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pivotTables/pivotTable3.xml" ContentType="application/vnd.openxmlformats-officedocument.spreadsheetml.pivot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aquintero\Desktop\CAQM\CAQM\RIPSS\Compensar\2026\Sarampion Fiebre Amarilla\Sarampión\"/>
    </mc:Choice>
  </mc:AlternateContent>
  <bookViews>
    <workbookView xWindow="-120" yWindow="-120" windowWidth="20730" windowHeight="11160" tabRatio="1000" firstSheet="6" activeTab="16"/>
  </bookViews>
  <sheets>
    <sheet name="Sheet1" sheetId="1" r:id="rId1"/>
    <sheet name="RED " sheetId="2" r:id="rId2"/>
    <sheet name="TD SIN DEPURAR" sheetId="16" r:id="rId3"/>
    <sheet name="DEPURADA" sheetId="3" r:id="rId4"/>
    <sheet name="TD_DEPURADA" sheetId="4" r:id="rId5"/>
    <sheet name="PRESTADORES" sheetId="5" r:id="rId6"/>
    <sheet name="PRESTA+SEDES+SERV" sheetId="6" r:id="rId7"/>
    <sheet name="APOYO DIAGNÓSTICO" sheetId="7" r:id="rId8"/>
    <sheet name="URGENCIAS" sheetId="8" r:id="rId9"/>
    <sheet name="INTERNACIÓN" sheetId="9" r:id="rId10"/>
    <sheet name="DOMICILIARIA" sheetId="13" r:id="rId11"/>
    <sheet name="GRUPO" sheetId="10" r:id="rId12"/>
    <sheet name="RED GNAL VS. RED SARAM" sheetId="14" r:id="rId13"/>
    <sheet name="RED FEBRERO" sheetId="17" r:id="rId14"/>
    <sheet name="POTENCIALES" sheetId="15" r:id="rId15"/>
    <sheet name="TD POTENCIALES" sheetId="19" r:id="rId16"/>
    <sheet name="TABLA POTENCIALES" sheetId="20" r:id="rId17"/>
    <sheet name="Bibliografía_Sarampión" sheetId="11" r:id="rId18"/>
    <sheet name="Bibliografía Fiebre" sheetId="12" r:id="rId19"/>
  </sheets>
  <externalReferences>
    <externalReference r:id="rId20"/>
  </externalReferences>
  <definedNames>
    <definedName name="_xlnm._FilterDatabase" localSheetId="3" hidden="1">DEPURADA!$A$1:$G$201</definedName>
    <definedName name="_xlnm._FilterDatabase" localSheetId="9" hidden="1">INTERNACIÓN!$A$5:$F$54</definedName>
    <definedName name="_xlnm._FilterDatabase" localSheetId="14" hidden="1">POTENCIALES!$A$1:$U$2905</definedName>
    <definedName name="_xlnm._FilterDatabase" localSheetId="6" hidden="1">'PRESTA+SEDES+SERV'!$A$4:$D$112</definedName>
    <definedName name="_xlnm._FilterDatabase" localSheetId="1" hidden="1">'RED '!$A$1:$F$204</definedName>
    <definedName name="_xlnm._FilterDatabase" localSheetId="13" hidden="1">'RED FEBRERO'!$H$6:$Z$3120</definedName>
    <definedName name="_xlnm._FilterDatabase" localSheetId="12" hidden="1">'RED GNAL VS. RED SARAM'!$A$4:$N$147</definedName>
  </definedNames>
  <calcPr calcId="152511"/>
  <pivotCaches>
    <pivotCache cacheId="21" r:id="rId21"/>
    <pivotCache cacheId="22" r:id="rId22"/>
    <pivotCache cacheId="23" r:id="rId2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89" i="20" l="1"/>
  <c r="B289" i="20"/>
  <c r="C149" i="20"/>
  <c r="C304" i="20" l="1"/>
  <c r="B304" i="20"/>
  <c r="B149" i="20" l="1"/>
  <c r="I201" i="3"/>
  <c r="I200" i="3"/>
  <c r="I199" i="3"/>
  <c r="I198" i="3"/>
  <c r="I197" i="3"/>
  <c r="I196" i="3"/>
  <c r="I195" i="3"/>
  <c r="I194" i="3"/>
  <c r="I193" i="3"/>
  <c r="I192" i="3"/>
  <c r="I191" i="3"/>
  <c r="I190" i="3"/>
  <c r="I189" i="3"/>
  <c r="I188" i="3"/>
  <c r="I187" i="3"/>
  <c r="I186" i="3"/>
  <c r="I185" i="3"/>
  <c r="I184" i="3"/>
  <c r="I183" i="3"/>
  <c r="I182" i="3"/>
  <c r="I181" i="3"/>
  <c r="I180" i="3"/>
  <c r="I179" i="3"/>
  <c r="I178" i="3"/>
  <c r="I177" i="3"/>
  <c r="I176" i="3"/>
  <c r="I175" i="3"/>
  <c r="I174" i="3"/>
  <c r="I173" i="3"/>
  <c r="I172" i="3"/>
  <c r="I171" i="3"/>
  <c r="I170" i="3"/>
  <c r="I169" i="3"/>
  <c r="I168" i="3"/>
  <c r="I167" i="3"/>
  <c r="I166" i="3"/>
  <c r="I165" i="3"/>
  <c r="I164" i="3"/>
  <c r="I163" i="3"/>
  <c r="I162" i="3"/>
  <c r="I161" i="3"/>
  <c r="I160" i="3"/>
  <c r="I159" i="3"/>
  <c r="I158" i="3"/>
  <c r="I157" i="3"/>
  <c r="I156" i="3"/>
  <c r="I155" i="3"/>
  <c r="I154" i="3"/>
  <c r="I153" i="3"/>
  <c r="I152" i="3"/>
  <c r="I151" i="3"/>
  <c r="I150" i="3"/>
  <c r="I149" i="3"/>
  <c r="I148" i="3"/>
  <c r="I147" i="3"/>
  <c r="I146" i="3"/>
  <c r="I145" i="3"/>
  <c r="I144" i="3"/>
  <c r="I143" i="3"/>
  <c r="I142" i="3"/>
  <c r="I141" i="3"/>
  <c r="I140" i="3"/>
  <c r="I139" i="3"/>
  <c r="I138" i="3"/>
  <c r="I137" i="3"/>
  <c r="I136" i="3"/>
  <c r="I135" i="3"/>
  <c r="I134" i="3"/>
  <c r="I133" i="3"/>
  <c r="I132" i="3"/>
  <c r="I131" i="3"/>
  <c r="I130" i="3"/>
  <c r="I129" i="3"/>
  <c r="I128" i="3"/>
  <c r="I127" i="3"/>
  <c r="I126" i="3"/>
  <c r="I125" i="3"/>
  <c r="I124" i="3"/>
  <c r="I123" i="3"/>
  <c r="I122" i="3"/>
  <c r="I121" i="3"/>
  <c r="I120" i="3"/>
  <c r="I119" i="3"/>
  <c r="I118" i="3"/>
  <c r="I117" i="3"/>
  <c r="I116" i="3"/>
  <c r="I115" i="3"/>
  <c r="I114" i="3"/>
  <c r="I113" i="3"/>
  <c r="I112" i="3"/>
  <c r="I111" i="3"/>
  <c r="I110" i="3"/>
  <c r="I109" i="3"/>
  <c r="I108" i="3"/>
  <c r="I107" i="3"/>
  <c r="I106" i="3"/>
  <c r="I105" i="3"/>
  <c r="I104" i="3"/>
  <c r="I103" i="3"/>
  <c r="I102" i="3"/>
  <c r="I101" i="3"/>
  <c r="I100" i="3"/>
  <c r="I99" i="3"/>
  <c r="I98" i="3"/>
  <c r="I97" i="3"/>
  <c r="I96" i="3"/>
  <c r="I95" i="3"/>
  <c r="I94" i="3"/>
  <c r="I93" i="3"/>
  <c r="I92" i="3"/>
  <c r="I91" i="3"/>
  <c r="I90" i="3"/>
  <c r="I89" i="3"/>
  <c r="I88" i="3"/>
  <c r="I87" i="3"/>
  <c r="I86" i="3"/>
  <c r="I85" i="3"/>
  <c r="I84" i="3"/>
  <c r="I83" i="3"/>
  <c r="I82" i="3"/>
  <c r="I81" i="3"/>
  <c r="I80" i="3"/>
  <c r="I79" i="3"/>
  <c r="I78" i="3"/>
  <c r="I77" i="3"/>
  <c r="I76" i="3"/>
  <c r="I75" i="3"/>
  <c r="I74" i="3"/>
  <c r="I73" i="3"/>
  <c r="I72" i="3"/>
  <c r="I71" i="3"/>
  <c r="I70" i="3"/>
  <c r="I69" i="3"/>
  <c r="I68" i="3"/>
  <c r="I67" i="3"/>
  <c r="I66" i="3"/>
  <c r="I65" i="3"/>
  <c r="I64" i="3"/>
  <c r="I63" i="3"/>
  <c r="I62" i="3"/>
  <c r="I61" i="3"/>
  <c r="I60" i="3"/>
  <c r="I59" i="3"/>
  <c r="I58" i="3"/>
  <c r="I57" i="3"/>
  <c r="I56" i="3"/>
  <c r="I55" i="3"/>
  <c r="I54" i="3"/>
  <c r="I53" i="3"/>
  <c r="I52" i="3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I5" i="3"/>
  <c r="I4" i="3"/>
  <c r="I3" i="3"/>
  <c r="I2" i="3"/>
  <c r="H3110" i="17"/>
  <c r="H3109" i="17"/>
  <c r="H3108" i="17"/>
  <c r="H3107" i="17"/>
  <c r="H3106" i="17"/>
  <c r="H3105" i="17"/>
  <c r="H3104" i="17"/>
  <c r="H3103" i="17"/>
  <c r="H3102" i="17"/>
  <c r="H3101" i="17"/>
  <c r="H3100" i="17"/>
  <c r="H3099" i="17"/>
  <c r="H3098" i="17"/>
  <c r="H3097" i="17"/>
  <c r="H3096" i="17"/>
  <c r="H3095" i="17"/>
  <c r="H3094" i="17"/>
  <c r="H3093" i="17"/>
  <c r="H3092" i="17"/>
  <c r="H3091" i="17"/>
  <c r="H3090" i="17"/>
  <c r="H3089" i="17"/>
  <c r="H3088" i="17"/>
  <c r="H3087" i="17"/>
  <c r="H3086" i="17"/>
  <c r="H3085" i="17"/>
  <c r="H3084" i="17"/>
  <c r="H3083" i="17"/>
  <c r="H3082" i="17"/>
  <c r="H3081" i="17"/>
  <c r="H3080" i="17"/>
  <c r="H3079" i="17"/>
  <c r="H3078" i="17"/>
  <c r="H3077" i="17"/>
  <c r="H3076" i="17"/>
  <c r="H3075" i="17"/>
  <c r="H3074" i="17"/>
  <c r="H3073" i="17"/>
  <c r="H3072" i="17"/>
  <c r="H3071" i="17"/>
  <c r="H3070" i="17"/>
  <c r="H3069" i="17"/>
  <c r="H3068" i="17"/>
  <c r="H3067" i="17"/>
  <c r="H3066" i="17"/>
  <c r="H3065" i="17"/>
  <c r="H3064" i="17"/>
  <c r="H3063" i="17"/>
  <c r="H3062" i="17"/>
  <c r="H3061" i="17"/>
  <c r="H3060" i="17"/>
  <c r="H3059" i="17"/>
  <c r="H3058" i="17"/>
  <c r="H3057" i="17"/>
  <c r="H3056" i="17"/>
  <c r="H3055" i="17"/>
  <c r="H3054" i="17"/>
  <c r="H3053" i="17"/>
  <c r="H3052" i="17"/>
  <c r="H3051" i="17"/>
  <c r="H3050" i="17"/>
  <c r="H3049" i="17"/>
  <c r="H3048" i="17"/>
  <c r="H3047" i="17"/>
  <c r="H3046" i="17"/>
  <c r="H3045" i="17"/>
  <c r="H3044" i="17"/>
  <c r="H3043" i="17"/>
  <c r="H3042" i="17"/>
  <c r="H3041" i="17"/>
  <c r="H3040" i="17"/>
  <c r="H3039" i="17"/>
  <c r="H3038" i="17"/>
  <c r="H3037" i="17"/>
  <c r="H3036" i="17"/>
  <c r="H3035" i="17"/>
  <c r="H3034" i="17"/>
  <c r="H3033" i="17"/>
  <c r="H3032" i="17"/>
  <c r="H3031" i="17"/>
  <c r="H3030" i="17"/>
  <c r="H3029" i="17"/>
  <c r="H3028" i="17"/>
  <c r="H3027" i="17"/>
  <c r="H3026" i="17"/>
  <c r="H3025" i="17"/>
  <c r="H3024" i="17"/>
  <c r="H3023" i="17"/>
  <c r="H3022" i="17"/>
  <c r="H3021" i="17"/>
  <c r="H3020" i="17"/>
  <c r="H3019" i="17"/>
  <c r="H3018" i="17"/>
  <c r="H3017" i="17"/>
  <c r="H3016" i="17"/>
  <c r="H3015" i="17"/>
  <c r="H3014" i="17"/>
  <c r="H3013" i="17"/>
  <c r="H3012" i="17"/>
  <c r="H3011" i="17"/>
  <c r="H3010" i="17"/>
  <c r="H3009" i="17"/>
  <c r="H3008" i="17"/>
  <c r="H3007" i="17"/>
  <c r="H3006" i="17"/>
  <c r="H3005" i="17"/>
  <c r="H3004" i="17"/>
  <c r="H3003" i="17"/>
  <c r="H3002" i="17"/>
  <c r="H3001" i="17"/>
  <c r="H3000" i="17"/>
  <c r="H2999" i="17"/>
  <c r="H2998" i="17"/>
  <c r="H2997" i="17"/>
  <c r="H2996" i="17"/>
  <c r="H2995" i="17"/>
  <c r="H2994" i="17"/>
  <c r="H2993" i="17"/>
  <c r="H2992" i="17"/>
  <c r="H2991" i="17"/>
  <c r="H2990" i="17"/>
  <c r="H2989" i="17"/>
  <c r="H2988" i="17"/>
  <c r="H2987" i="17"/>
  <c r="H2986" i="17"/>
  <c r="H2985" i="17"/>
  <c r="H2984" i="17"/>
  <c r="H2983" i="17"/>
  <c r="H2982" i="17"/>
  <c r="H2981" i="17"/>
  <c r="H2980" i="17"/>
  <c r="H2979" i="17"/>
  <c r="H2978" i="17"/>
  <c r="H2977" i="17"/>
  <c r="H2976" i="17"/>
  <c r="H2975" i="17"/>
  <c r="H2974" i="17"/>
  <c r="H2973" i="17"/>
  <c r="H2972" i="17"/>
  <c r="H2971" i="17"/>
  <c r="H2970" i="17"/>
  <c r="H2969" i="17"/>
  <c r="H2968" i="17"/>
  <c r="H2967" i="17"/>
  <c r="H2966" i="17"/>
  <c r="H2965" i="17"/>
  <c r="H2964" i="17"/>
  <c r="H2963" i="17"/>
  <c r="H2962" i="17"/>
  <c r="H2961" i="17"/>
  <c r="H2960" i="17"/>
  <c r="H2959" i="17"/>
  <c r="H2958" i="17"/>
  <c r="H2957" i="17"/>
  <c r="H2956" i="17"/>
  <c r="H2955" i="17"/>
  <c r="H2954" i="17"/>
  <c r="H2953" i="17"/>
  <c r="H2952" i="17"/>
  <c r="H2951" i="17"/>
  <c r="H2950" i="17"/>
  <c r="H2949" i="17"/>
  <c r="H2948" i="17"/>
  <c r="H2947" i="17"/>
  <c r="H2946" i="17"/>
  <c r="H2945" i="17"/>
  <c r="H2944" i="17"/>
  <c r="H2943" i="17"/>
  <c r="H2942" i="17"/>
  <c r="H2941" i="17"/>
  <c r="H2940" i="17"/>
  <c r="H2939" i="17"/>
  <c r="H2938" i="17"/>
  <c r="H2937" i="17"/>
  <c r="H2936" i="17"/>
  <c r="H2935" i="17"/>
  <c r="H2934" i="17"/>
  <c r="H2933" i="17"/>
  <c r="H2932" i="17"/>
  <c r="H2931" i="17"/>
  <c r="H2930" i="17"/>
  <c r="H2929" i="17"/>
  <c r="H2928" i="17"/>
  <c r="H2927" i="17"/>
  <c r="H2926" i="17"/>
  <c r="H2925" i="17"/>
  <c r="H2924" i="17"/>
  <c r="H2923" i="17"/>
  <c r="H2922" i="17"/>
  <c r="H2921" i="17"/>
  <c r="H2920" i="17"/>
  <c r="H2919" i="17"/>
  <c r="H2918" i="17"/>
  <c r="H2917" i="17"/>
  <c r="H2916" i="17"/>
  <c r="H2915" i="17"/>
  <c r="H2914" i="17"/>
  <c r="H2913" i="17"/>
  <c r="H2912" i="17"/>
  <c r="H2911" i="17"/>
  <c r="H2910" i="17"/>
  <c r="H2909" i="17"/>
  <c r="H2908" i="17"/>
  <c r="H2907" i="17"/>
  <c r="H2906" i="17"/>
  <c r="H2905" i="17"/>
  <c r="H2904" i="17"/>
  <c r="H2903" i="17"/>
  <c r="H2902" i="17"/>
  <c r="H2901" i="17"/>
  <c r="H2900" i="17"/>
  <c r="H2899" i="17"/>
  <c r="H2898" i="17"/>
  <c r="H2897" i="17"/>
  <c r="H2896" i="17"/>
  <c r="H2895" i="17"/>
  <c r="H2894" i="17"/>
  <c r="H2893" i="17"/>
  <c r="H2892" i="17"/>
  <c r="H2891" i="17"/>
  <c r="H2890" i="17"/>
  <c r="H2889" i="17"/>
  <c r="H2888" i="17"/>
  <c r="H2887" i="17"/>
  <c r="H2886" i="17"/>
  <c r="H2885" i="17"/>
  <c r="H2884" i="17"/>
  <c r="H2883" i="17"/>
  <c r="H2882" i="17"/>
  <c r="H2881" i="17"/>
  <c r="H2880" i="17"/>
  <c r="H2879" i="17"/>
  <c r="H2878" i="17"/>
  <c r="H2877" i="17"/>
  <c r="H2876" i="17"/>
  <c r="H2875" i="17"/>
  <c r="H2874" i="17"/>
  <c r="H2873" i="17"/>
  <c r="H2872" i="17"/>
  <c r="H2871" i="17"/>
  <c r="H2870" i="17"/>
  <c r="H2869" i="17"/>
  <c r="H2868" i="17"/>
  <c r="H2867" i="17"/>
  <c r="H2866" i="17"/>
  <c r="H2865" i="17"/>
  <c r="H2864" i="17"/>
  <c r="H2863" i="17"/>
  <c r="H2862" i="17"/>
  <c r="H2861" i="17"/>
  <c r="H2860" i="17"/>
  <c r="H2859" i="17"/>
  <c r="H2858" i="17"/>
  <c r="H2857" i="17"/>
  <c r="H2856" i="17"/>
  <c r="H2855" i="17"/>
  <c r="H2854" i="17"/>
  <c r="H2853" i="17"/>
  <c r="H2852" i="17"/>
  <c r="H2851" i="17"/>
  <c r="H2850" i="17"/>
  <c r="H2849" i="17"/>
  <c r="H2848" i="17"/>
  <c r="H2847" i="17"/>
  <c r="H2846" i="17"/>
  <c r="H2845" i="17"/>
  <c r="H2844" i="17"/>
  <c r="H2843" i="17"/>
  <c r="H2842" i="17"/>
  <c r="H2841" i="17"/>
  <c r="H2840" i="17"/>
  <c r="H2839" i="17"/>
  <c r="H2838" i="17"/>
  <c r="H2837" i="17"/>
  <c r="H2836" i="17"/>
  <c r="H2835" i="17"/>
  <c r="H2834" i="17"/>
  <c r="H2833" i="17"/>
  <c r="H2832" i="17"/>
  <c r="H2831" i="17"/>
  <c r="H2830" i="17"/>
  <c r="H2829" i="17"/>
  <c r="H2828" i="17"/>
  <c r="H2827" i="17"/>
  <c r="H2826" i="17"/>
  <c r="H2825" i="17"/>
  <c r="H2824" i="17"/>
  <c r="H2823" i="17"/>
  <c r="H2822" i="17"/>
  <c r="H2821" i="17"/>
  <c r="H2820" i="17"/>
  <c r="H2819" i="17"/>
  <c r="H2818" i="17"/>
  <c r="H2817" i="17"/>
  <c r="H2816" i="17"/>
  <c r="H2815" i="17"/>
  <c r="H2814" i="17"/>
  <c r="H2813" i="17"/>
  <c r="H2812" i="17"/>
  <c r="H2811" i="17"/>
  <c r="H2810" i="17"/>
  <c r="H2809" i="17"/>
  <c r="H2808" i="17"/>
  <c r="H2807" i="17"/>
  <c r="H2806" i="17"/>
  <c r="H2805" i="17"/>
  <c r="H2804" i="17"/>
  <c r="H2803" i="17"/>
  <c r="H2802" i="17"/>
  <c r="H2801" i="17"/>
  <c r="H2800" i="17"/>
  <c r="H2799" i="17"/>
  <c r="H2798" i="17"/>
  <c r="H2797" i="17"/>
  <c r="H2796" i="17"/>
  <c r="H2795" i="17"/>
  <c r="H2794" i="17"/>
  <c r="H2793" i="17"/>
  <c r="H2792" i="17"/>
  <c r="H2791" i="17"/>
  <c r="H2790" i="17"/>
  <c r="H2789" i="17"/>
  <c r="H2788" i="17"/>
  <c r="H2787" i="17"/>
  <c r="H2786" i="17"/>
  <c r="H2785" i="17"/>
  <c r="H2784" i="17"/>
  <c r="H2783" i="17"/>
  <c r="H2782" i="17"/>
  <c r="H2781" i="17"/>
  <c r="H2780" i="17"/>
  <c r="H2779" i="17"/>
  <c r="H2778" i="17"/>
  <c r="H2777" i="17"/>
  <c r="H2776" i="17"/>
  <c r="H2775" i="17"/>
  <c r="H2774" i="17"/>
  <c r="H2773" i="17"/>
  <c r="H2772" i="17"/>
  <c r="H2771" i="17"/>
  <c r="H2770" i="17"/>
  <c r="H2769" i="17"/>
  <c r="H2768" i="17"/>
  <c r="H2767" i="17"/>
  <c r="H2766" i="17"/>
  <c r="H2765" i="17"/>
  <c r="H2764" i="17"/>
  <c r="H2763" i="17"/>
  <c r="H2762" i="17"/>
  <c r="H2761" i="17"/>
  <c r="H2760" i="17"/>
  <c r="H2759" i="17"/>
  <c r="H2758" i="17"/>
  <c r="H2757" i="17"/>
  <c r="H2756" i="17"/>
  <c r="H2755" i="17"/>
  <c r="H2754" i="17"/>
  <c r="H2753" i="17"/>
  <c r="H2752" i="17"/>
  <c r="H2751" i="17"/>
  <c r="H2750" i="17"/>
  <c r="H2749" i="17"/>
  <c r="H2748" i="17"/>
  <c r="H2747" i="17"/>
  <c r="H2746" i="17"/>
  <c r="H2745" i="17"/>
  <c r="H2744" i="17"/>
  <c r="H2743" i="17"/>
  <c r="H2742" i="17"/>
  <c r="H2741" i="17"/>
  <c r="H2740" i="17"/>
  <c r="H2739" i="17"/>
  <c r="H2738" i="17"/>
  <c r="H2737" i="17"/>
  <c r="H2736" i="17"/>
  <c r="H2735" i="17"/>
  <c r="H2734" i="17"/>
  <c r="H2733" i="17"/>
  <c r="H2732" i="17"/>
  <c r="H2731" i="17"/>
  <c r="H2730" i="17"/>
  <c r="H2729" i="17"/>
  <c r="H2728" i="17"/>
  <c r="H2727" i="17"/>
  <c r="H2726" i="17"/>
  <c r="H2725" i="17"/>
  <c r="H2724" i="17"/>
  <c r="H2723" i="17"/>
  <c r="H2722" i="17"/>
  <c r="H2721" i="17"/>
  <c r="H2720" i="17"/>
  <c r="H2719" i="17"/>
  <c r="H2718" i="17"/>
  <c r="H2717" i="17"/>
  <c r="H2716" i="17"/>
  <c r="H2715" i="17"/>
  <c r="H2714" i="17"/>
  <c r="H2713" i="17"/>
  <c r="H2712" i="17"/>
  <c r="H2711" i="17"/>
  <c r="H2710" i="17"/>
  <c r="H2709" i="17"/>
  <c r="H2708" i="17"/>
  <c r="H2707" i="17"/>
  <c r="H2706" i="17"/>
  <c r="H2705" i="17"/>
  <c r="H2704" i="17"/>
  <c r="H2703" i="17"/>
  <c r="H2702" i="17"/>
  <c r="H2701" i="17"/>
  <c r="H2700" i="17"/>
  <c r="H2699" i="17"/>
  <c r="H2698" i="17"/>
  <c r="H2697" i="17"/>
  <c r="H2696" i="17"/>
  <c r="H2695" i="17"/>
  <c r="H2694" i="17"/>
  <c r="H2693" i="17"/>
  <c r="H2692" i="17"/>
  <c r="H2691" i="17"/>
  <c r="H2690" i="17"/>
  <c r="H2689" i="17"/>
  <c r="H2688" i="17"/>
  <c r="H2687" i="17"/>
  <c r="H2686" i="17"/>
  <c r="H2685" i="17"/>
  <c r="H2684" i="17"/>
  <c r="H2683" i="17"/>
  <c r="H2682" i="17"/>
  <c r="H2681" i="17"/>
  <c r="H2680" i="17"/>
  <c r="H2679" i="17"/>
  <c r="H2678" i="17"/>
  <c r="H2677" i="17"/>
  <c r="H2676" i="17"/>
  <c r="H2675" i="17"/>
  <c r="H2674" i="17"/>
  <c r="H2673" i="17"/>
  <c r="H2672" i="17"/>
  <c r="H2671" i="17"/>
  <c r="H2670" i="17"/>
  <c r="H2669" i="17"/>
  <c r="H2668" i="17"/>
  <c r="H2667" i="17"/>
  <c r="H2666" i="17"/>
  <c r="H2665" i="17"/>
  <c r="H2664" i="17"/>
  <c r="H2663" i="17"/>
  <c r="H2662" i="17"/>
  <c r="H2661" i="17"/>
  <c r="H2660" i="17"/>
  <c r="H2659" i="17"/>
  <c r="H2658" i="17"/>
  <c r="H2657" i="17"/>
  <c r="H2656" i="17"/>
  <c r="H2655" i="17"/>
  <c r="H2654" i="17"/>
  <c r="H2653" i="17"/>
  <c r="H2652" i="17"/>
  <c r="H2651" i="17"/>
  <c r="H2650" i="17"/>
  <c r="H2649" i="17"/>
  <c r="H2648" i="17"/>
  <c r="H2647" i="17"/>
  <c r="H2646" i="17"/>
  <c r="H2645" i="17"/>
  <c r="H2644" i="17"/>
  <c r="H2643" i="17"/>
  <c r="H2642" i="17"/>
  <c r="H2641" i="17"/>
  <c r="H2640" i="17"/>
  <c r="H2639" i="17"/>
  <c r="H2638" i="17"/>
  <c r="H2637" i="17"/>
  <c r="H2636" i="17"/>
  <c r="H2635" i="17"/>
  <c r="H2634" i="17"/>
  <c r="H2633" i="17"/>
  <c r="H2632" i="17"/>
  <c r="H2631" i="17"/>
  <c r="H2630" i="17"/>
  <c r="H2629" i="17"/>
  <c r="H2628" i="17"/>
  <c r="H2627" i="17"/>
  <c r="H2626" i="17"/>
  <c r="H2625" i="17"/>
  <c r="H2624" i="17"/>
  <c r="H2623" i="17"/>
  <c r="H2622" i="17"/>
  <c r="H2621" i="17"/>
  <c r="H2620" i="17"/>
  <c r="H2619" i="17"/>
  <c r="H2618" i="17"/>
  <c r="H2617" i="17"/>
  <c r="H2616" i="17"/>
  <c r="H2615" i="17"/>
  <c r="H2614" i="17"/>
  <c r="H2613" i="17"/>
  <c r="H2612" i="17"/>
  <c r="H2611" i="17"/>
  <c r="H2610" i="17"/>
  <c r="H2609" i="17"/>
  <c r="H2608" i="17"/>
  <c r="H2607" i="17"/>
  <c r="H2606" i="17"/>
  <c r="H2605" i="17"/>
  <c r="H2604" i="17"/>
  <c r="H2603" i="17"/>
  <c r="H2602" i="17"/>
  <c r="H2601" i="17"/>
  <c r="H2600" i="17"/>
  <c r="H2599" i="17"/>
  <c r="H2598" i="17"/>
  <c r="H2597" i="17"/>
  <c r="H2596" i="17"/>
  <c r="H2595" i="17"/>
  <c r="H2594" i="17"/>
  <c r="H2593" i="17"/>
  <c r="H2592" i="17"/>
  <c r="H2591" i="17"/>
  <c r="H2590" i="17"/>
  <c r="H2589" i="17"/>
  <c r="H2588" i="17"/>
  <c r="H2587" i="17"/>
  <c r="H2586" i="17"/>
  <c r="H2585" i="17"/>
  <c r="H2584" i="17"/>
  <c r="H2583" i="17"/>
  <c r="H2582" i="17"/>
  <c r="H2581" i="17"/>
  <c r="H2580" i="17"/>
  <c r="H2579" i="17"/>
  <c r="H2578" i="17"/>
  <c r="H2577" i="17"/>
  <c r="H2576" i="17"/>
  <c r="H2575" i="17"/>
  <c r="H2574" i="17"/>
  <c r="H2573" i="17"/>
  <c r="H2572" i="17"/>
  <c r="H2571" i="17"/>
  <c r="H2570" i="17"/>
  <c r="H2569" i="17"/>
  <c r="H2568" i="17"/>
  <c r="H2567" i="17"/>
  <c r="H2566" i="17"/>
  <c r="H2565" i="17"/>
  <c r="H2564" i="17"/>
  <c r="H2563" i="17"/>
  <c r="H2562" i="17"/>
  <c r="H2561" i="17"/>
  <c r="H2560" i="17"/>
  <c r="H2559" i="17"/>
  <c r="H2558" i="17"/>
  <c r="H2557" i="17"/>
  <c r="H2556" i="17"/>
  <c r="H2555" i="17"/>
  <c r="H2554" i="17"/>
  <c r="H2553" i="17"/>
  <c r="H2552" i="17"/>
  <c r="H2551" i="17"/>
  <c r="H2550" i="17"/>
  <c r="H2549" i="17"/>
  <c r="H2548" i="17"/>
  <c r="H2547" i="17"/>
  <c r="H2546" i="17"/>
  <c r="H2545" i="17"/>
  <c r="H2544" i="17"/>
  <c r="H2543" i="17"/>
  <c r="H2542" i="17"/>
  <c r="H2541" i="17"/>
  <c r="H2540" i="17"/>
  <c r="H2539" i="17"/>
  <c r="H2538" i="17"/>
  <c r="H2537" i="17"/>
  <c r="H2536" i="17"/>
  <c r="H2535" i="17"/>
  <c r="H2534" i="17"/>
  <c r="H2533" i="17"/>
  <c r="H2532" i="17"/>
  <c r="H2531" i="17"/>
  <c r="H2530" i="17"/>
  <c r="H2529" i="17"/>
  <c r="H2528" i="17"/>
  <c r="H2527" i="17"/>
  <c r="H2526" i="17"/>
  <c r="H2525" i="17"/>
  <c r="H2524" i="17"/>
  <c r="H2523" i="17"/>
  <c r="H2522" i="17"/>
  <c r="H2521" i="17"/>
  <c r="H2520" i="17"/>
  <c r="H2519" i="17"/>
  <c r="H2518" i="17"/>
  <c r="H2517" i="17"/>
  <c r="H2516" i="17"/>
  <c r="H2515" i="17"/>
  <c r="H2514" i="17"/>
  <c r="H2513" i="17"/>
  <c r="H2512" i="17"/>
  <c r="H2511" i="17"/>
  <c r="H2510" i="17"/>
  <c r="H2509" i="17"/>
  <c r="H2508" i="17"/>
  <c r="H2507" i="17"/>
  <c r="H2506" i="17"/>
  <c r="H2505" i="17"/>
  <c r="H2504" i="17"/>
  <c r="H2503" i="17"/>
  <c r="H2502" i="17"/>
  <c r="H2501" i="17"/>
  <c r="H2500" i="17"/>
  <c r="H2499" i="17"/>
  <c r="H2498" i="17"/>
  <c r="H2497" i="17"/>
  <c r="H2496" i="17"/>
  <c r="H2495" i="17"/>
  <c r="H2494" i="17"/>
  <c r="H2493" i="17"/>
  <c r="H2492" i="17"/>
  <c r="H2491" i="17"/>
  <c r="H2490" i="17"/>
  <c r="H2489" i="17"/>
  <c r="H2488" i="17"/>
  <c r="H2487" i="17"/>
  <c r="H2486" i="17"/>
  <c r="H2485" i="17"/>
  <c r="H2484" i="17"/>
  <c r="H2483" i="17"/>
  <c r="H2482" i="17"/>
  <c r="H2481" i="17"/>
  <c r="H2480" i="17"/>
  <c r="H2479" i="17"/>
  <c r="H2478" i="17"/>
  <c r="H2477" i="17"/>
  <c r="H2476" i="17"/>
  <c r="H2475" i="17"/>
  <c r="H2474" i="17"/>
  <c r="H2473" i="17"/>
  <c r="H2472" i="17"/>
  <c r="H2471" i="17"/>
  <c r="H2470" i="17"/>
  <c r="H2469" i="17"/>
  <c r="H2468" i="17"/>
  <c r="H2467" i="17"/>
  <c r="H2466" i="17"/>
  <c r="H2465" i="17"/>
  <c r="H2464" i="17"/>
  <c r="H2463" i="17"/>
  <c r="H2462" i="17"/>
  <c r="H2461" i="17"/>
  <c r="H2460" i="17"/>
  <c r="H2459" i="17"/>
  <c r="H2458" i="17"/>
  <c r="H2457" i="17"/>
  <c r="H2456" i="17"/>
  <c r="H2455" i="17"/>
  <c r="H2454" i="17"/>
  <c r="H2453" i="17"/>
  <c r="H2452" i="17"/>
  <c r="H2451" i="17"/>
  <c r="H2450" i="17"/>
  <c r="H2449" i="17"/>
  <c r="H2448" i="17"/>
  <c r="H2447" i="17"/>
  <c r="H2446" i="17"/>
  <c r="H2445" i="17"/>
  <c r="H2444" i="17"/>
  <c r="H2443" i="17"/>
  <c r="H2442" i="17"/>
  <c r="H2441" i="17"/>
  <c r="H2440" i="17"/>
  <c r="H2439" i="17"/>
  <c r="H2438" i="17"/>
  <c r="H2437" i="17"/>
  <c r="H2436" i="17"/>
  <c r="H2435" i="17"/>
  <c r="H2434" i="17"/>
  <c r="H2433" i="17"/>
  <c r="H2432" i="17"/>
  <c r="H2431" i="17"/>
  <c r="H2430" i="17"/>
  <c r="H2429" i="17"/>
  <c r="H2428" i="17"/>
  <c r="H2427" i="17"/>
  <c r="H2426" i="17"/>
  <c r="H2425" i="17"/>
  <c r="H2424" i="17"/>
  <c r="H2423" i="17"/>
  <c r="H2422" i="17"/>
  <c r="H2421" i="17"/>
  <c r="H2420" i="17"/>
  <c r="H2419" i="17"/>
  <c r="H2418" i="17"/>
  <c r="H2417" i="17"/>
  <c r="H2416" i="17"/>
  <c r="H2415" i="17"/>
  <c r="H2414" i="17"/>
  <c r="H2413" i="17"/>
  <c r="H2412" i="17"/>
  <c r="H2411" i="17"/>
  <c r="H2410" i="17"/>
  <c r="H2409" i="17"/>
  <c r="H2408" i="17"/>
  <c r="H2407" i="17"/>
  <c r="H2406" i="17"/>
  <c r="H2405" i="17"/>
  <c r="H2404" i="17"/>
  <c r="H2403" i="17"/>
  <c r="H2402" i="17"/>
  <c r="H2401" i="17"/>
  <c r="H2400" i="17"/>
  <c r="H2399" i="17"/>
  <c r="H2398" i="17"/>
  <c r="H2397" i="17"/>
  <c r="H2396" i="17"/>
  <c r="H2395" i="17"/>
  <c r="H2394" i="17"/>
  <c r="H2393" i="17"/>
  <c r="H2392" i="17"/>
  <c r="H2391" i="17"/>
  <c r="H2390" i="17"/>
  <c r="H2389" i="17"/>
  <c r="H2388" i="17"/>
  <c r="H2387" i="17"/>
  <c r="H2386" i="17"/>
  <c r="H2385" i="17"/>
  <c r="H2384" i="17"/>
  <c r="H2383" i="17"/>
  <c r="H2382" i="17"/>
  <c r="H2381" i="17"/>
  <c r="H2380" i="17"/>
  <c r="H2379" i="17"/>
  <c r="H2378" i="17"/>
  <c r="H2377" i="17"/>
  <c r="H2376" i="17"/>
  <c r="H2375" i="17"/>
  <c r="H2374" i="17"/>
  <c r="H2373" i="17"/>
  <c r="H2372" i="17"/>
  <c r="H2371" i="17"/>
  <c r="H2370" i="17"/>
  <c r="H2369" i="17"/>
  <c r="H2368" i="17"/>
  <c r="H2367" i="17"/>
  <c r="H2366" i="17"/>
  <c r="H2365" i="17"/>
  <c r="H2364" i="17"/>
  <c r="H2363" i="17"/>
  <c r="H2362" i="17"/>
  <c r="H2361" i="17"/>
  <c r="H2360" i="17"/>
  <c r="H2359" i="17"/>
  <c r="H2358" i="17"/>
  <c r="H2357" i="17"/>
  <c r="H2356" i="17"/>
  <c r="H2355" i="17"/>
  <c r="H2354" i="17"/>
  <c r="H2353" i="17"/>
  <c r="H2352" i="17"/>
  <c r="H2351" i="17"/>
  <c r="H2350" i="17"/>
  <c r="H2349" i="17"/>
  <c r="H2348" i="17"/>
  <c r="H2347" i="17"/>
  <c r="H2346" i="17"/>
  <c r="H2345" i="17"/>
  <c r="H2344" i="17"/>
  <c r="H2343" i="17"/>
  <c r="H2342" i="17"/>
  <c r="H2341" i="17"/>
  <c r="H2340" i="17"/>
  <c r="H2339" i="17"/>
  <c r="H2338" i="17"/>
  <c r="H2337" i="17"/>
  <c r="H2336" i="17"/>
  <c r="H2335" i="17"/>
  <c r="H2334" i="17"/>
  <c r="H2333" i="17"/>
  <c r="H2332" i="17"/>
  <c r="H2331" i="17"/>
  <c r="H2330" i="17"/>
  <c r="H2329" i="17"/>
  <c r="H2328" i="17"/>
  <c r="H2327" i="17"/>
  <c r="H2326" i="17"/>
  <c r="H2325" i="17"/>
  <c r="H2324" i="17"/>
  <c r="H2323" i="17"/>
  <c r="H2322" i="17"/>
  <c r="H2321" i="17"/>
  <c r="H2320" i="17"/>
  <c r="H2319" i="17"/>
  <c r="H2318" i="17"/>
  <c r="H2317" i="17"/>
  <c r="H2316" i="17"/>
  <c r="H2315" i="17"/>
  <c r="H2314" i="17"/>
  <c r="H2313" i="17"/>
  <c r="H2312" i="17"/>
  <c r="H2311" i="17"/>
  <c r="H2310" i="17"/>
  <c r="H2309" i="17"/>
  <c r="H2308" i="17"/>
  <c r="H2307" i="17"/>
  <c r="H2306" i="17"/>
  <c r="H2305" i="17"/>
  <c r="H2304" i="17"/>
  <c r="H2303" i="17"/>
  <c r="H2302" i="17"/>
  <c r="H2301" i="17"/>
  <c r="H2300" i="17"/>
  <c r="H2299" i="17"/>
  <c r="H2298" i="17"/>
  <c r="H2297" i="17"/>
  <c r="H2296" i="17"/>
  <c r="H2295" i="17"/>
  <c r="H2294" i="17"/>
  <c r="H2293" i="17"/>
  <c r="H2292" i="17"/>
  <c r="H2291" i="17"/>
  <c r="H2290" i="17"/>
  <c r="H2289" i="17"/>
  <c r="H2288" i="17"/>
  <c r="H2287" i="17"/>
  <c r="H2286" i="17"/>
  <c r="H2285" i="17"/>
  <c r="H2284" i="17"/>
  <c r="H2283" i="17"/>
  <c r="H2282" i="17"/>
  <c r="H2281" i="17"/>
  <c r="H2280" i="17"/>
  <c r="H2279" i="17"/>
  <c r="H2278" i="17"/>
  <c r="H2277" i="17"/>
  <c r="H2276" i="17"/>
  <c r="H2275" i="17"/>
  <c r="H2274" i="17"/>
  <c r="H2273" i="17"/>
  <c r="H2272" i="17"/>
  <c r="H2271" i="17"/>
  <c r="H2270" i="17"/>
  <c r="H2269" i="17"/>
  <c r="H2268" i="17"/>
  <c r="H2267" i="17"/>
  <c r="H2266" i="17"/>
  <c r="H2265" i="17"/>
  <c r="H2264" i="17"/>
  <c r="H2263" i="17"/>
  <c r="H2262" i="17"/>
  <c r="H2261" i="17"/>
  <c r="H2260" i="17"/>
  <c r="H2259" i="17"/>
  <c r="H2258" i="17"/>
  <c r="H2257" i="17"/>
  <c r="H2256" i="17"/>
  <c r="H2255" i="17"/>
  <c r="H2254" i="17"/>
  <c r="H2253" i="17"/>
  <c r="H2252" i="17"/>
  <c r="H2251" i="17"/>
  <c r="H2250" i="17"/>
  <c r="H2249" i="17"/>
  <c r="H2248" i="17"/>
  <c r="H2247" i="17"/>
  <c r="H2246" i="17"/>
  <c r="H2245" i="17"/>
  <c r="H2244" i="17"/>
  <c r="H2243" i="17"/>
  <c r="H2242" i="17"/>
  <c r="H2241" i="17"/>
  <c r="H2240" i="17"/>
  <c r="H2239" i="17"/>
  <c r="H2238" i="17"/>
  <c r="H2237" i="17"/>
  <c r="H2236" i="17"/>
  <c r="H2235" i="17"/>
  <c r="H2234" i="17"/>
  <c r="H2233" i="17"/>
  <c r="H2232" i="17"/>
  <c r="H2231" i="17"/>
  <c r="H2230" i="17"/>
  <c r="H2229" i="17"/>
  <c r="H2228" i="17"/>
  <c r="H2227" i="17"/>
  <c r="H2226" i="17"/>
  <c r="H2225" i="17"/>
  <c r="H2224" i="17"/>
  <c r="H2223" i="17"/>
  <c r="H2222" i="17"/>
  <c r="H2221" i="17"/>
  <c r="H2220" i="17"/>
  <c r="H2219" i="17"/>
  <c r="H2218" i="17"/>
  <c r="H2217" i="17"/>
  <c r="H2216" i="17"/>
  <c r="H2215" i="17"/>
  <c r="H2214" i="17"/>
  <c r="H2213" i="17"/>
  <c r="H2212" i="17"/>
  <c r="H2211" i="17"/>
  <c r="H2210" i="17"/>
  <c r="H2209" i="17"/>
  <c r="H2208" i="17"/>
  <c r="H2207" i="17"/>
  <c r="H2206" i="17"/>
  <c r="H2205" i="17"/>
  <c r="H2204" i="17"/>
  <c r="H2203" i="17"/>
  <c r="H2202" i="17"/>
  <c r="H2201" i="17"/>
  <c r="H2200" i="17"/>
  <c r="H2199" i="17"/>
  <c r="H2198" i="17"/>
  <c r="H2197" i="17"/>
  <c r="H2196" i="17"/>
  <c r="H2195" i="17"/>
  <c r="H2194" i="17"/>
  <c r="H2193" i="17"/>
  <c r="H2192" i="17"/>
  <c r="H2191" i="17"/>
  <c r="H2190" i="17"/>
  <c r="H2189" i="17"/>
  <c r="H2188" i="17"/>
  <c r="H2187" i="17"/>
  <c r="H2186" i="17"/>
  <c r="H2185" i="17"/>
  <c r="H2184" i="17"/>
  <c r="H2183" i="17"/>
  <c r="H2182" i="17"/>
  <c r="H2181" i="17"/>
  <c r="H2180" i="17"/>
  <c r="H2179" i="17"/>
  <c r="H2178" i="17"/>
  <c r="H2177" i="17"/>
  <c r="H2176" i="17"/>
  <c r="H2175" i="17"/>
  <c r="H2174" i="17"/>
  <c r="H2173" i="17"/>
  <c r="H2172" i="17"/>
  <c r="H2171" i="17"/>
  <c r="H2170" i="17"/>
  <c r="H2169" i="17"/>
  <c r="H2168" i="17"/>
  <c r="H2167" i="17"/>
  <c r="H2166" i="17"/>
  <c r="H2165" i="17"/>
  <c r="H2164" i="17"/>
  <c r="H2163" i="17"/>
  <c r="H2162" i="17"/>
  <c r="H2161" i="17"/>
  <c r="H2160" i="17"/>
  <c r="H2159" i="17"/>
  <c r="H2158" i="17"/>
  <c r="H2157" i="17"/>
  <c r="H2156" i="17"/>
  <c r="H2155" i="17"/>
  <c r="H2154" i="17"/>
  <c r="H2153" i="17"/>
  <c r="H2152" i="17"/>
  <c r="H2151" i="17"/>
  <c r="H2150" i="17"/>
  <c r="H2149" i="17"/>
  <c r="H2148" i="17"/>
  <c r="H2147" i="17"/>
  <c r="H2146" i="17"/>
  <c r="H2145" i="17"/>
  <c r="H2144" i="17"/>
  <c r="H2143" i="17"/>
  <c r="H2142" i="17"/>
  <c r="H2141" i="17"/>
  <c r="H2140" i="17"/>
  <c r="H2139" i="17"/>
  <c r="H2138" i="17"/>
  <c r="H2137" i="17"/>
  <c r="H2136" i="17"/>
  <c r="H2135" i="17"/>
  <c r="H2134" i="17"/>
  <c r="H2133" i="17"/>
  <c r="H2132" i="17"/>
  <c r="H2131" i="17"/>
  <c r="H2130" i="17"/>
  <c r="H2129" i="17"/>
  <c r="H2128" i="17"/>
  <c r="H2127" i="17"/>
  <c r="H2126" i="17"/>
  <c r="H2125" i="17"/>
  <c r="H2124" i="17"/>
  <c r="H2123" i="17"/>
  <c r="H2122" i="17"/>
  <c r="H2121" i="17"/>
  <c r="H2120" i="17"/>
  <c r="H2119" i="17"/>
  <c r="H2118" i="17"/>
  <c r="H2117" i="17"/>
  <c r="H2116" i="17"/>
  <c r="H2115" i="17"/>
  <c r="H2114" i="17"/>
  <c r="H2113" i="17"/>
  <c r="H2112" i="17"/>
  <c r="H2111" i="17"/>
  <c r="H2110" i="17"/>
  <c r="H2109" i="17"/>
  <c r="H2108" i="17"/>
  <c r="H2107" i="17"/>
  <c r="H2106" i="17"/>
  <c r="H2105" i="17"/>
  <c r="H2104" i="17"/>
  <c r="H2103" i="17"/>
  <c r="H2102" i="17"/>
  <c r="H2101" i="17"/>
  <c r="H2100" i="17"/>
  <c r="H2099" i="17"/>
  <c r="H2098" i="17"/>
  <c r="H2097" i="17"/>
  <c r="H2096" i="17"/>
  <c r="H2095" i="17"/>
  <c r="H2094" i="17"/>
  <c r="H2093" i="17"/>
  <c r="H2092" i="17"/>
  <c r="H2091" i="17"/>
  <c r="H2090" i="17"/>
  <c r="H2089" i="17"/>
  <c r="H2088" i="17"/>
  <c r="H2087" i="17"/>
  <c r="H2086" i="17"/>
  <c r="H2085" i="17"/>
  <c r="H2084" i="17"/>
  <c r="H2083" i="17"/>
  <c r="H2082" i="17"/>
  <c r="H2081" i="17"/>
  <c r="H2080" i="17"/>
  <c r="H2079" i="17"/>
  <c r="H2078" i="17"/>
  <c r="H2077" i="17"/>
  <c r="H2076" i="17"/>
  <c r="H2075" i="17"/>
  <c r="H2074" i="17"/>
  <c r="H2073" i="17"/>
  <c r="H2072" i="17"/>
  <c r="H2071" i="17"/>
  <c r="H2070" i="17"/>
  <c r="H2069" i="17"/>
  <c r="H2068" i="17"/>
  <c r="H2067" i="17"/>
  <c r="H2066" i="17"/>
  <c r="H2065" i="17"/>
  <c r="H2064" i="17"/>
  <c r="H2063" i="17"/>
  <c r="H2062" i="17"/>
  <c r="H2061" i="17"/>
  <c r="H2060" i="17"/>
  <c r="H2059" i="17"/>
  <c r="H2058" i="17"/>
  <c r="H2057" i="17"/>
  <c r="H2056" i="17"/>
  <c r="H2055" i="17"/>
  <c r="H2054" i="17"/>
  <c r="H2053" i="17"/>
  <c r="H2052" i="17"/>
  <c r="H2051" i="17"/>
  <c r="H2050" i="17"/>
  <c r="H2049" i="17"/>
  <c r="H2048" i="17"/>
  <c r="H2047" i="17"/>
  <c r="H2046" i="17"/>
  <c r="H2045" i="17"/>
  <c r="H2044" i="17"/>
  <c r="H2043" i="17"/>
  <c r="H2042" i="17"/>
  <c r="H2041" i="17"/>
  <c r="H2040" i="17"/>
  <c r="H2039" i="17"/>
  <c r="H2038" i="17"/>
  <c r="H2037" i="17"/>
  <c r="H2036" i="17"/>
  <c r="H2035" i="17"/>
  <c r="H2034" i="17"/>
  <c r="H2033" i="17"/>
  <c r="H2032" i="17"/>
  <c r="H2031" i="17"/>
  <c r="H2030" i="17"/>
  <c r="H2029" i="17"/>
  <c r="H2028" i="17"/>
  <c r="H2027" i="17"/>
  <c r="H2026" i="17"/>
  <c r="H2025" i="17"/>
  <c r="H2024" i="17"/>
  <c r="H2023" i="17"/>
  <c r="H2022" i="17"/>
  <c r="H2021" i="17"/>
  <c r="H2020" i="17"/>
  <c r="H2019" i="17"/>
  <c r="H2018" i="17"/>
  <c r="H2017" i="17"/>
  <c r="H2016" i="17"/>
  <c r="H2015" i="17"/>
  <c r="H2014" i="17"/>
  <c r="H2013" i="17"/>
  <c r="H2012" i="17"/>
  <c r="H2011" i="17"/>
  <c r="H2010" i="17"/>
  <c r="H2009" i="17"/>
  <c r="H2008" i="17"/>
  <c r="H2007" i="17"/>
  <c r="H2006" i="17"/>
  <c r="H2005" i="17"/>
  <c r="H2004" i="17"/>
  <c r="H2003" i="17"/>
  <c r="H2002" i="17"/>
  <c r="H2001" i="17"/>
  <c r="H2000" i="17"/>
  <c r="H1999" i="17"/>
  <c r="H1998" i="17"/>
  <c r="H1997" i="17"/>
  <c r="H1996" i="17"/>
  <c r="H1995" i="17"/>
  <c r="H1994" i="17"/>
  <c r="H1993" i="17"/>
  <c r="H1992" i="17"/>
  <c r="H1991" i="17"/>
  <c r="H1990" i="17"/>
  <c r="H1989" i="17"/>
  <c r="H1988" i="17"/>
  <c r="H1987" i="17"/>
  <c r="H1986" i="17"/>
  <c r="H1985" i="17"/>
  <c r="H1984" i="17"/>
  <c r="H1983" i="17"/>
  <c r="H1982" i="17"/>
  <c r="H1981" i="17"/>
  <c r="H1980" i="17"/>
  <c r="H1979" i="17"/>
  <c r="H1978" i="17"/>
  <c r="H1977" i="17"/>
  <c r="H1976" i="17"/>
  <c r="H1975" i="17"/>
  <c r="H1974" i="17"/>
  <c r="H1973" i="17"/>
  <c r="H1972" i="17"/>
  <c r="H1971" i="17"/>
  <c r="H1970" i="17"/>
  <c r="H1969" i="17"/>
  <c r="H1968" i="17"/>
  <c r="H1967" i="17"/>
  <c r="H1966" i="17"/>
  <c r="H1965" i="17"/>
  <c r="H1964" i="17"/>
  <c r="H1963" i="17"/>
  <c r="H1962" i="17"/>
  <c r="H1961" i="17"/>
  <c r="H1960" i="17"/>
  <c r="H1959" i="17"/>
  <c r="H1958" i="17"/>
  <c r="H1957" i="17"/>
  <c r="H1956" i="17"/>
  <c r="H1955" i="17"/>
  <c r="H1954" i="17"/>
  <c r="H1953" i="17"/>
  <c r="H1952" i="17"/>
  <c r="H1951" i="17"/>
  <c r="H1950" i="17"/>
  <c r="H1949" i="17"/>
  <c r="H1948" i="17"/>
  <c r="H1947" i="17"/>
  <c r="H1946" i="17"/>
  <c r="H1945" i="17"/>
  <c r="H1944" i="17"/>
  <c r="H1943" i="17"/>
  <c r="H1942" i="17"/>
  <c r="H1941" i="17"/>
  <c r="H1940" i="17"/>
  <c r="H1939" i="17"/>
  <c r="H1938" i="17"/>
  <c r="H1937" i="17"/>
  <c r="H1936" i="17"/>
  <c r="H1935" i="17"/>
  <c r="H1934" i="17"/>
  <c r="H1933" i="17"/>
  <c r="H1932" i="17"/>
  <c r="H1931" i="17"/>
  <c r="H1930" i="17"/>
  <c r="H1929" i="17"/>
  <c r="H1928" i="17"/>
  <c r="H1927" i="17"/>
  <c r="H1926" i="17"/>
  <c r="H1925" i="17"/>
  <c r="H1924" i="17"/>
  <c r="H1923" i="17"/>
  <c r="H1922" i="17"/>
  <c r="H1921" i="17"/>
  <c r="H1920" i="17"/>
  <c r="H1919" i="17"/>
  <c r="H1918" i="17"/>
  <c r="H1917" i="17"/>
  <c r="H1916" i="17"/>
  <c r="H1915" i="17"/>
  <c r="H1914" i="17"/>
  <c r="H1913" i="17"/>
  <c r="H1912" i="17"/>
  <c r="H1911" i="17"/>
  <c r="H1910" i="17"/>
  <c r="H1909" i="17"/>
  <c r="H1908" i="17"/>
  <c r="H1907" i="17"/>
  <c r="H1906" i="17"/>
  <c r="H1905" i="17"/>
  <c r="H1904" i="17"/>
  <c r="H1903" i="17"/>
  <c r="H1902" i="17"/>
  <c r="H1901" i="17"/>
  <c r="H1900" i="17"/>
  <c r="H1899" i="17"/>
  <c r="H1898" i="17"/>
  <c r="H1897" i="17"/>
  <c r="H1896" i="17"/>
  <c r="H1895" i="17"/>
  <c r="H1894" i="17"/>
  <c r="H1893" i="17"/>
  <c r="H1892" i="17"/>
  <c r="H1891" i="17"/>
  <c r="H1890" i="17"/>
  <c r="H1889" i="17"/>
  <c r="H1888" i="17"/>
  <c r="H1887" i="17"/>
  <c r="H1886" i="17"/>
  <c r="H1885" i="17"/>
  <c r="H1884" i="17"/>
  <c r="H1883" i="17"/>
  <c r="H1882" i="17"/>
  <c r="H1881" i="17"/>
  <c r="H1880" i="17"/>
  <c r="H1879" i="17"/>
  <c r="H1878" i="17"/>
  <c r="H1877" i="17"/>
  <c r="H1876" i="17"/>
  <c r="H1875" i="17"/>
  <c r="H1874" i="17"/>
  <c r="H1873" i="17"/>
  <c r="H1872" i="17"/>
  <c r="H1871" i="17"/>
  <c r="H1870" i="17"/>
  <c r="H1869" i="17"/>
  <c r="H1868" i="17"/>
  <c r="H1867" i="17"/>
  <c r="H1866" i="17"/>
  <c r="H1865" i="17"/>
  <c r="H1864" i="17"/>
  <c r="H1863" i="17"/>
  <c r="H1862" i="17"/>
  <c r="H1861" i="17"/>
  <c r="H1860" i="17"/>
  <c r="H1859" i="17"/>
  <c r="H1858" i="17"/>
  <c r="H1857" i="17"/>
  <c r="H1856" i="17"/>
  <c r="H1855" i="17"/>
  <c r="H1854" i="17"/>
  <c r="H1853" i="17"/>
  <c r="H1852" i="17"/>
  <c r="H1851" i="17"/>
  <c r="H1850" i="17"/>
  <c r="H1849" i="17"/>
  <c r="H1848" i="17"/>
  <c r="H1847" i="17"/>
  <c r="H1846" i="17"/>
  <c r="H1845" i="17"/>
  <c r="H1844" i="17"/>
  <c r="H1843" i="17"/>
  <c r="H1842" i="17"/>
  <c r="H1841" i="17"/>
  <c r="H1840" i="17"/>
  <c r="H1839" i="17"/>
  <c r="H1838" i="17"/>
  <c r="H1837" i="17"/>
  <c r="H1836" i="17"/>
  <c r="H1835" i="17"/>
  <c r="H1834" i="17"/>
  <c r="H1833" i="17"/>
  <c r="H1832" i="17"/>
  <c r="H1831" i="17"/>
  <c r="H1830" i="17"/>
  <c r="H1829" i="17"/>
  <c r="H1828" i="17"/>
  <c r="H1827" i="17"/>
  <c r="H1826" i="17"/>
  <c r="H1825" i="17"/>
  <c r="H1824" i="17"/>
  <c r="H1823" i="17"/>
  <c r="H1822" i="17"/>
  <c r="H1821" i="17"/>
  <c r="H1820" i="17"/>
  <c r="H1819" i="17"/>
  <c r="H1818" i="17"/>
  <c r="H1817" i="17"/>
  <c r="H1816" i="17"/>
  <c r="H1815" i="17"/>
  <c r="H1814" i="17"/>
  <c r="H1813" i="17"/>
  <c r="H1812" i="17"/>
  <c r="H1811" i="17"/>
  <c r="H1810" i="17"/>
  <c r="H1809" i="17"/>
  <c r="H1808" i="17"/>
  <c r="H1807" i="17"/>
  <c r="H1806" i="17"/>
  <c r="H1805" i="17"/>
  <c r="H1804" i="17"/>
  <c r="H1803" i="17"/>
  <c r="H1802" i="17"/>
  <c r="H1801" i="17"/>
  <c r="H1800" i="17"/>
  <c r="H1799" i="17"/>
  <c r="H1798" i="17"/>
  <c r="H1797" i="17"/>
  <c r="H1796" i="17"/>
  <c r="H1795" i="17"/>
  <c r="H1794" i="17"/>
  <c r="H1793" i="17"/>
  <c r="H1792" i="17"/>
  <c r="H1791" i="17"/>
  <c r="H1790" i="17"/>
  <c r="H1789" i="17"/>
  <c r="H1788" i="17"/>
  <c r="H1787" i="17"/>
  <c r="H1786" i="17"/>
  <c r="H1785" i="17"/>
  <c r="H1784" i="17"/>
  <c r="H1783" i="17"/>
  <c r="H1782" i="17"/>
  <c r="H1781" i="17"/>
  <c r="H1780" i="17"/>
  <c r="H1779" i="17"/>
  <c r="H1778" i="17"/>
  <c r="H1777" i="17"/>
  <c r="H1776" i="17"/>
  <c r="H1775" i="17"/>
  <c r="H1774" i="17"/>
  <c r="H1773" i="17"/>
  <c r="H1772" i="17"/>
  <c r="H1771" i="17"/>
  <c r="H1770" i="17"/>
  <c r="H1769" i="17"/>
  <c r="H1768" i="17"/>
  <c r="H1767" i="17"/>
  <c r="H1766" i="17"/>
  <c r="H1765" i="17"/>
  <c r="H1764" i="17"/>
  <c r="H1763" i="17"/>
  <c r="H1762" i="17"/>
  <c r="H1761" i="17"/>
  <c r="H1760" i="17"/>
  <c r="H1759" i="17"/>
  <c r="H1758" i="17"/>
  <c r="H1757" i="17"/>
  <c r="H1756" i="17"/>
  <c r="H1755" i="17"/>
  <c r="H1754" i="17"/>
  <c r="H1753" i="17"/>
  <c r="H1752" i="17"/>
  <c r="H1751" i="17"/>
  <c r="H1750" i="17"/>
  <c r="H1749" i="17"/>
  <c r="H1748" i="17"/>
  <c r="H1747" i="17"/>
  <c r="H1746" i="17"/>
  <c r="H1745" i="17"/>
  <c r="H1744" i="17"/>
  <c r="H1743" i="17"/>
  <c r="H1742" i="17"/>
  <c r="H1741" i="17"/>
  <c r="H1740" i="17"/>
  <c r="H1739" i="17"/>
  <c r="H1738" i="17"/>
  <c r="H1737" i="17"/>
  <c r="H1736" i="17"/>
  <c r="H1735" i="17"/>
  <c r="H1734" i="17"/>
  <c r="H1733" i="17"/>
  <c r="H1732" i="17"/>
  <c r="H1731" i="17"/>
  <c r="H1730" i="17"/>
  <c r="H1729" i="17"/>
  <c r="H1728" i="17"/>
  <c r="H1727" i="17"/>
  <c r="H1726" i="17"/>
  <c r="H1725" i="17"/>
  <c r="H1724" i="17"/>
  <c r="H1723" i="17"/>
  <c r="H1722" i="17"/>
  <c r="H1721" i="17"/>
  <c r="H1720" i="17"/>
  <c r="H1719" i="17"/>
  <c r="H1718" i="17"/>
  <c r="H1717" i="17"/>
  <c r="H1716" i="17"/>
  <c r="H1715" i="17"/>
  <c r="H1714" i="17"/>
  <c r="H1713" i="17"/>
  <c r="H1712" i="17"/>
  <c r="H1711" i="17"/>
  <c r="H1710" i="17"/>
  <c r="H1709" i="17"/>
  <c r="H1708" i="17"/>
  <c r="H1707" i="17"/>
  <c r="H1706" i="17"/>
  <c r="H1705" i="17"/>
  <c r="H1704" i="17"/>
  <c r="H1703" i="17"/>
  <c r="H1702" i="17"/>
  <c r="H1701" i="17"/>
  <c r="H1700" i="17"/>
  <c r="H1699" i="17"/>
  <c r="H1698" i="17"/>
  <c r="H1697" i="17"/>
  <c r="H1696" i="17"/>
  <c r="H1695" i="17"/>
  <c r="H1694" i="17"/>
  <c r="H1693" i="17"/>
  <c r="H1692" i="17"/>
  <c r="H1691" i="17"/>
  <c r="H1690" i="17"/>
  <c r="H1689" i="17"/>
  <c r="H1688" i="17"/>
  <c r="H1687" i="17"/>
  <c r="H1686" i="17"/>
  <c r="H1685" i="17"/>
  <c r="H1684" i="17"/>
  <c r="H1683" i="17"/>
  <c r="H1682" i="17"/>
  <c r="H1681" i="17"/>
  <c r="H1680" i="17"/>
  <c r="H1679" i="17"/>
  <c r="H1678" i="17"/>
  <c r="H1677" i="17"/>
  <c r="H1676" i="17"/>
  <c r="H1675" i="17"/>
  <c r="H1674" i="17"/>
  <c r="H1673" i="17"/>
  <c r="H1672" i="17"/>
  <c r="H1671" i="17"/>
  <c r="H1670" i="17"/>
  <c r="H1669" i="17"/>
  <c r="H1668" i="17"/>
  <c r="H1667" i="17"/>
  <c r="H1666" i="17"/>
  <c r="H1665" i="17"/>
  <c r="H1664" i="17"/>
  <c r="H1663" i="17"/>
  <c r="H1662" i="17"/>
  <c r="H1661" i="17"/>
  <c r="H1660" i="17"/>
  <c r="H1659" i="17"/>
  <c r="H1658" i="17"/>
  <c r="H1657" i="17"/>
  <c r="H1656" i="17"/>
  <c r="H1655" i="17"/>
  <c r="H1654" i="17"/>
  <c r="H1653" i="17"/>
  <c r="H1652" i="17"/>
  <c r="H1651" i="17"/>
  <c r="H1650" i="17"/>
  <c r="H1649" i="17"/>
  <c r="H1648" i="17"/>
  <c r="H1647" i="17"/>
  <c r="H1646" i="17"/>
  <c r="H1645" i="17"/>
  <c r="H1644" i="17"/>
  <c r="H1643" i="17"/>
  <c r="H1642" i="17"/>
  <c r="H1641" i="17"/>
  <c r="H1640" i="17"/>
  <c r="H1639" i="17"/>
  <c r="H1638" i="17"/>
  <c r="H1637" i="17"/>
  <c r="H1636" i="17"/>
  <c r="H1635" i="17"/>
  <c r="H1634" i="17"/>
  <c r="H1633" i="17"/>
  <c r="H1632" i="17"/>
  <c r="H1631" i="17"/>
  <c r="H1630" i="17"/>
  <c r="H1629" i="17"/>
  <c r="H1628" i="17"/>
  <c r="H1627" i="17"/>
  <c r="H1626" i="17"/>
  <c r="H1625" i="17"/>
  <c r="H1624" i="17"/>
  <c r="H1623" i="17"/>
  <c r="H1622" i="17"/>
  <c r="H1621" i="17"/>
  <c r="H1620" i="17"/>
  <c r="H1619" i="17"/>
  <c r="H1618" i="17"/>
  <c r="H1617" i="17"/>
  <c r="H1616" i="17"/>
  <c r="H1615" i="17"/>
  <c r="H1614" i="17"/>
  <c r="H1613" i="17"/>
  <c r="H1612" i="17"/>
  <c r="H1611" i="17"/>
  <c r="H1610" i="17"/>
  <c r="H1609" i="17"/>
  <c r="H1608" i="17"/>
  <c r="H1607" i="17"/>
  <c r="H1606" i="17"/>
  <c r="H1605" i="17"/>
  <c r="H1604" i="17"/>
  <c r="H1603" i="17"/>
  <c r="H1602" i="17"/>
  <c r="H1601" i="17"/>
  <c r="H1600" i="17"/>
  <c r="H1599" i="17"/>
  <c r="H1598" i="17"/>
  <c r="H1597" i="17"/>
  <c r="H1596" i="17"/>
  <c r="H1595" i="17"/>
  <c r="H1594" i="17"/>
  <c r="H1593" i="17"/>
  <c r="H1592" i="17"/>
  <c r="H1591" i="17"/>
  <c r="H1590" i="17"/>
  <c r="H1589" i="17"/>
  <c r="H1588" i="17"/>
  <c r="H1587" i="17"/>
  <c r="H1586" i="17"/>
  <c r="H1585" i="17"/>
  <c r="H1584" i="17"/>
  <c r="H1583" i="17"/>
  <c r="H1582" i="17"/>
  <c r="H1581" i="17"/>
  <c r="H1580" i="17"/>
  <c r="H1579" i="17"/>
  <c r="H1578" i="17"/>
  <c r="H1577" i="17"/>
  <c r="H1576" i="17"/>
  <c r="H1575" i="17"/>
  <c r="H1574" i="17"/>
  <c r="H1573" i="17"/>
  <c r="H1572" i="17"/>
  <c r="H1571" i="17"/>
  <c r="H1570" i="17"/>
  <c r="H1569" i="17"/>
  <c r="H1568" i="17"/>
  <c r="H1567" i="17"/>
  <c r="H1566" i="17"/>
  <c r="H1565" i="17"/>
  <c r="H1564" i="17"/>
  <c r="H1563" i="17"/>
  <c r="H1562" i="17"/>
  <c r="H1561" i="17"/>
  <c r="H1560" i="17"/>
  <c r="H1559" i="17"/>
  <c r="H1558" i="17"/>
  <c r="H1557" i="17"/>
  <c r="H1556" i="17"/>
  <c r="H1555" i="17"/>
  <c r="H1554" i="17"/>
  <c r="H1553" i="17"/>
  <c r="H1552" i="17"/>
  <c r="H1551" i="17"/>
  <c r="H1550" i="17"/>
  <c r="H1549" i="17"/>
  <c r="H1548" i="17"/>
  <c r="H1547" i="17"/>
  <c r="H1546" i="17"/>
  <c r="H1545" i="17"/>
  <c r="H1544" i="17"/>
  <c r="H1543" i="17"/>
  <c r="H1542" i="17"/>
  <c r="H1541" i="17"/>
  <c r="H1540" i="17"/>
  <c r="H1539" i="17"/>
  <c r="H1538" i="17"/>
  <c r="H1537" i="17"/>
  <c r="H1536" i="17"/>
  <c r="H1535" i="17"/>
  <c r="H1534" i="17"/>
  <c r="H1533" i="17"/>
  <c r="H1532" i="17"/>
  <c r="H1531" i="17"/>
  <c r="H1530" i="17"/>
  <c r="H1529" i="17"/>
  <c r="H1528" i="17"/>
  <c r="H1527" i="17"/>
  <c r="H1526" i="17"/>
  <c r="H1525" i="17"/>
  <c r="H1524" i="17"/>
  <c r="H1523" i="17"/>
  <c r="H1522" i="17"/>
  <c r="H1521" i="17"/>
  <c r="H1520" i="17"/>
  <c r="H1519" i="17"/>
  <c r="H1518" i="17"/>
  <c r="H1517" i="17"/>
  <c r="H1516" i="17"/>
  <c r="H1515" i="17"/>
  <c r="H1514" i="17"/>
  <c r="H1513" i="17"/>
  <c r="H1512" i="17"/>
  <c r="H1511" i="17"/>
  <c r="H1510" i="17"/>
  <c r="H1509" i="17"/>
  <c r="H1508" i="17"/>
  <c r="H1507" i="17"/>
  <c r="H1506" i="17"/>
  <c r="H1505" i="17"/>
  <c r="H1504" i="17"/>
  <c r="H1503" i="17"/>
  <c r="H1502" i="17"/>
  <c r="H1501" i="17"/>
  <c r="H1500" i="17"/>
  <c r="H1499" i="17"/>
  <c r="H1498" i="17"/>
  <c r="H1497" i="17"/>
  <c r="H1496" i="17"/>
  <c r="H1495" i="17"/>
  <c r="H1494" i="17"/>
  <c r="H1493" i="17"/>
  <c r="H1492" i="17"/>
  <c r="H1491" i="17"/>
  <c r="H1490" i="17"/>
  <c r="H1489" i="17"/>
  <c r="H1488" i="17"/>
  <c r="H1487" i="17"/>
  <c r="H1486" i="17"/>
  <c r="H1485" i="17"/>
  <c r="H1484" i="17"/>
  <c r="H1483" i="17"/>
  <c r="H1482" i="17"/>
  <c r="H1481" i="17"/>
  <c r="H1480" i="17"/>
  <c r="H1479" i="17"/>
  <c r="H1478" i="17"/>
  <c r="H1477" i="17"/>
  <c r="H1476" i="17"/>
  <c r="H1475" i="17"/>
  <c r="H1474" i="17"/>
  <c r="H1473" i="17"/>
  <c r="H1472" i="17"/>
  <c r="H1471" i="17"/>
  <c r="H1470" i="17"/>
  <c r="H1469" i="17"/>
  <c r="H1468" i="17"/>
  <c r="H1467" i="17"/>
  <c r="H1466" i="17"/>
  <c r="H1465" i="17"/>
  <c r="H1464" i="17"/>
  <c r="H1463" i="17"/>
  <c r="H1462" i="17"/>
  <c r="H1461" i="17"/>
  <c r="H1460" i="17"/>
  <c r="H1459" i="17"/>
  <c r="H1458" i="17"/>
  <c r="H1457" i="17"/>
  <c r="H1456" i="17"/>
  <c r="H1455" i="17"/>
  <c r="H1454" i="17"/>
  <c r="H1453" i="17"/>
  <c r="H1452" i="17"/>
  <c r="H1451" i="17"/>
  <c r="H1450" i="17"/>
  <c r="H1449" i="17"/>
  <c r="H1448" i="17"/>
  <c r="H1447" i="17"/>
  <c r="H1446" i="17"/>
  <c r="H1445" i="17"/>
  <c r="H1444" i="17"/>
  <c r="H1443" i="17"/>
  <c r="H1442" i="17"/>
  <c r="H1441" i="17"/>
  <c r="H1440" i="17"/>
  <c r="H1439" i="17"/>
  <c r="H1438" i="17"/>
  <c r="H1437" i="17"/>
  <c r="H1436" i="17"/>
  <c r="H1435" i="17"/>
  <c r="H1434" i="17"/>
  <c r="H1433" i="17"/>
  <c r="H1432" i="17"/>
  <c r="H1431" i="17"/>
  <c r="H1430" i="17"/>
  <c r="H1429" i="17"/>
  <c r="H1428" i="17"/>
  <c r="H1427" i="17"/>
  <c r="H1426" i="17"/>
  <c r="H1425" i="17"/>
  <c r="H1424" i="17"/>
  <c r="H1423" i="17"/>
  <c r="H1422" i="17"/>
  <c r="H1421" i="17"/>
  <c r="H1420" i="17"/>
  <c r="H1419" i="17"/>
  <c r="H1418" i="17"/>
  <c r="H1417" i="17"/>
  <c r="H1416" i="17"/>
  <c r="H1415" i="17"/>
  <c r="H1414" i="17"/>
  <c r="H1413" i="17"/>
  <c r="H1412" i="17"/>
  <c r="H1411" i="17"/>
  <c r="H1410" i="17"/>
  <c r="H1409" i="17"/>
  <c r="H1408" i="17"/>
  <c r="H1407" i="17"/>
  <c r="H1406" i="17"/>
  <c r="H1405" i="17"/>
  <c r="H1404" i="17"/>
  <c r="H1403" i="17"/>
  <c r="H1402" i="17"/>
  <c r="H1401" i="17"/>
  <c r="H1400" i="17"/>
  <c r="H1399" i="17"/>
  <c r="H1398" i="17"/>
  <c r="H1397" i="17"/>
  <c r="H1396" i="17"/>
  <c r="H1395" i="17"/>
  <c r="H1394" i="17"/>
  <c r="H1393" i="17"/>
  <c r="H1392" i="17"/>
  <c r="H1391" i="17"/>
  <c r="H1390" i="17"/>
  <c r="H1389" i="17"/>
  <c r="H1388" i="17"/>
  <c r="H1387" i="17"/>
  <c r="H1386" i="17"/>
  <c r="H1385" i="17"/>
  <c r="H1384" i="17"/>
  <c r="H1383" i="17"/>
  <c r="H1382" i="17"/>
  <c r="H1381" i="17"/>
  <c r="H1380" i="17"/>
  <c r="H1379" i="17"/>
  <c r="H1378" i="17"/>
  <c r="H1377" i="17"/>
  <c r="H1376" i="17"/>
  <c r="H1375" i="17"/>
  <c r="H1374" i="17"/>
  <c r="H1373" i="17"/>
  <c r="H1372" i="17"/>
  <c r="H1371" i="17"/>
  <c r="H1370" i="17"/>
  <c r="H1369" i="17"/>
  <c r="H1368" i="17"/>
  <c r="H1367" i="17"/>
  <c r="H1366" i="17"/>
  <c r="H1365" i="17"/>
  <c r="H1364" i="17"/>
  <c r="H1363" i="17"/>
  <c r="H1362" i="17"/>
  <c r="H1361" i="17"/>
  <c r="H1360" i="17"/>
  <c r="H1359" i="17"/>
  <c r="H1358" i="17"/>
  <c r="H1357" i="17"/>
  <c r="H1356" i="17"/>
  <c r="H1355" i="17"/>
  <c r="H1354" i="17"/>
  <c r="H1353" i="17"/>
  <c r="H1352" i="17"/>
  <c r="H1351" i="17"/>
  <c r="H1350" i="17"/>
  <c r="H1349" i="17"/>
  <c r="H1348" i="17"/>
  <c r="H1347" i="17"/>
  <c r="H1346" i="17"/>
  <c r="H1345" i="17"/>
  <c r="H1344" i="17"/>
  <c r="H1343" i="17"/>
  <c r="H1342" i="17"/>
  <c r="H1341" i="17"/>
  <c r="H1340" i="17"/>
  <c r="H1339" i="17"/>
  <c r="H1338" i="17"/>
  <c r="H1337" i="17"/>
  <c r="H1336" i="17"/>
  <c r="H1335" i="17"/>
  <c r="H1334" i="17"/>
  <c r="H1333" i="17"/>
  <c r="H1332" i="17"/>
  <c r="H1331" i="17"/>
  <c r="H1330" i="17"/>
  <c r="H1329" i="17"/>
  <c r="H1328" i="17"/>
  <c r="H1327" i="17"/>
  <c r="H1326" i="17"/>
  <c r="H1325" i="17"/>
  <c r="H1324" i="17"/>
  <c r="H1323" i="17"/>
  <c r="H1322" i="17"/>
  <c r="H1321" i="17"/>
  <c r="H1320" i="17"/>
  <c r="H1319" i="17"/>
  <c r="H1318" i="17"/>
  <c r="H1317" i="17"/>
  <c r="H1316" i="17"/>
  <c r="H1315" i="17"/>
  <c r="H1314" i="17"/>
  <c r="H1313" i="17"/>
  <c r="H1312" i="17"/>
  <c r="H1311" i="17"/>
  <c r="H1310" i="17"/>
  <c r="H1309" i="17"/>
  <c r="H1308" i="17"/>
  <c r="H1307" i="17"/>
  <c r="H1306" i="17"/>
  <c r="H1305" i="17"/>
  <c r="H1304" i="17"/>
  <c r="H1303" i="17"/>
  <c r="H1302" i="17"/>
  <c r="H1301" i="17"/>
  <c r="H1300" i="17"/>
  <c r="H1299" i="17"/>
  <c r="H1298" i="17"/>
  <c r="H1297" i="17"/>
  <c r="H1296" i="17"/>
  <c r="H1295" i="17"/>
  <c r="H1294" i="17"/>
  <c r="H1293" i="17"/>
  <c r="H1292" i="17"/>
  <c r="H1291" i="17"/>
  <c r="H1290" i="17"/>
  <c r="H1289" i="17"/>
  <c r="H1288" i="17"/>
  <c r="H1287" i="17"/>
  <c r="H1286" i="17"/>
  <c r="H1285" i="17"/>
  <c r="H1284" i="17"/>
  <c r="H1283" i="17"/>
  <c r="H1282" i="17"/>
  <c r="H1281" i="17"/>
  <c r="H1280" i="17"/>
  <c r="H1279" i="17"/>
  <c r="H1278" i="17"/>
  <c r="H1277" i="17"/>
  <c r="H1276" i="17"/>
  <c r="H1275" i="17"/>
  <c r="H1274" i="17"/>
  <c r="H1273" i="17"/>
  <c r="H1272" i="17"/>
  <c r="H1271" i="17"/>
  <c r="H1270" i="17"/>
  <c r="H1269" i="17"/>
  <c r="H1268" i="17"/>
  <c r="H1267" i="17"/>
  <c r="H1266" i="17"/>
  <c r="H1265" i="17"/>
  <c r="H1264" i="17"/>
  <c r="H1263" i="17"/>
  <c r="H1262" i="17"/>
  <c r="H1261" i="17"/>
  <c r="H1260" i="17"/>
  <c r="H1259" i="17"/>
  <c r="H1258" i="17"/>
  <c r="H1257" i="17"/>
  <c r="H1256" i="17"/>
  <c r="H1255" i="17"/>
  <c r="H1254" i="17"/>
  <c r="H1253" i="17"/>
  <c r="H1252" i="17"/>
  <c r="H1251" i="17"/>
  <c r="H1250" i="17"/>
  <c r="H1249" i="17"/>
  <c r="H1248" i="17"/>
  <c r="H1247" i="17"/>
  <c r="H1246" i="17"/>
  <c r="H1245" i="17"/>
  <c r="H1244" i="17"/>
  <c r="H1243" i="17"/>
  <c r="H1242" i="17"/>
  <c r="H1241" i="17"/>
  <c r="H1240" i="17"/>
  <c r="H1239" i="17"/>
  <c r="H1238" i="17"/>
  <c r="H1237" i="17"/>
  <c r="H1236" i="17"/>
  <c r="H1235" i="17"/>
  <c r="H1234" i="17"/>
  <c r="H1233" i="17"/>
  <c r="H1232" i="17"/>
  <c r="H1231" i="17"/>
  <c r="H1230" i="17"/>
  <c r="H1229" i="17"/>
  <c r="H1228" i="17"/>
  <c r="H1227" i="17"/>
  <c r="H1226" i="17"/>
  <c r="H1225" i="17"/>
  <c r="H1224" i="17"/>
  <c r="H1223" i="17"/>
  <c r="H1222" i="17"/>
  <c r="H1221" i="17"/>
  <c r="H1220" i="17"/>
  <c r="H1219" i="17"/>
  <c r="H1218" i="17"/>
  <c r="H1217" i="17"/>
  <c r="H1216" i="17"/>
  <c r="H1215" i="17"/>
  <c r="H1214" i="17"/>
  <c r="H1213" i="17"/>
  <c r="H1212" i="17"/>
  <c r="H1211" i="17"/>
  <c r="H1210" i="17"/>
  <c r="H1209" i="17"/>
  <c r="H1208" i="17"/>
  <c r="H1207" i="17"/>
  <c r="H1206" i="17"/>
  <c r="H1205" i="17"/>
  <c r="H1204" i="17"/>
  <c r="H1203" i="17"/>
  <c r="H1202" i="17"/>
  <c r="H1201" i="17"/>
  <c r="H1200" i="17"/>
  <c r="H1199" i="17"/>
  <c r="H1198" i="17"/>
  <c r="H1197" i="17"/>
  <c r="H1196" i="17"/>
  <c r="H1195" i="17"/>
  <c r="H1194" i="17"/>
  <c r="H1193" i="17"/>
  <c r="H1192" i="17"/>
  <c r="H1191" i="17"/>
  <c r="H1190" i="17"/>
  <c r="H1189" i="17"/>
  <c r="H1188" i="17"/>
  <c r="H1187" i="17"/>
  <c r="H1186" i="17"/>
  <c r="H1185" i="17"/>
  <c r="H1184" i="17"/>
  <c r="H1183" i="17"/>
  <c r="H1182" i="17"/>
  <c r="H1181" i="17"/>
  <c r="H1180" i="17"/>
  <c r="H1179" i="17"/>
  <c r="H1178" i="17"/>
  <c r="H1177" i="17"/>
  <c r="H1176" i="17"/>
  <c r="H1175" i="17"/>
  <c r="H1174" i="17"/>
  <c r="H1173" i="17"/>
  <c r="H1172" i="17"/>
  <c r="H1171" i="17"/>
  <c r="H1170" i="17"/>
  <c r="H1169" i="17"/>
  <c r="H1168" i="17"/>
  <c r="H1167" i="17"/>
  <c r="H1166" i="17"/>
  <c r="H1165" i="17"/>
  <c r="H1164" i="17"/>
  <c r="H1163" i="17"/>
  <c r="H1162" i="17"/>
  <c r="H1161" i="17"/>
  <c r="H1160" i="17"/>
  <c r="H1159" i="17"/>
  <c r="H1158" i="17"/>
  <c r="H1157" i="17"/>
  <c r="H1156" i="17"/>
  <c r="H1155" i="17"/>
  <c r="H1154" i="17"/>
  <c r="H1153" i="17"/>
  <c r="H1152" i="17"/>
  <c r="H1151" i="17"/>
  <c r="H1150" i="17"/>
  <c r="H1149" i="17"/>
  <c r="H1148" i="17"/>
  <c r="H1147" i="17"/>
  <c r="H1146" i="17"/>
  <c r="H1145" i="17"/>
  <c r="H1144" i="17"/>
  <c r="H1143" i="17"/>
  <c r="H1142" i="17"/>
  <c r="H1141" i="17"/>
  <c r="H1140" i="17"/>
  <c r="H1139" i="17"/>
  <c r="H1138" i="17"/>
  <c r="H1137" i="17"/>
  <c r="H1136" i="17"/>
  <c r="H1135" i="17"/>
  <c r="H1134" i="17"/>
  <c r="H1133" i="17"/>
  <c r="H1132" i="17"/>
  <c r="H1131" i="17"/>
  <c r="H1130" i="17"/>
  <c r="H1129" i="17"/>
  <c r="H1128" i="17"/>
  <c r="H1127" i="17"/>
  <c r="H1126" i="17"/>
  <c r="H1125" i="17"/>
  <c r="H1124" i="17"/>
  <c r="H1123" i="17"/>
  <c r="H1122" i="17"/>
  <c r="H1121" i="17"/>
  <c r="H1120" i="17"/>
  <c r="H1119" i="17"/>
  <c r="H1118" i="17"/>
  <c r="H1117" i="17"/>
  <c r="H1116" i="17"/>
  <c r="H1115" i="17"/>
  <c r="H1114" i="17"/>
  <c r="H1113" i="17"/>
  <c r="H1112" i="17"/>
  <c r="H1111" i="17"/>
  <c r="H1110" i="17"/>
  <c r="H1109" i="17"/>
  <c r="H1108" i="17"/>
  <c r="H1107" i="17"/>
  <c r="H1106" i="17"/>
  <c r="H1105" i="17"/>
  <c r="H1104" i="17"/>
  <c r="H1103" i="17"/>
  <c r="H1102" i="17"/>
  <c r="H1101" i="17"/>
  <c r="H1100" i="17"/>
  <c r="H1099" i="17"/>
  <c r="H1098" i="17"/>
  <c r="H1097" i="17"/>
  <c r="H1096" i="17"/>
  <c r="H1095" i="17"/>
  <c r="H1094" i="17"/>
  <c r="H1093" i="17"/>
  <c r="H1092" i="17"/>
  <c r="H1091" i="17"/>
  <c r="H1090" i="17"/>
  <c r="H1089" i="17"/>
  <c r="H1088" i="17"/>
  <c r="H1087" i="17"/>
  <c r="H1086" i="17"/>
  <c r="H1085" i="17"/>
  <c r="H1084" i="17"/>
  <c r="H1083" i="17"/>
  <c r="H1082" i="17"/>
  <c r="H1081" i="17"/>
  <c r="H1080" i="17"/>
  <c r="H1079" i="17"/>
  <c r="H1078" i="17"/>
  <c r="H1077" i="17"/>
  <c r="H1076" i="17"/>
  <c r="H1075" i="17"/>
  <c r="H1074" i="17"/>
  <c r="H1073" i="17"/>
  <c r="H1072" i="17"/>
  <c r="H1071" i="17"/>
  <c r="H1070" i="17"/>
  <c r="H1069" i="17"/>
  <c r="H1068" i="17"/>
  <c r="H1067" i="17"/>
  <c r="H1066" i="17"/>
  <c r="H1065" i="17"/>
  <c r="H1064" i="17"/>
  <c r="H1063" i="17"/>
  <c r="H1062" i="17"/>
  <c r="H1061" i="17"/>
  <c r="H1060" i="17"/>
  <c r="H1059" i="17"/>
  <c r="H1058" i="17"/>
  <c r="H1057" i="17"/>
  <c r="H1056" i="17"/>
  <c r="H1055" i="17"/>
  <c r="H1054" i="17"/>
  <c r="H1053" i="17"/>
  <c r="H1052" i="17"/>
  <c r="H1051" i="17"/>
  <c r="H1050" i="17"/>
  <c r="H1049" i="17"/>
  <c r="H1048" i="17"/>
  <c r="H1047" i="17"/>
  <c r="H1046" i="17"/>
  <c r="H1045" i="17"/>
  <c r="H1044" i="17"/>
  <c r="H1043" i="17"/>
  <c r="H1042" i="17"/>
  <c r="H1041" i="17"/>
  <c r="H1040" i="17"/>
  <c r="H1039" i="17"/>
  <c r="H1038" i="17"/>
  <c r="H1037" i="17"/>
  <c r="H1036" i="17"/>
  <c r="H1035" i="17"/>
  <c r="H1034" i="17"/>
  <c r="H1033" i="17"/>
  <c r="H1032" i="17"/>
  <c r="H1031" i="17"/>
  <c r="H1030" i="17"/>
  <c r="H1029" i="17"/>
  <c r="H1028" i="17"/>
  <c r="H1027" i="17"/>
  <c r="H1026" i="17"/>
  <c r="H1025" i="17"/>
  <c r="H1024" i="17"/>
  <c r="H1023" i="17"/>
  <c r="H1022" i="17"/>
  <c r="H1021" i="17"/>
  <c r="H1020" i="17"/>
  <c r="H1019" i="17"/>
  <c r="H1018" i="17"/>
  <c r="H1017" i="17"/>
  <c r="H1016" i="17"/>
  <c r="H1015" i="17"/>
  <c r="H1014" i="17"/>
  <c r="H1013" i="17"/>
  <c r="H1012" i="17"/>
  <c r="H1011" i="17"/>
  <c r="H1010" i="17"/>
  <c r="H1009" i="17"/>
  <c r="H1008" i="17"/>
  <c r="H1007" i="17"/>
  <c r="H1006" i="17"/>
  <c r="H1005" i="17"/>
  <c r="H1004" i="17"/>
  <c r="H1003" i="17"/>
  <c r="H1002" i="17"/>
  <c r="H1001" i="17"/>
  <c r="H1000" i="17"/>
  <c r="H999" i="17"/>
  <c r="H998" i="17"/>
  <c r="H997" i="17"/>
  <c r="H996" i="17"/>
  <c r="H995" i="17"/>
  <c r="H994" i="17"/>
  <c r="H993" i="17"/>
  <c r="H992" i="17"/>
  <c r="H991" i="17"/>
  <c r="H990" i="17"/>
  <c r="H989" i="17"/>
  <c r="H988" i="17"/>
  <c r="H987" i="17"/>
  <c r="H986" i="17"/>
  <c r="H985" i="17"/>
  <c r="H984" i="17"/>
  <c r="H983" i="17"/>
  <c r="H982" i="17"/>
  <c r="H981" i="17"/>
  <c r="H980" i="17"/>
  <c r="H979" i="17"/>
  <c r="H978" i="17"/>
  <c r="H977" i="17"/>
  <c r="H976" i="17"/>
  <c r="H975" i="17"/>
  <c r="H974" i="17"/>
  <c r="H973" i="17"/>
  <c r="H972" i="17"/>
  <c r="H971" i="17"/>
  <c r="H970" i="17"/>
  <c r="H969" i="17"/>
  <c r="H968" i="17"/>
  <c r="H967" i="17"/>
  <c r="H966" i="17"/>
  <c r="H965" i="17"/>
  <c r="H964" i="17"/>
  <c r="H963" i="17"/>
  <c r="H962" i="17"/>
  <c r="H961" i="17"/>
  <c r="H960" i="17"/>
  <c r="H959" i="17"/>
  <c r="H958" i="17"/>
  <c r="H957" i="17"/>
  <c r="H956" i="17"/>
  <c r="H955" i="17"/>
  <c r="H954" i="17"/>
  <c r="H953" i="17"/>
  <c r="H952" i="17"/>
  <c r="H951" i="17"/>
  <c r="H950" i="17"/>
  <c r="H949" i="17"/>
  <c r="H948" i="17"/>
  <c r="H947" i="17"/>
  <c r="H946" i="17"/>
  <c r="H945" i="17"/>
  <c r="H944" i="17"/>
  <c r="H943" i="17"/>
  <c r="H942" i="17"/>
  <c r="H941" i="17"/>
  <c r="H940" i="17"/>
  <c r="H939" i="17"/>
  <c r="H938" i="17"/>
  <c r="H937" i="17"/>
  <c r="H936" i="17"/>
  <c r="H935" i="17"/>
  <c r="H934" i="17"/>
  <c r="H933" i="17"/>
  <c r="H932" i="17"/>
  <c r="H931" i="17"/>
  <c r="H930" i="17"/>
  <c r="H929" i="17"/>
  <c r="H928" i="17"/>
  <c r="H927" i="17"/>
  <c r="H926" i="17"/>
  <c r="H925" i="17"/>
  <c r="H924" i="17"/>
  <c r="H923" i="17"/>
  <c r="H922" i="17"/>
  <c r="H921" i="17"/>
  <c r="H920" i="17"/>
  <c r="H919" i="17"/>
  <c r="H918" i="17"/>
  <c r="H917" i="17"/>
  <c r="H916" i="17"/>
  <c r="H915" i="17"/>
  <c r="H914" i="17"/>
  <c r="H913" i="17"/>
  <c r="H912" i="17"/>
  <c r="H911" i="17"/>
  <c r="H910" i="17"/>
  <c r="H909" i="17"/>
  <c r="H908" i="17"/>
  <c r="H907" i="17"/>
  <c r="H906" i="17"/>
  <c r="H905" i="17"/>
  <c r="H904" i="17"/>
  <c r="H903" i="17"/>
  <c r="H902" i="17"/>
  <c r="H901" i="17"/>
  <c r="H900" i="17"/>
  <c r="H899" i="17"/>
  <c r="H898" i="17"/>
  <c r="H897" i="17"/>
  <c r="H896" i="17"/>
  <c r="H895" i="17"/>
  <c r="H894" i="17"/>
  <c r="H893" i="17"/>
  <c r="H892" i="17"/>
  <c r="H891" i="17"/>
  <c r="H890" i="17"/>
  <c r="H889" i="17"/>
  <c r="H888" i="17"/>
  <c r="H887" i="17"/>
  <c r="H886" i="17"/>
  <c r="H885" i="17"/>
  <c r="H884" i="17"/>
  <c r="H883" i="17"/>
  <c r="H882" i="17"/>
  <c r="H881" i="17"/>
  <c r="H880" i="17"/>
  <c r="H879" i="17"/>
  <c r="H878" i="17"/>
  <c r="H877" i="17"/>
  <c r="H876" i="17"/>
  <c r="H875" i="17"/>
  <c r="H874" i="17"/>
  <c r="H873" i="17"/>
  <c r="H872" i="17"/>
  <c r="H871" i="17"/>
  <c r="H870" i="17"/>
  <c r="H869" i="17"/>
  <c r="H868" i="17"/>
  <c r="H867" i="17"/>
  <c r="H866" i="17"/>
  <c r="H865" i="17"/>
  <c r="H864" i="17"/>
  <c r="H863" i="17"/>
  <c r="H862" i="17"/>
  <c r="H861" i="17"/>
  <c r="H860" i="17"/>
  <c r="H859" i="17"/>
  <c r="H858" i="17"/>
  <c r="H857" i="17"/>
  <c r="H856" i="17"/>
  <c r="H855" i="17"/>
  <c r="H854" i="17"/>
  <c r="H853" i="17"/>
  <c r="H852" i="17"/>
  <c r="H851" i="17"/>
  <c r="H850" i="17"/>
  <c r="H849" i="17"/>
  <c r="H848" i="17"/>
  <c r="H847" i="17"/>
  <c r="H846" i="17"/>
  <c r="H845" i="17"/>
  <c r="H844" i="17"/>
  <c r="H843" i="17"/>
  <c r="H842" i="17"/>
  <c r="H841" i="17"/>
  <c r="H840" i="17"/>
  <c r="H839" i="17"/>
  <c r="H838" i="17"/>
  <c r="H837" i="17"/>
  <c r="H836" i="17"/>
  <c r="H835" i="17"/>
  <c r="H834" i="17"/>
  <c r="H833" i="17"/>
  <c r="H832" i="17"/>
  <c r="H831" i="17"/>
  <c r="H830" i="17"/>
  <c r="H829" i="17"/>
  <c r="H828" i="17"/>
  <c r="H827" i="17"/>
  <c r="H826" i="17"/>
  <c r="H825" i="17"/>
  <c r="H824" i="17"/>
  <c r="H823" i="17"/>
  <c r="H822" i="17"/>
  <c r="H821" i="17"/>
  <c r="H820" i="17"/>
  <c r="H819" i="17"/>
  <c r="H818" i="17"/>
  <c r="H817" i="17"/>
  <c r="H816" i="17"/>
  <c r="H815" i="17"/>
  <c r="H814" i="17"/>
  <c r="H813" i="17"/>
  <c r="H812" i="17"/>
  <c r="H811" i="17"/>
  <c r="H810" i="17"/>
  <c r="H809" i="17"/>
  <c r="H808" i="17"/>
  <c r="H807" i="17"/>
  <c r="H806" i="17"/>
  <c r="H805" i="17"/>
  <c r="H804" i="17"/>
  <c r="H803" i="17"/>
  <c r="H802" i="17"/>
  <c r="H801" i="17"/>
  <c r="H800" i="17"/>
  <c r="H799" i="17"/>
  <c r="H798" i="17"/>
  <c r="H797" i="17"/>
  <c r="H796" i="17"/>
  <c r="H795" i="17"/>
  <c r="H794" i="17"/>
  <c r="H793" i="17"/>
  <c r="H792" i="17"/>
  <c r="H791" i="17"/>
  <c r="H790" i="17"/>
  <c r="H789" i="17"/>
  <c r="H788" i="17"/>
  <c r="H787" i="17"/>
  <c r="H786" i="17"/>
  <c r="H785" i="17"/>
  <c r="H784" i="17"/>
  <c r="H783" i="17"/>
  <c r="H782" i="17"/>
  <c r="H781" i="17"/>
  <c r="H780" i="17"/>
  <c r="H779" i="17"/>
  <c r="H778" i="17"/>
  <c r="H777" i="17"/>
  <c r="H776" i="17"/>
  <c r="H775" i="17"/>
  <c r="H774" i="17"/>
  <c r="H773" i="17"/>
  <c r="H772" i="17"/>
  <c r="H771" i="17"/>
  <c r="H770" i="17"/>
  <c r="H769" i="17"/>
  <c r="H768" i="17"/>
  <c r="H767" i="17"/>
  <c r="H766" i="17"/>
  <c r="H765" i="17"/>
  <c r="H764" i="17"/>
  <c r="H763" i="17"/>
  <c r="H762" i="17"/>
  <c r="H761" i="17"/>
  <c r="H760" i="17"/>
  <c r="H759" i="17"/>
  <c r="H758" i="17"/>
  <c r="H757" i="17"/>
  <c r="H756" i="17"/>
  <c r="H755" i="17"/>
  <c r="H754" i="17"/>
  <c r="H753" i="17"/>
  <c r="H752" i="17"/>
  <c r="H751" i="17"/>
  <c r="H750" i="17"/>
  <c r="H749" i="17"/>
  <c r="H748" i="17"/>
  <c r="H747" i="17"/>
  <c r="H746" i="17"/>
  <c r="H745" i="17"/>
  <c r="H744" i="17"/>
  <c r="H743" i="17"/>
  <c r="H742" i="17"/>
  <c r="H741" i="17"/>
  <c r="H740" i="17"/>
  <c r="H739" i="17"/>
  <c r="H738" i="17"/>
  <c r="H737" i="17"/>
  <c r="H736" i="17"/>
  <c r="H735" i="17"/>
  <c r="H734" i="17"/>
  <c r="H733" i="17"/>
  <c r="H732" i="17"/>
  <c r="H731" i="17"/>
  <c r="H730" i="17"/>
  <c r="H729" i="17"/>
  <c r="H728" i="17"/>
  <c r="H727" i="17"/>
  <c r="H726" i="17"/>
  <c r="H725" i="17"/>
  <c r="H724" i="17"/>
  <c r="H723" i="17"/>
  <c r="H722" i="17"/>
  <c r="H721" i="17"/>
  <c r="H720" i="17"/>
  <c r="H719" i="17"/>
  <c r="H718" i="17"/>
  <c r="H717" i="17"/>
  <c r="H716" i="17"/>
  <c r="H715" i="17"/>
  <c r="H714" i="17"/>
  <c r="H713" i="17"/>
  <c r="H712" i="17"/>
  <c r="H711" i="17"/>
  <c r="H710" i="17"/>
  <c r="H709" i="17"/>
  <c r="H708" i="17"/>
  <c r="H707" i="17"/>
  <c r="H706" i="17"/>
  <c r="H705" i="17"/>
  <c r="H704" i="17"/>
  <c r="H703" i="17"/>
  <c r="H702" i="17"/>
  <c r="H701" i="17"/>
  <c r="H700" i="17"/>
  <c r="H699" i="17"/>
  <c r="H698" i="17"/>
  <c r="H697" i="17"/>
  <c r="H696" i="17"/>
  <c r="H695" i="17"/>
  <c r="H694" i="17"/>
  <c r="H693" i="17"/>
  <c r="H692" i="17"/>
  <c r="H691" i="17"/>
  <c r="H690" i="17"/>
  <c r="H689" i="17"/>
  <c r="H688" i="17"/>
  <c r="H687" i="17"/>
  <c r="H686" i="17"/>
  <c r="H685" i="17"/>
  <c r="H684" i="17"/>
  <c r="H683" i="17"/>
  <c r="H682" i="17"/>
  <c r="H681" i="17"/>
  <c r="H680" i="17"/>
  <c r="H679" i="17"/>
  <c r="H678" i="17"/>
  <c r="H677" i="17"/>
  <c r="H676" i="17"/>
  <c r="H675" i="17"/>
  <c r="H674" i="17"/>
  <c r="H673" i="17"/>
  <c r="H672" i="17"/>
  <c r="H671" i="17"/>
  <c r="H670" i="17"/>
  <c r="H669" i="17"/>
  <c r="H668" i="17"/>
  <c r="H667" i="17"/>
  <c r="H666" i="17"/>
  <c r="H665" i="17"/>
  <c r="H664" i="17"/>
  <c r="H663" i="17"/>
  <c r="H662" i="17"/>
  <c r="H661" i="17"/>
  <c r="H660" i="17"/>
  <c r="H659" i="17"/>
  <c r="H658" i="17"/>
  <c r="H657" i="17"/>
  <c r="H656" i="17"/>
  <c r="H655" i="17"/>
  <c r="H654" i="17"/>
  <c r="H653" i="17"/>
  <c r="H652" i="17"/>
  <c r="H651" i="17"/>
  <c r="H650" i="17"/>
  <c r="H649" i="17"/>
  <c r="H648" i="17"/>
  <c r="H647" i="17"/>
  <c r="H646" i="17"/>
  <c r="H645" i="17"/>
  <c r="H644" i="17"/>
  <c r="H643" i="17"/>
  <c r="H642" i="17"/>
  <c r="H641" i="17"/>
  <c r="H640" i="17"/>
  <c r="H639" i="17"/>
  <c r="H638" i="17"/>
  <c r="H637" i="17"/>
  <c r="H636" i="17"/>
  <c r="H635" i="17"/>
  <c r="H634" i="17"/>
  <c r="H633" i="17"/>
  <c r="H632" i="17"/>
  <c r="H631" i="17"/>
  <c r="H630" i="17"/>
  <c r="H629" i="17"/>
  <c r="H628" i="17"/>
  <c r="H627" i="17"/>
  <c r="H626" i="17"/>
  <c r="H625" i="17"/>
  <c r="H624" i="17"/>
  <c r="H623" i="17"/>
  <c r="H622" i="17"/>
  <c r="H621" i="17"/>
  <c r="H620" i="17"/>
  <c r="H619" i="17"/>
  <c r="H618" i="17"/>
  <c r="H617" i="17"/>
  <c r="H616" i="17"/>
  <c r="H615" i="17"/>
  <c r="H614" i="17"/>
  <c r="H613" i="17"/>
  <c r="H612" i="17"/>
  <c r="H611" i="17"/>
  <c r="H610" i="17"/>
  <c r="H609" i="17"/>
  <c r="H608" i="17"/>
  <c r="H607" i="17"/>
  <c r="H606" i="17"/>
  <c r="H605" i="17"/>
  <c r="H604" i="17"/>
  <c r="H603" i="17"/>
  <c r="H602" i="17"/>
  <c r="H601" i="17"/>
  <c r="H600" i="17"/>
  <c r="H599" i="17"/>
  <c r="H598" i="17"/>
  <c r="H597" i="17"/>
  <c r="H596" i="17"/>
  <c r="H595" i="17"/>
  <c r="H594" i="17"/>
  <c r="H593" i="17"/>
  <c r="H592" i="17"/>
  <c r="H591" i="17"/>
  <c r="H590" i="17"/>
  <c r="H589" i="17"/>
  <c r="H588" i="17"/>
  <c r="H587" i="17"/>
  <c r="H586" i="17"/>
  <c r="H585" i="17"/>
  <c r="H584" i="17"/>
  <c r="H583" i="17"/>
  <c r="H582" i="17"/>
  <c r="H581" i="17"/>
  <c r="H580" i="17"/>
  <c r="H579" i="17"/>
  <c r="H578" i="17"/>
  <c r="H577" i="17"/>
  <c r="H576" i="17"/>
  <c r="H575" i="17"/>
  <c r="H574" i="17"/>
  <c r="H573" i="17"/>
  <c r="H572" i="17"/>
  <c r="H571" i="17"/>
  <c r="H570" i="17"/>
  <c r="H569" i="17"/>
  <c r="H568" i="17"/>
  <c r="H567" i="17"/>
  <c r="H566" i="17"/>
  <c r="H565" i="17"/>
  <c r="H564" i="17"/>
  <c r="H563" i="17"/>
  <c r="H562" i="17"/>
  <c r="H561" i="17"/>
  <c r="H560" i="17"/>
  <c r="H559" i="17"/>
  <c r="H558" i="17"/>
  <c r="H557" i="17"/>
  <c r="H556" i="17"/>
  <c r="H555" i="17"/>
  <c r="H554" i="17"/>
  <c r="H553" i="17"/>
  <c r="H552" i="17"/>
  <c r="H551" i="17"/>
  <c r="H550" i="17"/>
  <c r="H549" i="17"/>
  <c r="H548" i="17"/>
  <c r="H547" i="17"/>
  <c r="H546" i="17"/>
  <c r="H545" i="17"/>
  <c r="H544" i="17"/>
  <c r="H543" i="17"/>
  <c r="H542" i="17"/>
  <c r="H541" i="17"/>
  <c r="H540" i="17"/>
  <c r="H539" i="17"/>
  <c r="H538" i="17"/>
  <c r="H537" i="17"/>
  <c r="H536" i="17"/>
  <c r="H535" i="17"/>
  <c r="H534" i="17"/>
  <c r="H533" i="17"/>
  <c r="H532" i="17"/>
  <c r="H531" i="17"/>
  <c r="H530" i="17"/>
  <c r="H529" i="17"/>
  <c r="H528" i="17"/>
  <c r="H527" i="17"/>
  <c r="H526" i="17"/>
  <c r="H525" i="17"/>
  <c r="H524" i="17"/>
  <c r="H523" i="17"/>
  <c r="H522" i="17"/>
  <c r="H521" i="17"/>
  <c r="H520" i="17"/>
  <c r="H519" i="17"/>
  <c r="H518" i="17"/>
  <c r="H517" i="17"/>
  <c r="H516" i="17"/>
  <c r="H515" i="17"/>
  <c r="H514" i="17"/>
  <c r="H513" i="17"/>
  <c r="H512" i="17"/>
  <c r="H511" i="17"/>
  <c r="H510" i="17"/>
  <c r="H509" i="17"/>
  <c r="H508" i="17"/>
  <c r="H507" i="17"/>
  <c r="H506" i="17"/>
  <c r="H505" i="17"/>
  <c r="H504" i="17"/>
  <c r="H503" i="17"/>
  <c r="H502" i="17"/>
  <c r="H501" i="17"/>
  <c r="H500" i="17"/>
  <c r="H499" i="17"/>
  <c r="H498" i="17"/>
  <c r="H497" i="17"/>
  <c r="H496" i="17"/>
  <c r="H495" i="17"/>
  <c r="H494" i="17"/>
  <c r="H493" i="17"/>
  <c r="H492" i="17"/>
  <c r="H491" i="17"/>
  <c r="H490" i="17"/>
  <c r="H489" i="17"/>
  <c r="H488" i="17"/>
  <c r="H487" i="17"/>
  <c r="H486" i="17"/>
  <c r="H485" i="17"/>
  <c r="H484" i="17"/>
  <c r="H483" i="17"/>
  <c r="H482" i="17"/>
  <c r="H481" i="17"/>
  <c r="H480" i="17"/>
  <c r="H479" i="17"/>
  <c r="H478" i="17"/>
  <c r="H477" i="17"/>
  <c r="H476" i="17"/>
  <c r="H475" i="17"/>
  <c r="H474" i="17"/>
  <c r="H473" i="17"/>
  <c r="H472" i="17"/>
  <c r="H471" i="17"/>
  <c r="H470" i="17"/>
  <c r="H469" i="17"/>
  <c r="H468" i="17"/>
  <c r="H467" i="17"/>
  <c r="H466" i="17"/>
  <c r="H465" i="17"/>
  <c r="H464" i="17"/>
  <c r="H463" i="17"/>
  <c r="H462" i="17"/>
  <c r="H461" i="17"/>
  <c r="H460" i="17"/>
  <c r="H459" i="17"/>
  <c r="H458" i="17"/>
  <c r="H457" i="17"/>
  <c r="H456" i="17"/>
  <c r="H455" i="17"/>
  <c r="H454" i="17"/>
  <c r="H453" i="17"/>
  <c r="H452" i="17"/>
  <c r="H451" i="17"/>
  <c r="H450" i="17"/>
  <c r="H449" i="17"/>
  <c r="H448" i="17"/>
  <c r="H447" i="17"/>
  <c r="H446" i="17"/>
  <c r="H445" i="17"/>
  <c r="H444" i="17"/>
  <c r="H443" i="17"/>
  <c r="H442" i="17"/>
  <c r="H441" i="17"/>
  <c r="H440" i="17"/>
  <c r="H439" i="17"/>
  <c r="H438" i="17"/>
  <c r="H437" i="17"/>
  <c r="H436" i="17"/>
  <c r="H435" i="17"/>
  <c r="H434" i="17"/>
  <c r="H433" i="17"/>
  <c r="H432" i="17"/>
  <c r="H431" i="17"/>
  <c r="H430" i="17"/>
  <c r="H429" i="17"/>
  <c r="H428" i="17"/>
  <c r="H427" i="17"/>
  <c r="H426" i="17"/>
  <c r="H425" i="17"/>
  <c r="H424" i="17"/>
  <c r="H423" i="17"/>
  <c r="H422" i="17"/>
  <c r="H421" i="17"/>
  <c r="H420" i="17"/>
  <c r="H419" i="17"/>
  <c r="H418" i="17"/>
  <c r="H417" i="17"/>
  <c r="H416" i="17"/>
  <c r="H415" i="17"/>
  <c r="H414" i="17"/>
  <c r="H413" i="17"/>
  <c r="H412" i="17"/>
  <c r="H411" i="17"/>
  <c r="H410" i="17"/>
  <c r="H409" i="17"/>
  <c r="H408" i="17"/>
  <c r="H407" i="17"/>
  <c r="H406" i="17"/>
  <c r="H405" i="17"/>
  <c r="H404" i="17"/>
  <c r="H403" i="17"/>
  <c r="H402" i="17"/>
  <c r="H401" i="17"/>
  <c r="H400" i="17"/>
  <c r="H399" i="17"/>
  <c r="H398" i="17"/>
  <c r="H397" i="17"/>
  <c r="H396" i="17"/>
  <c r="H395" i="17"/>
  <c r="H394" i="17"/>
  <c r="H393" i="17"/>
  <c r="H392" i="17"/>
  <c r="H391" i="17"/>
  <c r="H390" i="17"/>
  <c r="H389" i="17"/>
  <c r="H388" i="17"/>
  <c r="H387" i="17"/>
  <c r="H386" i="17"/>
  <c r="H385" i="17"/>
  <c r="H384" i="17"/>
  <c r="H383" i="17"/>
  <c r="H382" i="17"/>
  <c r="H381" i="17"/>
  <c r="H380" i="17"/>
  <c r="H379" i="17"/>
  <c r="H378" i="17"/>
  <c r="H377" i="17"/>
  <c r="H376" i="17"/>
  <c r="H375" i="17"/>
  <c r="H374" i="17"/>
  <c r="H373" i="17"/>
  <c r="H372" i="17"/>
  <c r="H371" i="17"/>
  <c r="H370" i="17"/>
  <c r="H369" i="17"/>
  <c r="H368" i="17"/>
  <c r="H367" i="17"/>
  <c r="H366" i="17"/>
  <c r="H365" i="17"/>
  <c r="H364" i="17"/>
  <c r="H363" i="17"/>
  <c r="H362" i="17"/>
  <c r="H361" i="17"/>
  <c r="H360" i="17"/>
  <c r="H359" i="17"/>
  <c r="H358" i="17"/>
  <c r="H357" i="17"/>
  <c r="H356" i="17"/>
  <c r="H355" i="17"/>
  <c r="H354" i="17"/>
  <c r="H353" i="17"/>
  <c r="H352" i="17"/>
  <c r="H351" i="17"/>
  <c r="H350" i="17"/>
  <c r="H349" i="17"/>
  <c r="H348" i="17"/>
  <c r="H347" i="17"/>
  <c r="H346" i="17"/>
  <c r="H345" i="17"/>
  <c r="H344" i="17"/>
  <c r="H343" i="17"/>
  <c r="H342" i="17"/>
  <c r="H341" i="17"/>
  <c r="H340" i="17"/>
  <c r="H339" i="17"/>
  <c r="H338" i="17"/>
  <c r="H337" i="17"/>
  <c r="H336" i="17"/>
  <c r="H335" i="17"/>
  <c r="H334" i="17"/>
  <c r="H333" i="17"/>
  <c r="H332" i="17"/>
  <c r="H331" i="17"/>
  <c r="H330" i="17"/>
  <c r="H329" i="17"/>
  <c r="H328" i="17"/>
  <c r="H327" i="17"/>
  <c r="H326" i="17"/>
  <c r="H325" i="17"/>
  <c r="H324" i="17"/>
  <c r="H323" i="17"/>
  <c r="H322" i="17"/>
  <c r="H321" i="17"/>
  <c r="H320" i="17"/>
  <c r="H319" i="17"/>
  <c r="H318" i="17"/>
  <c r="H317" i="17"/>
  <c r="H316" i="17"/>
  <c r="H315" i="17"/>
  <c r="H314" i="17"/>
  <c r="H313" i="17"/>
  <c r="H312" i="17"/>
  <c r="H311" i="17"/>
  <c r="H310" i="17"/>
  <c r="H309" i="17"/>
  <c r="H308" i="17"/>
  <c r="H307" i="17"/>
  <c r="H306" i="17"/>
  <c r="H305" i="17"/>
  <c r="H304" i="17"/>
  <c r="H303" i="17"/>
  <c r="H302" i="17"/>
  <c r="H301" i="17"/>
  <c r="H300" i="17"/>
  <c r="H299" i="17"/>
  <c r="H298" i="17"/>
  <c r="H297" i="17"/>
  <c r="H296" i="17"/>
  <c r="H295" i="17"/>
  <c r="H294" i="17"/>
  <c r="H293" i="17"/>
  <c r="H292" i="17"/>
  <c r="H291" i="17"/>
  <c r="H290" i="17"/>
  <c r="H289" i="17"/>
  <c r="H288" i="17"/>
  <c r="H287" i="17"/>
  <c r="H286" i="17"/>
  <c r="H285" i="17"/>
  <c r="H284" i="17"/>
  <c r="H283" i="17"/>
  <c r="H282" i="17"/>
  <c r="H281" i="17"/>
  <c r="H280" i="17"/>
  <c r="H279" i="17"/>
  <c r="H278" i="17"/>
  <c r="H277" i="17"/>
  <c r="H276" i="17"/>
  <c r="H275" i="17"/>
  <c r="H274" i="17"/>
  <c r="H273" i="17"/>
  <c r="H272" i="17"/>
  <c r="H271" i="17"/>
  <c r="H270" i="17"/>
  <c r="H269" i="17"/>
  <c r="H268" i="17"/>
  <c r="H267" i="17"/>
  <c r="H266" i="17"/>
  <c r="H265" i="17"/>
  <c r="H264" i="17"/>
  <c r="H263" i="17"/>
  <c r="H262" i="17"/>
  <c r="H261" i="17"/>
  <c r="H260" i="17"/>
  <c r="H259" i="17"/>
  <c r="H258" i="17"/>
  <c r="H257" i="17"/>
  <c r="H256" i="17"/>
  <c r="H255" i="17"/>
  <c r="H254" i="17"/>
  <c r="H253" i="17"/>
  <c r="H252" i="17"/>
  <c r="H251" i="17"/>
  <c r="H250" i="17"/>
  <c r="H249" i="17"/>
  <c r="H248" i="17"/>
  <c r="H247" i="17"/>
  <c r="H246" i="17"/>
  <c r="H245" i="17"/>
  <c r="H244" i="17"/>
  <c r="H243" i="17"/>
  <c r="H242" i="17"/>
  <c r="H241" i="17"/>
  <c r="H240" i="17"/>
  <c r="H239" i="17"/>
  <c r="H238" i="17"/>
  <c r="H237" i="17"/>
  <c r="H236" i="17"/>
  <c r="H235" i="17"/>
  <c r="H234" i="17"/>
  <c r="H233" i="17"/>
  <c r="H232" i="17"/>
  <c r="H231" i="17"/>
  <c r="H230" i="17"/>
  <c r="H229" i="17"/>
  <c r="H228" i="17"/>
  <c r="H227" i="17"/>
  <c r="H226" i="17"/>
  <c r="H225" i="17"/>
  <c r="H224" i="17"/>
  <c r="H223" i="17"/>
  <c r="H222" i="17"/>
  <c r="H221" i="17"/>
  <c r="H220" i="17"/>
  <c r="H219" i="17"/>
  <c r="H218" i="17"/>
  <c r="H217" i="17"/>
  <c r="H216" i="17"/>
  <c r="H215" i="17"/>
  <c r="H214" i="17"/>
  <c r="H213" i="17"/>
  <c r="H212" i="17"/>
  <c r="H211" i="17"/>
  <c r="H210" i="17"/>
  <c r="H209" i="17"/>
  <c r="H208" i="17"/>
  <c r="H207" i="17"/>
  <c r="H206" i="17"/>
  <c r="H205" i="17"/>
  <c r="H204" i="17"/>
  <c r="H203" i="17"/>
  <c r="H202" i="17"/>
  <c r="H201" i="17"/>
  <c r="H200" i="17"/>
  <c r="H199" i="17"/>
  <c r="H198" i="17"/>
  <c r="H197" i="17"/>
  <c r="H196" i="17"/>
  <c r="H195" i="17"/>
  <c r="H194" i="17"/>
  <c r="H193" i="17"/>
  <c r="H192" i="17"/>
  <c r="H191" i="17"/>
  <c r="H190" i="17"/>
  <c r="H189" i="17"/>
  <c r="H188" i="17"/>
  <c r="H187" i="17"/>
  <c r="H186" i="17"/>
  <c r="H185" i="17"/>
  <c r="H184" i="17"/>
  <c r="H183" i="17"/>
  <c r="H182" i="17"/>
  <c r="H181" i="17"/>
  <c r="H180" i="17"/>
  <c r="H179" i="17"/>
  <c r="H178" i="17"/>
  <c r="H177" i="17"/>
  <c r="H176" i="17"/>
  <c r="H175" i="17"/>
  <c r="H174" i="17"/>
  <c r="H173" i="17"/>
  <c r="H172" i="17"/>
  <c r="H171" i="17"/>
  <c r="H170" i="17"/>
  <c r="H169" i="17"/>
  <c r="H168" i="17"/>
  <c r="H167" i="17"/>
  <c r="H166" i="17"/>
  <c r="H165" i="17"/>
  <c r="H164" i="17"/>
  <c r="H163" i="17"/>
  <c r="H162" i="17"/>
  <c r="H161" i="17"/>
  <c r="H160" i="17"/>
  <c r="H159" i="17"/>
  <c r="H158" i="17"/>
  <c r="H157" i="17"/>
  <c r="H156" i="17"/>
  <c r="H155" i="17"/>
  <c r="H154" i="17"/>
  <c r="H153" i="17"/>
  <c r="H152" i="17"/>
  <c r="H151" i="17"/>
  <c r="H150" i="17"/>
  <c r="H149" i="17"/>
  <c r="H148" i="17"/>
  <c r="H147" i="17"/>
  <c r="H146" i="17"/>
  <c r="H145" i="17"/>
  <c r="H144" i="17"/>
  <c r="H143" i="17"/>
  <c r="H142" i="17"/>
  <c r="H141" i="17"/>
  <c r="H140" i="17"/>
  <c r="H139" i="17"/>
  <c r="H138" i="17"/>
  <c r="H137" i="17"/>
  <c r="H136" i="17"/>
  <c r="H135" i="17"/>
  <c r="H134" i="17"/>
  <c r="H133" i="17"/>
  <c r="H132" i="17"/>
  <c r="H131" i="17"/>
  <c r="H130" i="17"/>
  <c r="H129" i="17"/>
  <c r="H128" i="17"/>
  <c r="H127" i="17"/>
  <c r="H126" i="17"/>
  <c r="H125" i="17"/>
  <c r="H124" i="17"/>
  <c r="H123" i="17"/>
  <c r="H122" i="17"/>
  <c r="H121" i="17"/>
  <c r="H120" i="17"/>
  <c r="H119" i="17"/>
  <c r="H118" i="17"/>
  <c r="H117" i="17"/>
  <c r="H116" i="17"/>
  <c r="H115" i="17"/>
  <c r="H114" i="17"/>
  <c r="H113" i="17"/>
  <c r="H112" i="17"/>
  <c r="H111" i="17"/>
  <c r="H110" i="17"/>
  <c r="H109" i="17"/>
  <c r="H108" i="17"/>
  <c r="H107" i="17"/>
  <c r="H106" i="17"/>
  <c r="H105" i="17"/>
  <c r="H104" i="17"/>
  <c r="H103" i="17"/>
  <c r="H102" i="17"/>
  <c r="H101" i="17"/>
  <c r="H100" i="17"/>
  <c r="H99" i="17"/>
  <c r="H98" i="17"/>
  <c r="H97" i="17"/>
  <c r="H96" i="17"/>
  <c r="H95" i="17"/>
  <c r="H94" i="17"/>
  <c r="H93" i="17"/>
  <c r="H92" i="17"/>
  <c r="H91" i="17"/>
  <c r="H90" i="17"/>
  <c r="H89" i="17"/>
  <c r="H88" i="17"/>
  <c r="H87" i="17"/>
  <c r="H86" i="17"/>
  <c r="H85" i="17"/>
  <c r="H84" i="17"/>
  <c r="H83" i="17"/>
  <c r="H82" i="17"/>
  <c r="H81" i="17"/>
  <c r="H80" i="17"/>
  <c r="H79" i="17"/>
  <c r="H78" i="17"/>
  <c r="H77" i="17"/>
  <c r="H76" i="17"/>
  <c r="H75" i="17"/>
  <c r="H74" i="17"/>
  <c r="H73" i="17"/>
  <c r="H72" i="17"/>
  <c r="H71" i="17"/>
  <c r="H70" i="17"/>
  <c r="H69" i="17"/>
  <c r="H68" i="17"/>
  <c r="H67" i="17"/>
  <c r="H66" i="17"/>
  <c r="H65" i="17"/>
  <c r="H64" i="17"/>
  <c r="H63" i="17"/>
  <c r="H62" i="17"/>
  <c r="H61" i="17"/>
  <c r="H60" i="17"/>
  <c r="H59" i="17"/>
  <c r="H58" i="17"/>
  <c r="H57" i="17"/>
  <c r="H56" i="17"/>
  <c r="H55" i="17"/>
  <c r="H54" i="17"/>
  <c r="H53" i="17"/>
  <c r="H52" i="17"/>
  <c r="H51" i="17"/>
  <c r="H50" i="17"/>
  <c r="H49" i="17"/>
  <c r="H48" i="17"/>
  <c r="H47" i="17"/>
  <c r="H46" i="17"/>
  <c r="H45" i="17"/>
  <c r="H44" i="17"/>
  <c r="H43" i="17"/>
  <c r="H42" i="17"/>
  <c r="H41" i="17"/>
  <c r="H40" i="17"/>
  <c r="H39" i="17"/>
  <c r="H38" i="17"/>
  <c r="H37" i="17"/>
  <c r="H36" i="17"/>
  <c r="H35" i="17"/>
  <c r="H34" i="17"/>
  <c r="H33" i="17"/>
  <c r="H32" i="17"/>
  <c r="H31" i="17"/>
  <c r="H30" i="17"/>
  <c r="H29" i="17"/>
  <c r="H28" i="17"/>
  <c r="H27" i="17"/>
  <c r="H26" i="17"/>
  <c r="H25" i="17"/>
  <c r="H24" i="17"/>
  <c r="H23" i="17"/>
  <c r="H22" i="17"/>
  <c r="H21" i="17"/>
  <c r="H20" i="17"/>
  <c r="H19" i="17"/>
  <c r="H18" i="17"/>
  <c r="H17" i="17"/>
  <c r="H16" i="17"/>
  <c r="H15" i="17"/>
  <c r="H14" i="17"/>
  <c r="H13" i="17"/>
  <c r="H12" i="17"/>
  <c r="H11" i="17"/>
  <c r="H10" i="17"/>
  <c r="H9" i="17"/>
  <c r="H8" i="17"/>
  <c r="H7" i="17"/>
  <c r="K3110" i="17"/>
  <c r="K3109" i="17"/>
  <c r="K3108" i="17"/>
  <c r="K3107" i="17"/>
  <c r="K3106" i="17"/>
  <c r="K3105" i="17"/>
  <c r="K3104" i="17"/>
  <c r="K3103" i="17"/>
  <c r="K3102" i="17"/>
  <c r="K3101" i="17"/>
  <c r="K3100" i="17"/>
  <c r="K3099" i="17"/>
  <c r="K3098" i="17"/>
  <c r="K3097" i="17"/>
  <c r="K3096" i="17"/>
  <c r="K3095" i="17"/>
  <c r="K3094" i="17"/>
  <c r="K3093" i="17"/>
  <c r="K3092" i="17"/>
  <c r="K3091" i="17"/>
  <c r="K3090" i="17"/>
  <c r="K3089" i="17"/>
  <c r="K3088" i="17"/>
  <c r="K3087" i="17"/>
  <c r="K3086" i="17"/>
  <c r="K3085" i="17"/>
  <c r="K3084" i="17"/>
  <c r="K3083" i="17"/>
  <c r="K3082" i="17"/>
  <c r="K3081" i="17"/>
  <c r="K3080" i="17"/>
  <c r="K3079" i="17"/>
  <c r="K3078" i="17"/>
  <c r="K3077" i="17"/>
  <c r="K3076" i="17"/>
  <c r="K3075" i="17"/>
  <c r="K3074" i="17"/>
  <c r="K3073" i="17"/>
  <c r="K3072" i="17"/>
  <c r="K3071" i="17"/>
  <c r="K3070" i="17"/>
  <c r="K3069" i="17"/>
  <c r="K3068" i="17"/>
  <c r="K3067" i="17"/>
  <c r="K3066" i="17"/>
  <c r="K3065" i="17"/>
  <c r="K3064" i="17"/>
  <c r="K3063" i="17"/>
  <c r="K3062" i="17"/>
  <c r="K3061" i="17"/>
  <c r="K3060" i="17"/>
  <c r="K3059" i="17"/>
  <c r="K3058" i="17"/>
  <c r="K3057" i="17"/>
  <c r="K3056" i="17"/>
  <c r="K3055" i="17"/>
  <c r="K3054" i="17"/>
  <c r="K3053" i="17"/>
  <c r="K3052" i="17"/>
  <c r="K3051" i="17"/>
  <c r="K3050" i="17"/>
  <c r="K3049" i="17"/>
  <c r="K3048" i="17"/>
  <c r="K3047" i="17"/>
  <c r="K3046" i="17"/>
  <c r="K3045" i="17"/>
  <c r="K3044" i="17"/>
  <c r="K3043" i="17"/>
  <c r="K3042" i="17"/>
  <c r="K3041" i="17"/>
  <c r="K3040" i="17"/>
  <c r="K3039" i="17"/>
  <c r="K3038" i="17"/>
  <c r="K3037" i="17"/>
  <c r="K3036" i="17"/>
  <c r="K3035" i="17"/>
  <c r="K3034" i="17"/>
  <c r="K3033" i="17"/>
  <c r="K3032" i="17"/>
  <c r="K3031" i="17"/>
  <c r="K3030" i="17"/>
  <c r="K3029" i="17"/>
  <c r="K3028" i="17"/>
  <c r="K3027" i="17"/>
  <c r="K3026" i="17"/>
  <c r="K3025" i="17"/>
  <c r="K3024" i="17"/>
  <c r="K3023" i="17"/>
  <c r="K3022" i="17"/>
  <c r="K3021" i="17"/>
  <c r="K3020" i="17"/>
  <c r="K3019" i="17"/>
  <c r="K3018" i="17"/>
  <c r="K3017" i="17"/>
  <c r="K3016" i="17"/>
  <c r="K3015" i="17"/>
  <c r="K3014" i="17"/>
  <c r="K3013" i="17"/>
  <c r="K3012" i="17"/>
  <c r="K3011" i="17"/>
  <c r="K3010" i="17"/>
  <c r="K3009" i="17"/>
  <c r="K3008" i="17"/>
  <c r="K3007" i="17"/>
  <c r="K3006" i="17"/>
  <c r="K3005" i="17"/>
  <c r="K3004" i="17"/>
  <c r="K3003" i="17"/>
  <c r="K3002" i="17"/>
  <c r="K3001" i="17"/>
  <c r="K3000" i="17"/>
  <c r="K2999" i="17"/>
  <c r="K2998" i="17"/>
  <c r="K2997" i="17"/>
  <c r="K2996" i="17"/>
  <c r="K2995" i="17"/>
  <c r="K2994" i="17"/>
  <c r="K2993" i="17"/>
  <c r="K2992" i="17"/>
  <c r="K2991" i="17"/>
  <c r="K2990" i="17"/>
  <c r="K2989" i="17"/>
  <c r="K2988" i="17"/>
  <c r="K2987" i="17"/>
  <c r="K2986" i="17"/>
  <c r="K2985" i="17"/>
  <c r="K2984" i="17"/>
  <c r="K2983" i="17"/>
  <c r="K2982" i="17"/>
  <c r="K2981" i="17"/>
  <c r="K2980" i="17"/>
  <c r="K2979" i="17"/>
  <c r="K2978" i="17"/>
  <c r="K2977" i="17"/>
  <c r="K2976" i="17"/>
  <c r="K2975" i="17"/>
  <c r="K2974" i="17"/>
  <c r="K2973" i="17"/>
  <c r="K2972" i="17"/>
  <c r="K2971" i="17"/>
  <c r="K2970" i="17"/>
  <c r="K2969" i="17"/>
  <c r="K2968" i="17"/>
  <c r="K2967" i="17"/>
  <c r="K2966" i="17"/>
  <c r="K2965" i="17"/>
  <c r="K2964" i="17"/>
  <c r="K2963" i="17"/>
  <c r="K2962" i="17"/>
  <c r="K2961" i="17"/>
  <c r="K2960" i="17"/>
  <c r="K2959" i="17"/>
  <c r="K2958" i="17"/>
  <c r="K2957" i="17"/>
  <c r="K2956" i="17"/>
  <c r="K2955" i="17"/>
  <c r="K2954" i="17"/>
  <c r="K2953" i="17"/>
  <c r="K2952" i="17"/>
  <c r="K2951" i="17"/>
  <c r="K2950" i="17"/>
  <c r="K2949" i="17"/>
  <c r="K2948" i="17"/>
  <c r="K2947" i="17"/>
  <c r="K2946" i="17"/>
  <c r="K2945" i="17"/>
  <c r="K2944" i="17"/>
  <c r="K2943" i="17"/>
  <c r="K2942" i="17"/>
  <c r="K2941" i="17"/>
  <c r="K2940" i="17"/>
  <c r="K2939" i="17"/>
  <c r="K2938" i="17"/>
  <c r="K2937" i="17"/>
  <c r="K2936" i="17"/>
  <c r="K2935" i="17"/>
  <c r="K2934" i="17"/>
  <c r="K2933" i="17"/>
  <c r="K2932" i="17"/>
  <c r="K2931" i="17"/>
  <c r="K2930" i="17"/>
  <c r="K2929" i="17"/>
  <c r="K2928" i="17"/>
  <c r="K2927" i="17"/>
  <c r="K2926" i="17"/>
  <c r="K2925" i="17"/>
  <c r="K2924" i="17"/>
  <c r="K2923" i="17"/>
  <c r="K2922" i="17"/>
  <c r="K2921" i="17"/>
  <c r="K2920" i="17"/>
  <c r="K2919" i="17"/>
  <c r="K2918" i="17"/>
  <c r="K2917" i="17"/>
  <c r="K2916" i="17"/>
  <c r="K2915" i="17"/>
  <c r="K2914" i="17"/>
  <c r="K2913" i="17"/>
  <c r="K2912" i="17"/>
  <c r="K2911" i="17"/>
  <c r="K2910" i="17"/>
  <c r="K2909" i="17"/>
  <c r="K2908" i="17"/>
  <c r="K2907" i="17"/>
  <c r="K2906" i="17"/>
  <c r="K2905" i="17"/>
  <c r="K2904" i="17"/>
  <c r="K2903" i="17"/>
  <c r="K2902" i="17"/>
  <c r="K2901" i="17"/>
  <c r="K2900" i="17"/>
  <c r="K2899" i="17"/>
  <c r="K2898" i="17"/>
  <c r="K2897" i="17"/>
  <c r="K2896" i="17"/>
  <c r="K2895" i="17"/>
  <c r="K2894" i="17"/>
  <c r="K2893" i="17"/>
  <c r="K2892" i="17"/>
  <c r="K2891" i="17"/>
  <c r="K2890" i="17"/>
  <c r="K2889" i="17"/>
  <c r="K2888" i="17"/>
  <c r="K2887" i="17"/>
  <c r="K2886" i="17"/>
  <c r="K2885" i="17"/>
  <c r="K2884" i="17"/>
  <c r="K2883" i="17"/>
  <c r="K2882" i="17"/>
  <c r="K2881" i="17"/>
  <c r="K2880" i="17"/>
  <c r="K2879" i="17"/>
  <c r="K2878" i="17"/>
  <c r="K2877" i="17"/>
  <c r="K2876" i="17"/>
  <c r="K2875" i="17"/>
  <c r="K2874" i="17"/>
  <c r="K2873" i="17"/>
  <c r="K2872" i="17"/>
  <c r="K2871" i="17"/>
  <c r="K2870" i="17"/>
  <c r="K2869" i="17"/>
  <c r="K2868" i="17"/>
  <c r="K2867" i="17"/>
  <c r="K2866" i="17"/>
  <c r="K2865" i="17"/>
  <c r="K2864" i="17"/>
  <c r="K2863" i="17"/>
  <c r="K2862" i="17"/>
  <c r="K2861" i="17"/>
  <c r="K2860" i="17"/>
  <c r="K2859" i="17"/>
  <c r="K2858" i="17"/>
  <c r="K2857" i="17"/>
  <c r="K2856" i="17"/>
  <c r="K2855" i="17"/>
  <c r="K2854" i="17"/>
  <c r="K2853" i="17"/>
  <c r="K2852" i="17"/>
  <c r="K2851" i="17"/>
  <c r="K2850" i="17"/>
  <c r="K2849" i="17"/>
  <c r="K2848" i="17"/>
  <c r="K2847" i="17"/>
  <c r="K2846" i="17"/>
  <c r="K2845" i="17"/>
  <c r="K2844" i="17"/>
  <c r="K2843" i="17"/>
  <c r="K2842" i="17"/>
  <c r="K2841" i="17"/>
  <c r="K2840" i="17"/>
  <c r="K2839" i="17"/>
  <c r="K2838" i="17"/>
  <c r="K2837" i="17"/>
  <c r="K2836" i="17"/>
  <c r="K2835" i="17"/>
  <c r="K2834" i="17"/>
  <c r="K2833" i="17"/>
  <c r="K2832" i="17"/>
  <c r="K2831" i="17"/>
  <c r="K2830" i="17"/>
  <c r="K2829" i="17"/>
  <c r="K2828" i="17"/>
  <c r="K2827" i="17"/>
  <c r="K2826" i="17"/>
  <c r="K2825" i="17"/>
  <c r="K2824" i="17"/>
  <c r="K2823" i="17"/>
  <c r="K2822" i="17"/>
  <c r="K2821" i="17"/>
  <c r="K2820" i="17"/>
  <c r="K2819" i="17"/>
  <c r="K2818" i="17"/>
  <c r="K2817" i="17"/>
  <c r="K2816" i="17"/>
  <c r="K2815" i="17"/>
  <c r="K2814" i="17"/>
  <c r="K2813" i="17"/>
  <c r="K2812" i="17"/>
  <c r="K2811" i="17"/>
  <c r="K2810" i="17"/>
  <c r="K2809" i="17"/>
  <c r="K2808" i="17"/>
  <c r="K2807" i="17"/>
  <c r="K2806" i="17"/>
  <c r="K2805" i="17"/>
  <c r="K2804" i="17"/>
  <c r="K2803" i="17"/>
  <c r="K2802" i="17"/>
  <c r="K2801" i="17"/>
  <c r="K2800" i="17"/>
  <c r="K2799" i="17"/>
  <c r="K2798" i="17"/>
  <c r="K2797" i="17"/>
  <c r="K2796" i="17"/>
  <c r="K2795" i="17"/>
  <c r="K2794" i="17"/>
  <c r="K2793" i="17"/>
  <c r="K2792" i="17"/>
  <c r="K2791" i="17"/>
  <c r="K2790" i="17"/>
  <c r="K2789" i="17"/>
  <c r="K2788" i="17"/>
  <c r="K2787" i="17"/>
  <c r="K2786" i="17"/>
  <c r="K2785" i="17"/>
  <c r="K2784" i="17"/>
  <c r="K2783" i="17"/>
  <c r="K2782" i="17"/>
  <c r="K2781" i="17"/>
  <c r="K2780" i="17"/>
  <c r="K2779" i="17"/>
  <c r="K2778" i="17"/>
  <c r="K2777" i="17"/>
  <c r="K2776" i="17"/>
  <c r="K2775" i="17"/>
  <c r="K2774" i="17"/>
  <c r="K2773" i="17"/>
  <c r="K2772" i="17"/>
  <c r="K2771" i="17"/>
  <c r="K2770" i="17"/>
  <c r="K2769" i="17"/>
  <c r="K2768" i="17"/>
  <c r="K2767" i="17"/>
  <c r="K2766" i="17"/>
  <c r="K2765" i="17"/>
  <c r="K2764" i="17"/>
  <c r="K2763" i="17"/>
  <c r="K2762" i="17"/>
  <c r="K2761" i="17"/>
  <c r="K2760" i="17"/>
  <c r="K2759" i="17"/>
  <c r="K2758" i="17"/>
  <c r="K2757" i="17"/>
  <c r="K2756" i="17"/>
  <c r="K2755" i="17"/>
  <c r="K2754" i="17"/>
  <c r="K2753" i="17"/>
  <c r="K2752" i="17"/>
  <c r="K2751" i="17"/>
  <c r="K2750" i="17"/>
  <c r="K2749" i="17"/>
  <c r="K2748" i="17"/>
  <c r="K2747" i="17"/>
  <c r="K2746" i="17"/>
  <c r="K2745" i="17"/>
  <c r="K2744" i="17"/>
  <c r="K2743" i="17"/>
  <c r="K2742" i="17"/>
  <c r="K2741" i="17"/>
  <c r="K2740" i="17"/>
  <c r="K2739" i="17"/>
  <c r="K2738" i="17"/>
  <c r="K2737" i="17"/>
  <c r="K2736" i="17"/>
  <c r="K2735" i="17"/>
  <c r="K2734" i="17"/>
  <c r="K2733" i="17"/>
  <c r="K2732" i="17"/>
  <c r="K2731" i="17"/>
  <c r="K2730" i="17"/>
  <c r="K2729" i="17"/>
  <c r="K2728" i="17"/>
  <c r="K2727" i="17"/>
  <c r="K2726" i="17"/>
  <c r="K2725" i="17"/>
  <c r="K2724" i="17"/>
  <c r="K2723" i="17"/>
  <c r="K2722" i="17"/>
  <c r="K2721" i="17"/>
  <c r="K2720" i="17"/>
  <c r="K2719" i="17"/>
  <c r="K2718" i="17"/>
  <c r="K2717" i="17"/>
  <c r="K2716" i="17"/>
  <c r="K2715" i="17"/>
  <c r="K2714" i="17"/>
  <c r="K2713" i="17"/>
  <c r="K2712" i="17"/>
  <c r="K2711" i="17"/>
  <c r="K2710" i="17"/>
  <c r="K2709" i="17"/>
  <c r="K2708" i="17"/>
  <c r="K2707" i="17"/>
  <c r="K2706" i="17"/>
  <c r="K2705" i="17"/>
  <c r="K2704" i="17"/>
  <c r="K2703" i="17"/>
  <c r="K2702" i="17"/>
  <c r="K2701" i="17"/>
  <c r="K2700" i="17"/>
  <c r="K2699" i="17"/>
  <c r="K2698" i="17"/>
  <c r="K2697" i="17"/>
  <c r="K2696" i="17"/>
  <c r="K2695" i="17"/>
  <c r="K2694" i="17"/>
  <c r="K2693" i="17"/>
  <c r="K2692" i="17"/>
  <c r="K2691" i="17"/>
  <c r="K2690" i="17"/>
  <c r="K2689" i="17"/>
  <c r="K2688" i="17"/>
  <c r="K2687" i="17"/>
  <c r="K2686" i="17"/>
  <c r="K2685" i="17"/>
  <c r="K2684" i="17"/>
  <c r="K2683" i="17"/>
  <c r="K2682" i="17"/>
  <c r="K2681" i="17"/>
  <c r="K2680" i="17"/>
  <c r="K2679" i="17"/>
  <c r="K2678" i="17"/>
  <c r="K2677" i="17"/>
  <c r="K2676" i="17"/>
  <c r="K2675" i="17"/>
  <c r="K2674" i="17"/>
  <c r="K2673" i="17"/>
  <c r="K2672" i="17"/>
  <c r="K2671" i="17"/>
  <c r="K2670" i="17"/>
  <c r="K2669" i="17"/>
  <c r="K2668" i="17"/>
  <c r="K2667" i="17"/>
  <c r="K2666" i="17"/>
  <c r="K2665" i="17"/>
  <c r="K2664" i="17"/>
  <c r="K2663" i="17"/>
  <c r="K2662" i="17"/>
  <c r="K2661" i="17"/>
  <c r="K2660" i="17"/>
  <c r="K2659" i="17"/>
  <c r="K2658" i="17"/>
  <c r="K2657" i="17"/>
  <c r="K2656" i="17"/>
  <c r="K2655" i="17"/>
  <c r="K2654" i="17"/>
  <c r="K2653" i="17"/>
  <c r="K2652" i="17"/>
  <c r="K2651" i="17"/>
  <c r="K2650" i="17"/>
  <c r="K2649" i="17"/>
  <c r="K2648" i="17"/>
  <c r="K2647" i="17"/>
  <c r="K2646" i="17"/>
  <c r="K2645" i="17"/>
  <c r="K2644" i="17"/>
  <c r="K2643" i="17"/>
  <c r="K2642" i="17"/>
  <c r="K2641" i="17"/>
  <c r="K2640" i="17"/>
  <c r="K2639" i="17"/>
  <c r="K2638" i="17"/>
  <c r="K2637" i="17"/>
  <c r="K2636" i="17"/>
  <c r="K2635" i="17"/>
  <c r="K2634" i="17"/>
  <c r="K2633" i="17"/>
  <c r="K2632" i="17"/>
  <c r="K2631" i="17"/>
  <c r="K2630" i="17"/>
  <c r="K2629" i="17"/>
  <c r="K2628" i="17"/>
  <c r="K2627" i="17"/>
  <c r="K2626" i="17"/>
  <c r="K2625" i="17"/>
  <c r="K2624" i="17"/>
  <c r="K2623" i="17"/>
  <c r="K2622" i="17"/>
  <c r="K2621" i="17"/>
  <c r="K2620" i="17"/>
  <c r="K2619" i="17"/>
  <c r="K2618" i="17"/>
  <c r="K2617" i="17"/>
  <c r="K2616" i="17"/>
  <c r="K2615" i="17"/>
  <c r="K2614" i="17"/>
  <c r="K2613" i="17"/>
  <c r="K2612" i="17"/>
  <c r="K2611" i="17"/>
  <c r="K2610" i="17"/>
  <c r="K2609" i="17"/>
  <c r="K2608" i="17"/>
  <c r="K2607" i="17"/>
  <c r="K2606" i="17"/>
  <c r="K2605" i="17"/>
  <c r="K2604" i="17"/>
  <c r="K2603" i="17"/>
  <c r="K2602" i="17"/>
  <c r="K2601" i="17"/>
  <c r="K2600" i="17"/>
  <c r="K2599" i="17"/>
  <c r="K2598" i="17"/>
  <c r="K2597" i="17"/>
  <c r="K2596" i="17"/>
  <c r="K2595" i="17"/>
  <c r="K2594" i="17"/>
  <c r="K2593" i="17"/>
  <c r="K2592" i="17"/>
  <c r="K2591" i="17"/>
  <c r="K2590" i="17"/>
  <c r="K2589" i="17"/>
  <c r="K2588" i="17"/>
  <c r="K2587" i="17"/>
  <c r="K2586" i="17"/>
  <c r="K2585" i="17"/>
  <c r="K2584" i="17"/>
  <c r="K2583" i="17"/>
  <c r="K2582" i="17"/>
  <c r="K2581" i="17"/>
  <c r="K2580" i="17"/>
  <c r="K2579" i="17"/>
  <c r="K2578" i="17"/>
  <c r="K2577" i="17"/>
  <c r="K2576" i="17"/>
  <c r="K2575" i="17"/>
  <c r="K2574" i="17"/>
  <c r="K2573" i="17"/>
  <c r="K2572" i="17"/>
  <c r="K2571" i="17"/>
  <c r="K2570" i="17"/>
  <c r="K2569" i="17"/>
  <c r="K2568" i="17"/>
  <c r="K2567" i="17"/>
  <c r="K2566" i="17"/>
  <c r="K2565" i="17"/>
  <c r="K2564" i="17"/>
  <c r="K2563" i="17"/>
  <c r="K2562" i="17"/>
  <c r="K2561" i="17"/>
  <c r="K2560" i="17"/>
  <c r="K2559" i="17"/>
  <c r="K2558" i="17"/>
  <c r="K2557" i="17"/>
  <c r="K2556" i="17"/>
  <c r="K2555" i="17"/>
  <c r="K2554" i="17"/>
  <c r="K2553" i="17"/>
  <c r="K2552" i="17"/>
  <c r="K2551" i="17"/>
  <c r="K2550" i="17"/>
  <c r="K2549" i="17"/>
  <c r="K2548" i="17"/>
  <c r="K2547" i="17"/>
  <c r="K2546" i="17"/>
  <c r="K2545" i="17"/>
  <c r="K2544" i="17"/>
  <c r="K2543" i="17"/>
  <c r="K2542" i="17"/>
  <c r="K2541" i="17"/>
  <c r="K2540" i="17"/>
  <c r="K2539" i="17"/>
  <c r="K2538" i="17"/>
  <c r="K2537" i="17"/>
  <c r="K2536" i="17"/>
  <c r="K2535" i="17"/>
  <c r="K2534" i="17"/>
  <c r="K2533" i="17"/>
  <c r="K2532" i="17"/>
  <c r="K2531" i="17"/>
  <c r="K2530" i="17"/>
  <c r="K2529" i="17"/>
  <c r="K2528" i="17"/>
  <c r="K2527" i="17"/>
  <c r="K2526" i="17"/>
  <c r="K2525" i="17"/>
  <c r="K2524" i="17"/>
  <c r="K2523" i="17"/>
  <c r="K2522" i="17"/>
  <c r="K2521" i="17"/>
  <c r="K2520" i="17"/>
  <c r="K2519" i="17"/>
  <c r="K2518" i="17"/>
  <c r="K2517" i="17"/>
  <c r="K2516" i="17"/>
  <c r="K2515" i="17"/>
  <c r="K2514" i="17"/>
  <c r="K2513" i="17"/>
  <c r="K2512" i="17"/>
  <c r="K2511" i="17"/>
  <c r="K2510" i="17"/>
  <c r="K2509" i="17"/>
  <c r="K2508" i="17"/>
  <c r="K2507" i="17"/>
  <c r="K2506" i="17"/>
  <c r="K2505" i="17"/>
  <c r="K2504" i="17"/>
  <c r="K2503" i="17"/>
  <c r="K2502" i="17"/>
  <c r="K2501" i="17"/>
  <c r="K2500" i="17"/>
  <c r="K2499" i="17"/>
  <c r="K2498" i="17"/>
  <c r="K2497" i="17"/>
  <c r="K2496" i="17"/>
  <c r="K2495" i="17"/>
  <c r="K2494" i="17"/>
  <c r="K2493" i="17"/>
  <c r="K2492" i="17"/>
  <c r="K2491" i="17"/>
  <c r="K2490" i="17"/>
  <c r="K2489" i="17"/>
  <c r="K2488" i="17"/>
  <c r="K2487" i="17"/>
  <c r="K2486" i="17"/>
  <c r="K2485" i="17"/>
  <c r="K2484" i="17"/>
  <c r="K2483" i="17"/>
  <c r="K2482" i="17"/>
  <c r="K2481" i="17"/>
  <c r="K2480" i="17"/>
  <c r="K2479" i="17"/>
  <c r="K2478" i="17"/>
  <c r="K2477" i="17"/>
  <c r="K2476" i="17"/>
  <c r="K2475" i="17"/>
  <c r="K2474" i="17"/>
  <c r="K2473" i="17"/>
  <c r="K2472" i="17"/>
  <c r="K2471" i="17"/>
  <c r="K2470" i="17"/>
  <c r="K2469" i="17"/>
  <c r="K2468" i="17"/>
  <c r="K2467" i="17"/>
  <c r="K2466" i="17"/>
  <c r="K2465" i="17"/>
  <c r="K2464" i="17"/>
  <c r="K2463" i="17"/>
  <c r="K2462" i="17"/>
  <c r="K2461" i="17"/>
  <c r="K2460" i="17"/>
  <c r="K2459" i="17"/>
  <c r="K2458" i="17"/>
  <c r="K2457" i="17"/>
  <c r="K2456" i="17"/>
  <c r="K2455" i="17"/>
  <c r="K2454" i="17"/>
  <c r="K2453" i="17"/>
  <c r="K2452" i="17"/>
  <c r="K2451" i="17"/>
  <c r="K2450" i="17"/>
  <c r="K2449" i="17"/>
  <c r="K2448" i="17"/>
  <c r="K2447" i="17"/>
  <c r="K2446" i="17"/>
  <c r="K2445" i="17"/>
  <c r="K2444" i="17"/>
  <c r="K2443" i="17"/>
  <c r="K2442" i="17"/>
  <c r="K2441" i="17"/>
  <c r="K2440" i="17"/>
  <c r="K2439" i="17"/>
  <c r="K2438" i="17"/>
  <c r="K2437" i="17"/>
  <c r="K2436" i="17"/>
  <c r="K2435" i="17"/>
  <c r="K2434" i="17"/>
  <c r="K2433" i="17"/>
  <c r="K2432" i="17"/>
  <c r="K2431" i="17"/>
  <c r="K2430" i="17"/>
  <c r="K2429" i="17"/>
  <c r="K2428" i="17"/>
  <c r="K2427" i="17"/>
  <c r="K2426" i="17"/>
  <c r="K2425" i="17"/>
  <c r="K2424" i="17"/>
  <c r="K2423" i="17"/>
  <c r="K2422" i="17"/>
  <c r="K2421" i="17"/>
  <c r="K2420" i="17"/>
  <c r="K2419" i="17"/>
  <c r="K2418" i="17"/>
  <c r="K2417" i="17"/>
  <c r="K2416" i="17"/>
  <c r="K2415" i="17"/>
  <c r="K2414" i="17"/>
  <c r="K2413" i="17"/>
  <c r="K2412" i="17"/>
  <c r="K2411" i="17"/>
  <c r="K2410" i="17"/>
  <c r="K2409" i="17"/>
  <c r="K2408" i="17"/>
  <c r="K2407" i="17"/>
  <c r="K2406" i="17"/>
  <c r="K2405" i="17"/>
  <c r="K2404" i="17"/>
  <c r="K2403" i="17"/>
  <c r="K2402" i="17"/>
  <c r="K2401" i="17"/>
  <c r="K2400" i="17"/>
  <c r="K2399" i="17"/>
  <c r="K2398" i="17"/>
  <c r="K2397" i="17"/>
  <c r="K2396" i="17"/>
  <c r="K2395" i="17"/>
  <c r="K2394" i="17"/>
  <c r="K2393" i="17"/>
  <c r="K2392" i="17"/>
  <c r="K2391" i="17"/>
  <c r="K2390" i="17"/>
  <c r="K2389" i="17"/>
  <c r="K2388" i="17"/>
  <c r="K2387" i="17"/>
  <c r="K2386" i="17"/>
  <c r="K2385" i="17"/>
  <c r="K2384" i="17"/>
  <c r="K2383" i="17"/>
  <c r="K2382" i="17"/>
  <c r="K2381" i="17"/>
  <c r="K2380" i="17"/>
  <c r="K2379" i="17"/>
  <c r="K2378" i="17"/>
  <c r="K2377" i="17"/>
  <c r="K2376" i="17"/>
  <c r="K2375" i="17"/>
  <c r="K2374" i="17"/>
  <c r="K2373" i="17"/>
  <c r="K2372" i="17"/>
  <c r="K2371" i="17"/>
  <c r="K2370" i="17"/>
  <c r="K2369" i="17"/>
  <c r="K2368" i="17"/>
  <c r="K2367" i="17"/>
  <c r="K2366" i="17"/>
  <c r="K2365" i="17"/>
  <c r="K2364" i="17"/>
  <c r="K2363" i="17"/>
  <c r="K2362" i="17"/>
  <c r="K2361" i="17"/>
  <c r="K2360" i="17"/>
  <c r="K2359" i="17"/>
  <c r="K2358" i="17"/>
  <c r="K2357" i="17"/>
  <c r="K2356" i="17"/>
  <c r="K2355" i="17"/>
  <c r="K2354" i="17"/>
  <c r="K2353" i="17"/>
  <c r="K2352" i="17"/>
  <c r="K2351" i="17"/>
  <c r="K2350" i="17"/>
  <c r="K2349" i="17"/>
  <c r="K2348" i="17"/>
  <c r="K2347" i="17"/>
  <c r="K2346" i="17"/>
  <c r="K2345" i="17"/>
  <c r="K2344" i="17"/>
  <c r="K2343" i="17"/>
  <c r="K2342" i="17"/>
  <c r="K2341" i="17"/>
  <c r="K2340" i="17"/>
  <c r="K2339" i="17"/>
  <c r="K2338" i="17"/>
  <c r="K2337" i="17"/>
  <c r="K2336" i="17"/>
  <c r="K2335" i="17"/>
  <c r="K2334" i="17"/>
  <c r="K2333" i="17"/>
  <c r="K2332" i="17"/>
  <c r="K2331" i="17"/>
  <c r="K2330" i="17"/>
  <c r="K2329" i="17"/>
  <c r="K2328" i="17"/>
  <c r="K2327" i="17"/>
  <c r="K2326" i="17"/>
  <c r="K2325" i="17"/>
  <c r="K2324" i="17"/>
  <c r="K2323" i="17"/>
  <c r="K2322" i="17"/>
  <c r="K2321" i="17"/>
  <c r="K2320" i="17"/>
  <c r="K2319" i="17"/>
  <c r="K2318" i="17"/>
  <c r="K2317" i="17"/>
  <c r="K2316" i="17"/>
  <c r="K2315" i="17"/>
  <c r="K2314" i="17"/>
  <c r="K2313" i="17"/>
  <c r="K2312" i="17"/>
  <c r="K2311" i="17"/>
  <c r="K2310" i="17"/>
  <c r="K2309" i="17"/>
  <c r="K2308" i="17"/>
  <c r="K2307" i="17"/>
  <c r="K2306" i="17"/>
  <c r="K2305" i="17"/>
  <c r="K2304" i="17"/>
  <c r="K2303" i="17"/>
  <c r="K2302" i="17"/>
  <c r="K2301" i="17"/>
  <c r="K2300" i="17"/>
  <c r="K2299" i="17"/>
  <c r="K2298" i="17"/>
  <c r="K2297" i="17"/>
  <c r="K2296" i="17"/>
  <c r="K2295" i="17"/>
  <c r="K2294" i="17"/>
  <c r="K2293" i="17"/>
  <c r="K2292" i="17"/>
  <c r="K2291" i="17"/>
  <c r="K2290" i="17"/>
  <c r="K2289" i="17"/>
  <c r="K2288" i="17"/>
  <c r="K2287" i="17"/>
  <c r="K2286" i="17"/>
  <c r="K2285" i="17"/>
  <c r="K2284" i="17"/>
  <c r="K2283" i="17"/>
  <c r="K2282" i="17"/>
  <c r="K2281" i="17"/>
  <c r="K2280" i="17"/>
  <c r="K2279" i="17"/>
  <c r="K2278" i="17"/>
  <c r="K2277" i="17"/>
  <c r="K2276" i="17"/>
  <c r="K2275" i="17"/>
  <c r="K2274" i="17"/>
  <c r="K2273" i="17"/>
  <c r="K2272" i="17"/>
  <c r="K2271" i="17"/>
  <c r="K2270" i="17"/>
  <c r="K2269" i="17"/>
  <c r="K2268" i="17"/>
  <c r="K2267" i="17"/>
  <c r="K2266" i="17"/>
  <c r="K2265" i="17"/>
  <c r="K2264" i="17"/>
  <c r="K2263" i="17"/>
  <c r="K2262" i="17"/>
  <c r="K2261" i="17"/>
  <c r="K2260" i="17"/>
  <c r="K2259" i="17"/>
  <c r="K2258" i="17"/>
  <c r="K2257" i="17"/>
  <c r="K2256" i="17"/>
  <c r="K2255" i="17"/>
  <c r="K2254" i="17"/>
  <c r="K2253" i="17"/>
  <c r="K2252" i="17"/>
  <c r="K2251" i="17"/>
  <c r="K2250" i="17"/>
  <c r="K2249" i="17"/>
  <c r="K2248" i="17"/>
  <c r="K2247" i="17"/>
  <c r="K2246" i="17"/>
  <c r="K2245" i="17"/>
  <c r="K2244" i="17"/>
  <c r="K2243" i="17"/>
  <c r="K2242" i="17"/>
  <c r="K2241" i="17"/>
  <c r="K2240" i="17"/>
  <c r="K2239" i="17"/>
  <c r="K2238" i="17"/>
  <c r="K2237" i="17"/>
  <c r="K2236" i="17"/>
  <c r="K2235" i="17"/>
  <c r="K2234" i="17"/>
  <c r="K2233" i="17"/>
  <c r="K2232" i="17"/>
  <c r="K2231" i="17"/>
  <c r="K2230" i="17"/>
  <c r="K2229" i="17"/>
  <c r="K2228" i="17"/>
  <c r="K2227" i="17"/>
  <c r="K2226" i="17"/>
  <c r="K2225" i="17"/>
  <c r="K2224" i="17"/>
  <c r="K2223" i="17"/>
  <c r="K2222" i="17"/>
  <c r="K2221" i="17"/>
  <c r="K2220" i="17"/>
  <c r="K2219" i="17"/>
  <c r="K2218" i="17"/>
  <c r="K2217" i="17"/>
  <c r="K2216" i="17"/>
  <c r="K2215" i="17"/>
  <c r="K2214" i="17"/>
  <c r="K2213" i="17"/>
  <c r="K2212" i="17"/>
  <c r="K2211" i="17"/>
  <c r="K2210" i="17"/>
  <c r="K2209" i="17"/>
  <c r="K2208" i="17"/>
  <c r="K2207" i="17"/>
  <c r="K2206" i="17"/>
  <c r="K2205" i="17"/>
  <c r="K2204" i="17"/>
  <c r="K2203" i="17"/>
  <c r="K2202" i="17"/>
  <c r="K2201" i="17"/>
  <c r="K2200" i="17"/>
  <c r="K2199" i="17"/>
  <c r="K2198" i="17"/>
  <c r="K2197" i="17"/>
  <c r="K2196" i="17"/>
  <c r="K2195" i="17"/>
  <c r="K2194" i="17"/>
  <c r="K2193" i="17"/>
  <c r="K2192" i="17"/>
  <c r="K2191" i="17"/>
  <c r="K2190" i="17"/>
  <c r="K2189" i="17"/>
  <c r="K2188" i="17"/>
  <c r="K2187" i="17"/>
  <c r="K2186" i="17"/>
  <c r="K2185" i="17"/>
  <c r="K2184" i="17"/>
  <c r="K2183" i="17"/>
  <c r="K2182" i="17"/>
  <c r="K2181" i="17"/>
  <c r="K2180" i="17"/>
  <c r="K2179" i="17"/>
  <c r="K2178" i="17"/>
  <c r="K2177" i="17"/>
  <c r="K2176" i="17"/>
  <c r="K2175" i="17"/>
  <c r="K2174" i="17"/>
  <c r="K2173" i="17"/>
  <c r="K2172" i="17"/>
  <c r="K2171" i="17"/>
  <c r="K2170" i="17"/>
  <c r="K2169" i="17"/>
  <c r="K2168" i="17"/>
  <c r="K2167" i="17"/>
  <c r="K2166" i="17"/>
  <c r="K2165" i="17"/>
  <c r="K2164" i="17"/>
  <c r="K2163" i="17"/>
  <c r="K2162" i="17"/>
  <c r="K2161" i="17"/>
  <c r="K2160" i="17"/>
  <c r="K2159" i="17"/>
  <c r="K2158" i="17"/>
  <c r="K2157" i="17"/>
  <c r="K2156" i="17"/>
  <c r="K2155" i="17"/>
  <c r="K2154" i="17"/>
  <c r="K2153" i="17"/>
  <c r="K2152" i="17"/>
  <c r="K2151" i="17"/>
  <c r="K2150" i="17"/>
  <c r="K2149" i="17"/>
  <c r="K2148" i="17"/>
  <c r="K2147" i="17"/>
  <c r="K2146" i="17"/>
  <c r="K2145" i="17"/>
  <c r="K2144" i="17"/>
  <c r="K2143" i="17"/>
  <c r="K2142" i="17"/>
  <c r="K2141" i="17"/>
  <c r="K2140" i="17"/>
  <c r="K2139" i="17"/>
  <c r="K2138" i="17"/>
  <c r="K2137" i="17"/>
  <c r="K2136" i="17"/>
  <c r="K2135" i="17"/>
  <c r="K2134" i="17"/>
  <c r="K2133" i="17"/>
  <c r="K2132" i="17"/>
  <c r="K2131" i="17"/>
  <c r="K2130" i="17"/>
  <c r="K2129" i="17"/>
  <c r="K2128" i="17"/>
  <c r="K2127" i="17"/>
  <c r="K2126" i="17"/>
  <c r="K2125" i="17"/>
  <c r="K2124" i="17"/>
  <c r="K2123" i="17"/>
  <c r="K2122" i="17"/>
  <c r="K2121" i="17"/>
  <c r="K2120" i="17"/>
  <c r="K2119" i="17"/>
  <c r="K2118" i="17"/>
  <c r="K2117" i="17"/>
  <c r="K2116" i="17"/>
  <c r="K2115" i="17"/>
  <c r="K2114" i="17"/>
  <c r="K2113" i="17"/>
  <c r="K2112" i="17"/>
  <c r="K2111" i="17"/>
  <c r="K2110" i="17"/>
  <c r="K2109" i="17"/>
  <c r="K2108" i="17"/>
  <c r="K2107" i="17"/>
  <c r="K2106" i="17"/>
  <c r="K2105" i="17"/>
  <c r="K2104" i="17"/>
  <c r="K2103" i="17"/>
  <c r="K2102" i="17"/>
  <c r="K2101" i="17"/>
  <c r="K2100" i="17"/>
  <c r="K2099" i="17"/>
  <c r="K2098" i="17"/>
  <c r="K2097" i="17"/>
  <c r="K2096" i="17"/>
  <c r="K2095" i="17"/>
  <c r="K2094" i="17"/>
  <c r="K2093" i="17"/>
  <c r="K2092" i="17"/>
  <c r="K2091" i="17"/>
  <c r="K2090" i="17"/>
  <c r="K2089" i="17"/>
  <c r="K2088" i="17"/>
  <c r="K2087" i="17"/>
  <c r="K2086" i="17"/>
  <c r="K2085" i="17"/>
  <c r="K2084" i="17"/>
  <c r="K2083" i="17"/>
  <c r="K2082" i="17"/>
  <c r="K2081" i="17"/>
  <c r="K2080" i="17"/>
  <c r="K2079" i="17"/>
  <c r="K2078" i="17"/>
  <c r="K2077" i="17"/>
  <c r="K2076" i="17"/>
  <c r="K2075" i="17"/>
  <c r="K2074" i="17"/>
  <c r="K2073" i="17"/>
  <c r="K2072" i="17"/>
  <c r="K2071" i="17"/>
  <c r="K2070" i="17"/>
  <c r="K2069" i="17"/>
  <c r="K2068" i="17"/>
  <c r="K2067" i="17"/>
  <c r="K2066" i="17"/>
  <c r="K2065" i="17"/>
  <c r="K2064" i="17"/>
  <c r="K2063" i="17"/>
  <c r="K2062" i="17"/>
  <c r="K2061" i="17"/>
  <c r="K2060" i="17"/>
  <c r="K2059" i="17"/>
  <c r="K2058" i="17"/>
  <c r="K2057" i="17"/>
  <c r="K2056" i="17"/>
  <c r="K2055" i="17"/>
  <c r="K2054" i="17"/>
  <c r="K2053" i="17"/>
  <c r="K2052" i="17"/>
  <c r="K2051" i="17"/>
  <c r="K2050" i="17"/>
  <c r="K2049" i="17"/>
  <c r="K2048" i="17"/>
  <c r="K2047" i="17"/>
  <c r="K2046" i="17"/>
  <c r="K2045" i="17"/>
  <c r="K2044" i="17"/>
  <c r="K2043" i="17"/>
  <c r="K2042" i="17"/>
  <c r="K2041" i="17"/>
  <c r="K2040" i="17"/>
  <c r="K2039" i="17"/>
  <c r="K2038" i="17"/>
  <c r="K2037" i="17"/>
  <c r="K2036" i="17"/>
  <c r="K2035" i="17"/>
  <c r="K2034" i="17"/>
  <c r="K2033" i="17"/>
  <c r="K2032" i="17"/>
  <c r="K2031" i="17"/>
  <c r="K2030" i="17"/>
  <c r="K2029" i="17"/>
  <c r="K2028" i="17"/>
  <c r="K2027" i="17"/>
  <c r="K2026" i="17"/>
  <c r="K2025" i="17"/>
  <c r="K2024" i="17"/>
  <c r="K2023" i="17"/>
  <c r="K2022" i="17"/>
  <c r="K2021" i="17"/>
  <c r="K2020" i="17"/>
  <c r="K2019" i="17"/>
  <c r="K2018" i="17"/>
  <c r="K2017" i="17"/>
  <c r="K2016" i="17"/>
  <c r="K2015" i="17"/>
  <c r="K2014" i="17"/>
  <c r="K2013" i="17"/>
  <c r="K2012" i="17"/>
  <c r="K2011" i="17"/>
  <c r="K2010" i="17"/>
  <c r="K2009" i="17"/>
  <c r="K2008" i="17"/>
  <c r="K2007" i="17"/>
  <c r="K2006" i="17"/>
  <c r="K2005" i="17"/>
  <c r="K2004" i="17"/>
  <c r="K2003" i="17"/>
  <c r="K2002" i="17"/>
  <c r="K2001" i="17"/>
  <c r="K2000" i="17"/>
  <c r="K1999" i="17"/>
  <c r="K1998" i="17"/>
  <c r="K1997" i="17"/>
  <c r="K1996" i="17"/>
  <c r="K1995" i="17"/>
  <c r="K1994" i="17"/>
  <c r="K1993" i="17"/>
  <c r="K1992" i="17"/>
  <c r="K1991" i="17"/>
  <c r="K1990" i="17"/>
  <c r="K1989" i="17"/>
  <c r="K1988" i="17"/>
  <c r="K1987" i="17"/>
  <c r="K1986" i="17"/>
  <c r="K1985" i="17"/>
  <c r="K1984" i="17"/>
  <c r="K1983" i="17"/>
  <c r="K1982" i="17"/>
  <c r="K1981" i="17"/>
  <c r="K1980" i="17"/>
  <c r="K1979" i="17"/>
  <c r="K1978" i="17"/>
  <c r="K1977" i="17"/>
  <c r="K1976" i="17"/>
  <c r="K1975" i="17"/>
  <c r="K1974" i="17"/>
  <c r="K1973" i="17"/>
  <c r="K1972" i="17"/>
  <c r="K1971" i="17"/>
  <c r="K1970" i="17"/>
  <c r="K1969" i="17"/>
  <c r="K1968" i="17"/>
  <c r="K1967" i="17"/>
  <c r="K1966" i="17"/>
  <c r="K1965" i="17"/>
  <c r="K1964" i="17"/>
  <c r="K1963" i="17"/>
  <c r="K1962" i="17"/>
  <c r="K1961" i="17"/>
  <c r="K1960" i="17"/>
  <c r="K1959" i="17"/>
  <c r="K1958" i="17"/>
  <c r="K1957" i="17"/>
  <c r="K1956" i="17"/>
  <c r="K1955" i="17"/>
  <c r="K1954" i="17"/>
  <c r="K1953" i="17"/>
  <c r="K1952" i="17"/>
  <c r="K1951" i="17"/>
  <c r="K1950" i="17"/>
  <c r="K1949" i="17"/>
  <c r="K1948" i="17"/>
  <c r="K1947" i="17"/>
  <c r="K1946" i="17"/>
  <c r="K1945" i="17"/>
  <c r="K1944" i="17"/>
  <c r="K1943" i="17"/>
  <c r="K1942" i="17"/>
  <c r="K1941" i="17"/>
  <c r="K1940" i="17"/>
  <c r="K1939" i="17"/>
  <c r="K1938" i="17"/>
  <c r="K1937" i="17"/>
  <c r="K1936" i="17"/>
  <c r="K1935" i="17"/>
  <c r="K1934" i="17"/>
  <c r="K1933" i="17"/>
  <c r="K1932" i="17"/>
  <c r="K1931" i="17"/>
  <c r="K1930" i="17"/>
  <c r="K1929" i="17"/>
  <c r="K1928" i="17"/>
  <c r="K1927" i="17"/>
  <c r="K1926" i="17"/>
  <c r="K1925" i="17"/>
  <c r="K1924" i="17"/>
  <c r="K1923" i="17"/>
  <c r="K1922" i="17"/>
  <c r="K1921" i="17"/>
  <c r="K1920" i="17"/>
  <c r="K1919" i="17"/>
  <c r="K1918" i="17"/>
  <c r="K1917" i="17"/>
  <c r="K1916" i="17"/>
  <c r="K1915" i="17"/>
  <c r="K1914" i="17"/>
  <c r="K1913" i="17"/>
  <c r="K1912" i="17"/>
  <c r="K1911" i="17"/>
  <c r="K1910" i="17"/>
  <c r="K1909" i="17"/>
  <c r="K1908" i="17"/>
  <c r="K1907" i="17"/>
  <c r="K1906" i="17"/>
  <c r="K1905" i="17"/>
  <c r="K1904" i="17"/>
  <c r="K1903" i="17"/>
  <c r="K1902" i="17"/>
  <c r="K1901" i="17"/>
  <c r="K1900" i="17"/>
  <c r="K1899" i="17"/>
  <c r="K1898" i="17"/>
  <c r="K1897" i="17"/>
  <c r="K1896" i="17"/>
  <c r="K1895" i="17"/>
  <c r="K1894" i="17"/>
  <c r="K1893" i="17"/>
  <c r="K1892" i="17"/>
  <c r="K1891" i="17"/>
  <c r="K1890" i="17"/>
  <c r="K1889" i="17"/>
  <c r="K1888" i="17"/>
  <c r="K1887" i="17"/>
  <c r="K1886" i="17"/>
  <c r="K1885" i="17"/>
  <c r="K1884" i="17"/>
  <c r="K1883" i="17"/>
  <c r="K1882" i="17"/>
  <c r="K1881" i="17"/>
  <c r="K1880" i="17"/>
  <c r="K1879" i="17"/>
  <c r="K1878" i="17"/>
  <c r="K1877" i="17"/>
  <c r="K1876" i="17"/>
  <c r="K1875" i="17"/>
  <c r="K1874" i="17"/>
  <c r="K1873" i="17"/>
  <c r="K1872" i="17"/>
  <c r="K1871" i="17"/>
  <c r="K1870" i="17"/>
  <c r="K1869" i="17"/>
  <c r="K1868" i="17"/>
  <c r="K1867" i="17"/>
  <c r="K1866" i="17"/>
  <c r="K1865" i="17"/>
  <c r="K1864" i="17"/>
  <c r="K1863" i="17"/>
  <c r="K1862" i="17"/>
  <c r="K1861" i="17"/>
  <c r="K1860" i="17"/>
  <c r="K1859" i="17"/>
  <c r="K1858" i="17"/>
  <c r="K1857" i="17"/>
  <c r="K1856" i="17"/>
  <c r="K1855" i="17"/>
  <c r="K1854" i="17"/>
  <c r="K1853" i="17"/>
  <c r="K1852" i="17"/>
  <c r="K1851" i="17"/>
  <c r="K1850" i="17"/>
  <c r="K1849" i="17"/>
  <c r="K1848" i="17"/>
  <c r="K1847" i="17"/>
  <c r="K1846" i="17"/>
  <c r="K1845" i="17"/>
  <c r="K1844" i="17"/>
  <c r="K1843" i="17"/>
  <c r="K1842" i="17"/>
  <c r="K1841" i="17"/>
  <c r="K1840" i="17"/>
  <c r="K1839" i="17"/>
  <c r="K1838" i="17"/>
  <c r="K1837" i="17"/>
  <c r="K1836" i="17"/>
  <c r="K1835" i="17"/>
  <c r="K1834" i="17"/>
  <c r="K1833" i="17"/>
  <c r="K1832" i="17"/>
  <c r="K1831" i="17"/>
  <c r="K1830" i="17"/>
  <c r="K1829" i="17"/>
  <c r="K1828" i="17"/>
  <c r="K1827" i="17"/>
  <c r="K1826" i="17"/>
  <c r="K1825" i="17"/>
  <c r="K1824" i="17"/>
  <c r="K1823" i="17"/>
  <c r="K1822" i="17"/>
  <c r="K1821" i="17"/>
  <c r="K1820" i="17"/>
  <c r="K1819" i="17"/>
  <c r="K1818" i="17"/>
  <c r="K1817" i="17"/>
  <c r="K1816" i="17"/>
  <c r="K1815" i="17"/>
  <c r="K1814" i="17"/>
  <c r="K1813" i="17"/>
  <c r="K1812" i="17"/>
  <c r="K1811" i="17"/>
  <c r="K1810" i="17"/>
  <c r="K1809" i="17"/>
  <c r="K1808" i="17"/>
  <c r="K1807" i="17"/>
  <c r="K1806" i="17"/>
  <c r="K1805" i="17"/>
  <c r="K1804" i="17"/>
  <c r="K1803" i="17"/>
  <c r="K1802" i="17"/>
  <c r="K1801" i="17"/>
  <c r="K1800" i="17"/>
  <c r="K1799" i="17"/>
  <c r="K1798" i="17"/>
  <c r="K1797" i="17"/>
  <c r="K1796" i="17"/>
  <c r="K1795" i="17"/>
  <c r="K1794" i="17"/>
  <c r="K1793" i="17"/>
  <c r="K1792" i="17"/>
  <c r="K1791" i="17"/>
  <c r="K1790" i="17"/>
  <c r="K1789" i="17"/>
  <c r="K1788" i="17"/>
  <c r="K1787" i="17"/>
  <c r="K1786" i="17"/>
  <c r="K1785" i="17"/>
  <c r="K1784" i="17"/>
  <c r="K1783" i="17"/>
  <c r="K1782" i="17"/>
  <c r="K1781" i="17"/>
  <c r="K1780" i="17"/>
  <c r="K1779" i="17"/>
  <c r="K1778" i="17"/>
  <c r="K1777" i="17"/>
  <c r="K1776" i="17"/>
  <c r="K1775" i="17"/>
  <c r="K1774" i="17"/>
  <c r="K1773" i="17"/>
  <c r="K1772" i="17"/>
  <c r="K1771" i="17"/>
  <c r="K1770" i="17"/>
  <c r="K1769" i="17"/>
  <c r="K1768" i="17"/>
  <c r="K1767" i="17"/>
  <c r="K1766" i="17"/>
  <c r="K1765" i="17"/>
  <c r="K1764" i="17"/>
  <c r="K1763" i="17"/>
  <c r="K1762" i="17"/>
  <c r="K1761" i="17"/>
  <c r="K1760" i="17"/>
  <c r="K1759" i="17"/>
  <c r="K1758" i="17"/>
  <c r="K1757" i="17"/>
  <c r="K1756" i="17"/>
  <c r="K1755" i="17"/>
  <c r="K1754" i="17"/>
  <c r="K1753" i="17"/>
  <c r="K1752" i="17"/>
  <c r="K1751" i="17"/>
  <c r="K1750" i="17"/>
  <c r="K1749" i="17"/>
  <c r="K1748" i="17"/>
  <c r="K1747" i="17"/>
  <c r="K1746" i="17"/>
  <c r="K1745" i="17"/>
  <c r="K1744" i="17"/>
  <c r="K1743" i="17"/>
  <c r="K1742" i="17"/>
  <c r="K1741" i="17"/>
  <c r="K1740" i="17"/>
  <c r="K1739" i="17"/>
  <c r="K1738" i="17"/>
  <c r="K1737" i="17"/>
  <c r="K1736" i="17"/>
  <c r="K1735" i="17"/>
  <c r="K1734" i="17"/>
  <c r="K1733" i="17"/>
  <c r="K1732" i="17"/>
  <c r="K1731" i="17"/>
  <c r="K1730" i="17"/>
  <c r="K1729" i="17"/>
  <c r="K1728" i="17"/>
  <c r="K1727" i="17"/>
  <c r="K1726" i="17"/>
  <c r="K1725" i="17"/>
  <c r="K1724" i="17"/>
  <c r="K1723" i="17"/>
  <c r="K1722" i="17"/>
  <c r="K1721" i="17"/>
  <c r="K1720" i="17"/>
  <c r="K1719" i="17"/>
  <c r="K1718" i="17"/>
  <c r="K1717" i="17"/>
  <c r="K1716" i="17"/>
  <c r="K1715" i="17"/>
  <c r="K1714" i="17"/>
  <c r="K1713" i="17"/>
  <c r="K1712" i="17"/>
  <c r="K1711" i="17"/>
  <c r="K1710" i="17"/>
  <c r="K1709" i="17"/>
  <c r="K1708" i="17"/>
  <c r="K1707" i="17"/>
  <c r="K1706" i="17"/>
  <c r="K1705" i="17"/>
  <c r="K1704" i="17"/>
  <c r="K1703" i="17"/>
  <c r="K1702" i="17"/>
  <c r="K1701" i="17"/>
  <c r="K1700" i="17"/>
  <c r="K1699" i="17"/>
  <c r="K1698" i="17"/>
  <c r="K1697" i="17"/>
  <c r="K1696" i="17"/>
  <c r="K1695" i="17"/>
  <c r="K1694" i="17"/>
  <c r="K1693" i="17"/>
  <c r="K1692" i="17"/>
  <c r="K1691" i="17"/>
  <c r="K1690" i="17"/>
  <c r="K1689" i="17"/>
  <c r="K1688" i="17"/>
  <c r="K1687" i="17"/>
  <c r="K1686" i="17"/>
  <c r="K1685" i="17"/>
  <c r="K1684" i="17"/>
  <c r="K1683" i="17"/>
  <c r="K1682" i="17"/>
  <c r="K1681" i="17"/>
  <c r="K1680" i="17"/>
  <c r="K1679" i="17"/>
  <c r="K1678" i="17"/>
  <c r="K1677" i="17"/>
  <c r="K1676" i="17"/>
  <c r="K1675" i="17"/>
  <c r="K1674" i="17"/>
  <c r="K1673" i="17"/>
  <c r="K1672" i="17"/>
  <c r="K1671" i="17"/>
  <c r="K1670" i="17"/>
  <c r="K1669" i="17"/>
  <c r="K1668" i="17"/>
  <c r="K1667" i="17"/>
  <c r="K1666" i="17"/>
  <c r="K1665" i="17"/>
  <c r="K1664" i="17"/>
  <c r="K1663" i="17"/>
  <c r="K1662" i="17"/>
  <c r="K1661" i="17"/>
  <c r="K1660" i="17"/>
  <c r="K1659" i="17"/>
  <c r="K1658" i="17"/>
  <c r="K1657" i="17"/>
  <c r="K1656" i="17"/>
  <c r="K1655" i="17"/>
  <c r="K1654" i="17"/>
  <c r="K1653" i="17"/>
  <c r="K1652" i="17"/>
  <c r="K1651" i="17"/>
  <c r="K1650" i="17"/>
  <c r="K1649" i="17"/>
  <c r="K1648" i="17"/>
  <c r="K1647" i="17"/>
  <c r="K1646" i="17"/>
  <c r="K1645" i="17"/>
  <c r="K1644" i="17"/>
  <c r="K1643" i="17"/>
  <c r="K1642" i="17"/>
  <c r="K1641" i="17"/>
  <c r="K1640" i="17"/>
  <c r="K1639" i="17"/>
  <c r="K1638" i="17"/>
  <c r="K1637" i="17"/>
  <c r="K1636" i="17"/>
  <c r="K1635" i="17"/>
  <c r="K1634" i="17"/>
  <c r="K1633" i="17"/>
  <c r="K1632" i="17"/>
  <c r="K1631" i="17"/>
  <c r="K1630" i="17"/>
  <c r="K1629" i="17"/>
  <c r="K1628" i="17"/>
  <c r="K1627" i="17"/>
  <c r="K1626" i="17"/>
  <c r="K1625" i="17"/>
  <c r="K1624" i="17"/>
  <c r="K1623" i="17"/>
  <c r="K1622" i="17"/>
  <c r="K1621" i="17"/>
  <c r="K1620" i="17"/>
  <c r="K1619" i="17"/>
  <c r="K1618" i="17"/>
  <c r="K1617" i="17"/>
  <c r="K1616" i="17"/>
  <c r="K1615" i="17"/>
  <c r="K1614" i="17"/>
  <c r="K1613" i="17"/>
  <c r="K1612" i="17"/>
  <c r="K1611" i="17"/>
  <c r="K1610" i="17"/>
  <c r="K1609" i="17"/>
  <c r="K1608" i="17"/>
  <c r="K1607" i="17"/>
  <c r="K1606" i="17"/>
  <c r="K1605" i="17"/>
  <c r="K1604" i="17"/>
  <c r="K1603" i="17"/>
  <c r="K1602" i="17"/>
  <c r="K1601" i="17"/>
  <c r="K1600" i="17"/>
  <c r="K1599" i="17"/>
  <c r="K1598" i="17"/>
  <c r="K1597" i="17"/>
  <c r="K1596" i="17"/>
  <c r="K1595" i="17"/>
  <c r="K1594" i="17"/>
  <c r="K1593" i="17"/>
  <c r="K1592" i="17"/>
  <c r="K1591" i="17"/>
  <c r="K1590" i="17"/>
  <c r="K1589" i="17"/>
  <c r="K1588" i="17"/>
  <c r="K1587" i="17"/>
  <c r="K1586" i="17"/>
  <c r="K1585" i="17"/>
  <c r="K1584" i="17"/>
  <c r="K1583" i="17"/>
  <c r="K1582" i="17"/>
  <c r="K1581" i="17"/>
  <c r="K1580" i="17"/>
  <c r="K1579" i="17"/>
  <c r="K1578" i="17"/>
  <c r="K1577" i="17"/>
  <c r="K1576" i="17"/>
  <c r="K1575" i="17"/>
  <c r="K1574" i="17"/>
  <c r="K1573" i="17"/>
  <c r="K1572" i="17"/>
  <c r="K1571" i="17"/>
  <c r="K1570" i="17"/>
  <c r="K1569" i="17"/>
  <c r="K1568" i="17"/>
  <c r="K1567" i="17"/>
  <c r="K1566" i="17"/>
  <c r="K1565" i="17"/>
  <c r="K1564" i="17"/>
  <c r="K1563" i="17"/>
  <c r="K1562" i="17"/>
  <c r="K1561" i="17"/>
  <c r="K1560" i="17"/>
  <c r="K1559" i="17"/>
  <c r="K1558" i="17"/>
  <c r="K1557" i="17"/>
  <c r="K1556" i="17"/>
  <c r="K1555" i="17"/>
  <c r="K1554" i="17"/>
  <c r="K1553" i="17"/>
  <c r="K1552" i="17"/>
  <c r="K1551" i="17"/>
  <c r="K1550" i="17"/>
  <c r="K1549" i="17"/>
  <c r="K1548" i="17"/>
  <c r="K1547" i="17"/>
  <c r="K1546" i="17"/>
  <c r="K1545" i="17"/>
  <c r="K1544" i="17"/>
  <c r="K1543" i="17"/>
  <c r="K1542" i="17"/>
  <c r="K1541" i="17"/>
  <c r="K1540" i="17"/>
  <c r="K1539" i="17"/>
  <c r="K1538" i="17"/>
  <c r="K1537" i="17"/>
  <c r="K1536" i="17"/>
  <c r="K1535" i="17"/>
  <c r="K1534" i="17"/>
  <c r="K1533" i="17"/>
  <c r="K1532" i="17"/>
  <c r="K1531" i="17"/>
  <c r="K1530" i="17"/>
  <c r="K1529" i="17"/>
  <c r="K1528" i="17"/>
  <c r="K1527" i="17"/>
  <c r="K1526" i="17"/>
  <c r="K1525" i="17"/>
  <c r="K1524" i="17"/>
  <c r="K1523" i="17"/>
  <c r="K1522" i="17"/>
  <c r="K1521" i="17"/>
  <c r="K1520" i="17"/>
  <c r="K1519" i="17"/>
  <c r="K1518" i="17"/>
  <c r="K1517" i="17"/>
  <c r="K1516" i="17"/>
  <c r="K1515" i="17"/>
  <c r="K1514" i="17"/>
  <c r="K1513" i="17"/>
  <c r="K1512" i="17"/>
  <c r="K1511" i="17"/>
  <c r="K1510" i="17"/>
  <c r="K1509" i="17"/>
  <c r="K1508" i="17"/>
  <c r="K1507" i="17"/>
  <c r="K1506" i="17"/>
  <c r="K1505" i="17"/>
  <c r="K1504" i="17"/>
  <c r="K1503" i="17"/>
  <c r="K1502" i="17"/>
  <c r="K1501" i="17"/>
  <c r="K1500" i="17"/>
  <c r="K1499" i="17"/>
  <c r="K1498" i="17"/>
  <c r="K1497" i="17"/>
  <c r="K1496" i="17"/>
  <c r="K1495" i="17"/>
  <c r="K1494" i="17"/>
  <c r="K1493" i="17"/>
  <c r="K1492" i="17"/>
  <c r="K1491" i="17"/>
  <c r="K1490" i="17"/>
  <c r="K1489" i="17"/>
  <c r="K1488" i="17"/>
  <c r="K1487" i="17"/>
  <c r="K1486" i="17"/>
  <c r="K1485" i="17"/>
  <c r="K1484" i="17"/>
  <c r="K1483" i="17"/>
  <c r="K1482" i="17"/>
  <c r="K1481" i="17"/>
  <c r="K1480" i="17"/>
  <c r="K1479" i="17"/>
  <c r="K1478" i="17"/>
  <c r="K1477" i="17"/>
  <c r="K1476" i="17"/>
  <c r="K1475" i="17"/>
  <c r="K1474" i="17"/>
  <c r="K1473" i="17"/>
  <c r="K1472" i="17"/>
  <c r="K1471" i="17"/>
  <c r="K1470" i="17"/>
  <c r="K1469" i="17"/>
  <c r="K1468" i="17"/>
  <c r="K1467" i="17"/>
  <c r="K1466" i="17"/>
  <c r="K1465" i="17"/>
  <c r="K1464" i="17"/>
  <c r="K1463" i="17"/>
  <c r="K1462" i="17"/>
  <c r="K1461" i="17"/>
  <c r="K1460" i="17"/>
  <c r="K1459" i="17"/>
  <c r="K1458" i="17"/>
  <c r="K1457" i="17"/>
  <c r="K1456" i="17"/>
  <c r="K1455" i="17"/>
  <c r="K1454" i="17"/>
  <c r="K1453" i="17"/>
  <c r="K1452" i="17"/>
  <c r="K1451" i="17"/>
  <c r="K1450" i="17"/>
  <c r="K1449" i="17"/>
  <c r="K1448" i="17"/>
  <c r="K1447" i="17"/>
  <c r="K1446" i="17"/>
  <c r="K1445" i="17"/>
  <c r="K1444" i="17"/>
  <c r="K1443" i="17"/>
  <c r="K1442" i="17"/>
  <c r="K1441" i="17"/>
  <c r="K1440" i="17"/>
  <c r="K1439" i="17"/>
  <c r="K1438" i="17"/>
  <c r="K1437" i="17"/>
  <c r="K1436" i="17"/>
  <c r="K1435" i="17"/>
  <c r="K1434" i="17"/>
  <c r="K1433" i="17"/>
  <c r="K1432" i="17"/>
  <c r="K1431" i="17"/>
  <c r="K1430" i="17"/>
  <c r="K1429" i="17"/>
  <c r="K1428" i="17"/>
  <c r="K1427" i="17"/>
  <c r="K1426" i="17"/>
  <c r="K1425" i="17"/>
  <c r="K1424" i="17"/>
  <c r="K1423" i="17"/>
  <c r="K1422" i="17"/>
  <c r="K1421" i="17"/>
  <c r="K1420" i="17"/>
  <c r="K1419" i="17"/>
  <c r="K1418" i="17"/>
  <c r="K1417" i="17"/>
  <c r="K1416" i="17"/>
  <c r="K1415" i="17"/>
  <c r="K1414" i="17"/>
  <c r="K1413" i="17"/>
  <c r="K1412" i="17"/>
  <c r="K1411" i="17"/>
  <c r="K1410" i="17"/>
  <c r="K1409" i="17"/>
  <c r="K1408" i="17"/>
  <c r="K1407" i="17"/>
  <c r="K1406" i="17"/>
  <c r="K1405" i="17"/>
  <c r="K1404" i="17"/>
  <c r="K1403" i="17"/>
  <c r="K1402" i="17"/>
  <c r="K1401" i="17"/>
  <c r="K1400" i="17"/>
  <c r="K1399" i="17"/>
  <c r="K1398" i="17"/>
  <c r="K1397" i="17"/>
  <c r="K1396" i="17"/>
  <c r="K1395" i="17"/>
  <c r="K1394" i="17"/>
  <c r="K1393" i="17"/>
  <c r="K1392" i="17"/>
  <c r="K1391" i="17"/>
  <c r="K1390" i="17"/>
  <c r="K1389" i="17"/>
  <c r="K1388" i="17"/>
  <c r="K1387" i="17"/>
  <c r="K1386" i="17"/>
  <c r="K1385" i="17"/>
  <c r="K1384" i="17"/>
  <c r="K1383" i="17"/>
  <c r="K1382" i="17"/>
  <c r="K1381" i="17"/>
  <c r="K1380" i="17"/>
  <c r="K1379" i="17"/>
  <c r="K1378" i="17"/>
  <c r="K1377" i="17"/>
  <c r="K1376" i="17"/>
  <c r="K1375" i="17"/>
  <c r="K1374" i="17"/>
  <c r="K1373" i="17"/>
  <c r="K1372" i="17"/>
  <c r="K1371" i="17"/>
  <c r="K1370" i="17"/>
  <c r="K1369" i="17"/>
  <c r="K1368" i="17"/>
  <c r="K1367" i="17"/>
  <c r="K1366" i="17"/>
  <c r="K1365" i="17"/>
  <c r="K1364" i="17"/>
  <c r="K1363" i="17"/>
  <c r="K1362" i="17"/>
  <c r="K1361" i="17"/>
  <c r="K1360" i="17"/>
  <c r="K1359" i="17"/>
  <c r="K1358" i="17"/>
  <c r="K1357" i="17"/>
  <c r="K1356" i="17"/>
  <c r="K1355" i="17"/>
  <c r="K1354" i="17"/>
  <c r="K1353" i="17"/>
  <c r="K1352" i="17"/>
  <c r="K1351" i="17"/>
  <c r="K1350" i="17"/>
  <c r="K1349" i="17"/>
  <c r="K1348" i="17"/>
  <c r="K1347" i="17"/>
  <c r="K1346" i="17"/>
  <c r="K1345" i="17"/>
  <c r="K1344" i="17"/>
  <c r="K1343" i="17"/>
  <c r="K1342" i="17"/>
  <c r="K1341" i="17"/>
  <c r="K1340" i="17"/>
  <c r="K1339" i="17"/>
  <c r="K1338" i="17"/>
  <c r="K1337" i="17"/>
  <c r="K1336" i="17"/>
  <c r="K1335" i="17"/>
  <c r="K1334" i="17"/>
  <c r="K1333" i="17"/>
  <c r="K1332" i="17"/>
  <c r="K1331" i="17"/>
  <c r="K1330" i="17"/>
  <c r="K1329" i="17"/>
  <c r="K1328" i="17"/>
  <c r="K1327" i="17"/>
  <c r="K1326" i="17"/>
  <c r="K1325" i="17"/>
  <c r="K1324" i="17"/>
  <c r="K1323" i="17"/>
  <c r="K1322" i="17"/>
  <c r="K1321" i="17"/>
  <c r="K1320" i="17"/>
  <c r="K1319" i="17"/>
  <c r="K1318" i="17"/>
  <c r="K1317" i="17"/>
  <c r="K1316" i="17"/>
  <c r="K1315" i="17"/>
  <c r="K1314" i="17"/>
  <c r="K1313" i="17"/>
  <c r="K1312" i="17"/>
  <c r="K1311" i="17"/>
  <c r="K1310" i="17"/>
  <c r="K1309" i="17"/>
  <c r="K1308" i="17"/>
  <c r="K1307" i="17"/>
  <c r="K1306" i="17"/>
  <c r="K1305" i="17"/>
  <c r="K1304" i="17"/>
  <c r="K1303" i="17"/>
  <c r="K1302" i="17"/>
  <c r="K1301" i="17"/>
  <c r="K1300" i="17"/>
  <c r="K1299" i="17"/>
  <c r="K1298" i="17"/>
  <c r="K1297" i="17"/>
  <c r="K1296" i="17"/>
  <c r="K1295" i="17"/>
  <c r="K1294" i="17"/>
  <c r="K1293" i="17"/>
  <c r="K1292" i="17"/>
  <c r="K1291" i="17"/>
  <c r="K1290" i="17"/>
  <c r="K1289" i="17"/>
  <c r="K1288" i="17"/>
  <c r="K1287" i="17"/>
  <c r="K1286" i="17"/>
  <c r="K1285" i="17"/>
  <c r="K1284" i="17"/>
  <c r="K1283" i="17"/>
  <c r="K1282" i="17"/>
  <c r="K1281" i="17"/>
  <c r="K1280" i="17"/>
  <c r="K1279" i="17"/>
  <c r="K1278" i="17"/>
  <c r="K1277" i="17"/>
  <c r="K1276" i="17"/>
  <c r="K1275" i="17"/>
  <c r="K1274" i="17"/>
  <c r="K1273" i="17"/>
  <c r="K1272" i="17"/>
  <c r="K1271" i="17"/>
  <c r="K1270" i="17"/>
  <c r="K1269" i="17"/>
  <c r="K1268" i="17"/>
  <c r="K1267" i="17"/>
  <c r="K1266" i="17"/>
  <c r="K1265" i="17"/>
  <c r="K1264" i="17"/>
  <c r="K1263" i="17"/>
  <c r="K1262" i="17"/>
  <c r="K1261" i="17"/>
  <c r="K1260" i="17"/>
  <c r="K1259" i="17"/>
  <c r="K1258" i="17"/>
  <c r="K1257" i="17"/>
  <c r="K1256" i="17"/>
  <c r="K1255" i="17"/>
  <c r="K1254" i="17"/>
  <c r="K1253" i="17"/>
  <c r="K1252" i="17"/>
  <c r="K1251" i="17"/>
  <c r="K1250" i="17"/>
  <c r="K1249" i="17"/>
  <c r="K1248" i="17"/>
  <c r="K1247" i="17"/>
  <c r="K1246" i="17"/>
  <c r="K1245" i="17"/>
  <c r="K1244" i="17"/>
  <c r="K1243" i="17"/>
  <c r="K1242" i="17"/>
  <c r="K1241" i="17"/>
  <c r="K1240" i="17"/>
  <c r="K1239" i="17"/>
  <c r="K1238" i="17"/>
  <c r="K1237" i="17"/>
  <c r="K1236" i="17"/>
  <c r="K1235" i="17"/>
  <c r="K1234" i="17"/>
  <c r="K1233" i="17"/>
  <c r="K1232" i="17"/>
  <c r="K1231" i="17"/>
  <c r="K1230" i="17"/>
  <c r="K1229" i="17"/>
  <c r="K1228" i="17"/>
  <c r="K1227" i="17"/>
  <c r="K1226" i="17"/>
  <c r="K1225" i="17"/>
  <c r="K1224" i="17"/>
  <c r="K1223" i="17"/>
  <c r="K1222" i="17"/>
  <c r="K1221" i="17"/>
  <c r="K1220" i="17"/>
  <c r="K1219" i="17"/>
  <c r="K1218" i="17"/>
  <c r="K1217" i="17"/>
  <c r="K1216" i="17"/>
  <c r="K1215" i="17"/>
  <c r="K1214" i="17"/>
  <c r="K1213" i="17"/>
  <c r="K1212" i="17"/>
  <c r="K1211" i="17"/>
  <c r="K1210" i="17"/>
  <c r="K1209" i="17"/>
  <c r="K1208" i="17"/>
  <c r="K1207" i="17"/>
  <c r="K1206" i="17"/>
  <c r="K1205" i="17"/>
  <c r="K1204" i="17"/>
  <c r="K1203" i="17"/>
  <c r="K1202" i="17"/>
  <c r="K1201" i="17"/>
  <c r="K1200" i="17"/>
  <c r="K1199" i="17"/>
  <c r="K1198" i="17"/>
  <c r="K1197" i="17"/>
  <c r="K1196" i="17"/>
  <c r="K1195" i="17"/>
  <c r="K1194" i="17"/>
  <c r="K1193" i="17"/>
  <c r="K1192" i="17"/>
  <c r="K1191" i="17"/>
  <c r="K1190" i="17"/>
  <c r="K1189" i="17"/>
  <c r="K1188" i="17"/>
  <c r="K1187" i="17"/>
  <c r="K1186" i="17"/>
  <c r="K1185" i="17"/>
  <c r="K1184" i="17"/>
  <c r="K1183" i="17"/>
  <c r="K1182" i="17"/>
  <c r="K1181" i="17"/>
  <c r="K1180" i="17"/>
  <c r="K1179" i="17"/>
  <c r="K1178" i="17"/>
  <c r="K1177" i="17"/>
  <c r="K1176" i="17"/>
  <c r="K1175" i="17"/>
  <c r="K1174" i="17"/>
  <c r="K1173" i="17"/>
  <c r="K1172" i="17"/>
  <c r="K1171" i="17"/>
  <c r="K1170" i="17"/>
  <c r="K1169" i="17"/>
  <c r="K1168" i="17"/>
  <c r="K1167" i="17"/>
  <c r="K1166" i="17"/>
  <c r="K1165" i="17"/>
  <c r="K1164" i="17"/>
  <c r="K1163" i="17"/>
  <c r="K1162" i="17"/>
  <c r="K1161" i="17"/>
  <c r="K1160" i="17"/>
  <c r="K1159" i="17"/>
  <c r="K1158" i="17"/>
  <c r="K1157" i="17"/>
  <c r="K1156" i="17"/>
  <c r="K1155" i="17"/>
  <c r="K1154" i="17"/>
  <c r="K1153" i="17"/>
  <c r="K1152" i="17"/>
  <c r="K1151" i="17"/>
  <c r="K1150" i="17"/>
  <c r="K1149" i="17"/>
  <c r="K1148" i="17"/>
  <c r="K1147" i="17"/>
  <c r="K1146" i="17"/>
  <c r="K1145" i="17"/>
  <c r="K1144" i="17"/>
  <c r="K1143" i="17"/>
  <c r="K1142" i="17"/>
  <c r="K1141" i="17"/>
  <c r="K1140" i="17"/>
  <c r="K1139" i="17"/>
  <c r="K1138" i="17"/>
  <c r="K1137" i="17"/>
  <c r="K1136" i="17"/>
  <c r="K1135" i="17"/>
  <c r="K1134" i="17"/>
  <c r="K1133" i="17"/>
  <c r="K1132" i="17"/>
  <c r="K1131" i="17"/>
  <c r="K1130" i="17"/>
  <c r="K1129" i="17"/>
  <c r="K1128" i="17"/>
  <c r="K1127" i="17"/>
  <c r="K1126" i="17"/>
  <c r="K1125" i="17"/>
  <c r="K1124" i="17"/>
  <c r="K1123" i="17"/>
  <c r="K1122" i="17"/>
  <c r="K1121" i="17"/>
  <c r="K1120" i="17"/>
  <c r="K1119" i="17"/>
  <c r="K1118" i="17"/>
  <c r="K1117" i="17"/>
  <c r="K1116" i="17"/>
  <c r="K1115" i="17"/>
  <c r="K1114" i="17"/>
  <c r="K1113" i="17"/>
  <c r="K1112" i="17"/>
  <c r="K1111" i="17"/>
  <c r="K1110" i="17"/>
  <c r="K1109" i="17"/>
  <c r="K1108" i="17"/>
  <c r="K1107" i="17"/>
  <c r="K1106" i="17"/>
  <c r="K1105" i="17"/>
  <c r="K1104" i="17"/>
  <c r="K1103" i="17"/>
  <c r="K1102" i="17"/>
  <c r="K1101" i="17"/>
  <c r="K1100" i="17"/>
  <c r="K1099" i="17"/>
  <c r="K1098" i="17"/>
  <c r="K1097" i="17"/>
  <c r="K1096" i="17"/>
  <c r="K1095" i="17"/>
  <c r="K1094" i="17"/>
  <c r="K1093" i="17"/>
  <c r="K1092" i="17"/>
  <c r="K1091" i="17"/>
  <c r="K1090" i="17"/>
  <c r="K1089" i="17"/>
  <c r="K1088" i="17"/>
  <c r="K1087" i="17"/>
  <c r="K1086" i="17"/>
  <c r="K1085" i="17"/>
  <c r="K1084" i="17"/>
  <c r="K1083" i="17"/>
  <c r="K1082" i="17"/>
  <c r="K1081" i="17"/>
  <c r="K1080" i="17"/>
  <c r="K1079" i="17"/>
  <c r="K1078" i="17"/>
  <c r="K1077" i="17"/>
  <c r="K1076" i="17"/>
  <c r="K1075" i="17"/>
  <c r="K1074" i="17"/>
  <c r="K1073" i="17"/>
  <c r="K1072" i="17"/>
  <c r="K1071" i="17"/>
  <c r="K1070" i="17"/>
  <c r="K1069" i="17"/>
  <c r="K1068" i="17"/>
  <c r="K1067" i="17"/>
  <c r="K1066" i="17"/>
  <c r="K1065" i="17"/>
  <c r="K1064" i="17"/>
  <c r="K1063" i="17"/>
  <c r="K1062" i="17"/>
  <c r="K1061" i="17"/>
  <c r="K1060" i="17"/>
  <c r="K1059" i="17"/>
  <c r="K1058" i="17"/>
  <c r="K1057" i="17"/>
  <c r="K1056" i="17"/>
  <c r="K1055" i="17"/>
  <c r="K1054" i="17"/>
  <c r="K1053" i="17"/>
  <c r="K1052" i="17"/>
  <c r="K1051" i="17"/>
  <c r="K1050" i="17"/>
  <c r="K1049" i="17"/>
  <c r="K1048" i="17"/>
  <c r="K1047" i="17"/>
  <c r="K1046" i="17"/>
  <c r="K1045" i="17"/>
  <c r="K1044" i="17"/>
  <c r="K1043" i="17"/>
  <c r="K1042" i="17"/>
  <c r="K1041" i="17"/>
  <c r="K1040" i="17"/>
  <c r="K1039" i="17"/>
  <c r="K1038" i="17"/>
  <c r="K1037" i="17"/>
  <c r="K1036" i="17"/>
  <c r="K1035" i="17"/>
  <c r="K1034" i="17"/>
  <c r="K1033" i="17"/>
  <c r="K1032" i="17"/>
  <c r="K1031" i="17"/>
  <c r="K1030" i="17"/>
  <c r="K1029" i="17"/>
  <c r="K1028" i="17"/>
  <c r="K1027" i="17"/>
  <c r="K1026" i="17"/>
  <c r="K1025" i="17"/>
  <c r="K1024" i="17"/>
  <c r="K1023" i="17"/>
  <c r="K1022" i="17"/>
  <c r="K1021" i="17"/>
  <c r="K1020" i="17"/>
  <c r="K1019" i="17"/>
  <c r="K1018" i="17"/>
  <c r="K1017" i="17"/>
  <c r="K1016" i="17"/>
  <c r="K1015" i="17"/>
  <c r="K1014" i="17"/>
  <c r="K1013" i="17"/>
  <c r="K1012" i="17"/>
  <c r="K1011" i="17"/>
  <c r="K1010" i="17"/>
  <c r="K1009" i="17"/>
  <c r="K1008" i="17"/>
  <c r="K1007" i="17"/>
  <c r="K1006" i="17"/>
  <c r="K1005" i="17"/>
  <c r="K1004" i="17"/>
  <c r="K1003" i="17"/>
  <c r="K1002" i="17"/>
  <c r="K1001" i="17"/>
  <c r="K1000" i="17"/>
  <c r="K999" i="17"/>
  <c r="K998" i="17"/>
  <c r="K997" i="17"/>
  <c r="K996" i="17"/>
  <c r="K995" i="17"/>
  <c r="K994" i="17"/>
  <c r="K993" i="17"/>
  <c r="K992" i="17"/>
  <c r="K991" i="17"/>
  <c r="K990" i="17"/>
  <c r="K989" i="17"/>
  <c r="K988" i="17"/>
  <c r="K987" i="17"/>
  <c r="K986" i="17"/>
  <c r="K985" i="17"/>
  <c r="K984" i="17"/>
  <c r="K983" i="17"/>
  <c r="K982" i="17"/>
  <c r="K981" i="17"/>
  <c r="K980" i="17"/>
  <c r="K979" i="17"/>
  <c r="K978" i="17"/>
  <c r="K977" i="17"/>
  <c r="K976" i="17"/>
  <c r="K975" i="17"/>
  <c r="K974" i="17"/>
  <c r="K973" i="17"/>
  <c r="K972" i="17"/>
  <c r="K971" i="17"/>
  <c r="K970" i="17"/>
  <c r="K969" i="17"/>
  <c r="K968" i="17"/>
  <c r="K967" i="17"/>
  <c r="K966" i="17"/>
  <c r="K965" i="17"/>
  <c r="K964" i="17"/>
  <c r="K963" i="17"/>
  <c r="K962" i="17"/>
  <c r="K961" i="17"/>
  <c r="K960" i="17"/>
  <c r="K959" i="17"/>
  <c r="K958" i="17"/>
  <c r="K957" i="17"/>
  <c r="K956" i="17"/>
  <c r="K955" i="17"/>
  <c r="K954" i="17"/>
  <c r="K953" i="17"/>
  <c r="K952" i="17"/>
  <c r="K951" i="17"/>
  <c r="K950" i="17"/>
  <c r="K949" i="17"/>
  <c r="K948" i="17"/>
  <c r="K947" i="17"/>
  <c r="K946" i="17"/>
  <c r="K945" i="17"/>
  <c r="K944" i="17"/>
  <c r="K943" i="17"/>
  <c r="K942" i="17"/>
  <c r="K941" i="17"/>
  <c r="K940" i="17"/>
  <c r="K939" i="17"/>
  <c r="K938" i="17"/>
  <c r="K937" i="17"/>
  <c r="K936" i="17"/>
  <c r="K935" i="17"/>
  <c r="K934" i="17"/>
  <c r="K933" i="17"/>
  <c r="K932" i="17"/>
  <c r="K931" i="17"/>
  <c r="K930" i="17"/>
  <c r="K929" i="17"/>
  <c r="K928" i="17"/>
  <c r="K927" i="17"/>
  <c r="K926" i="17"/>
  <c r="K925" i="17"/>
  <c r="K924" i="17"/>
  <c r="K923" i="17"/>
  <c r="K922" i="17"/>
  <c r="K921" i="17"/>
  <c r="K920" i="17"/>
  <c r="K919" i="17"/>
  <c r="K918" i="17"/>
  <c r="K917" i="17"/>
  <c r="K916" i="17"/>
  <c r="K915" i="17"/>
  <c r="K914" i="17"/>
  <c r="K913" i="17"/>
  <c r="K912" i="17"/>
  <c r="K911" i="17"/>
  <c r="K910" i="17"/>
  <c r="K909" i="17"/>
  <c r="K908" i="17"/>
  <c r="K907" i="17"/>
  <c r="K906" i="17"/>
  <c r="K905" i="17"/>
  <c r="K904" i="17"/>
  <c r="K903" i="17"/>
  <c r="K902" i="17"/>
  <c r="K901" i="17"/>
  <c r="K900" i="17"/>
  <c r="K899" i="17"/>
  <c r="K898" i="17"/>
  <c r="K897" i="17"/>
  <c r="K896" i="17"/>
  <c r="K895" i="17"/>
  <c r="K894" i="17"/>
  <c r="K893" i="17"/>
  <c r="K892" i="17"/>
  <c r="K891" i="17"/>
  <c r="K890" i="17"/>
  <c r="K889" i="17"/>
  <c r="K888" i="17"/>
  <c r="K887" i="17"/>
  <c r="K886" i="17"/>
  <c r="K885" i="17"/>
  <c r="K884" i="17"/>
  <c r="K883" i="17"/>
  <c r="K882" i="17"/>
  <c r="K881" i="17"/>
  <c r="K880" i="17"/>
  <c r="K879" i="17"/>
  <c r="K878" i="17"/>
  <c r="K877" i="17"/>
  <c r="K876" i="17"/>
  <c r="K875" i="17"/>
  <c r="K874" i="17"/>
  <c r="K873" i="17"/>
  <c r="K872" i="17"/>
  <c r="K871" i="17"/>
  <c r="K870" i="17"/>
  <c r="K869" i="17"/>
  <c r="K868" i="17"/>
  <c r="K867" i="17"/>
  <c r="K866" i="17"/>
  <c r="K865" i="17"/>
  <c r="K864" i="17"/>
  <c r="K863" i="17"/>
  <c r="K862" i="17"/>
  <c r="K861" i="17"/>
  <c r="K860" i="17"/>
  <c r="K859" i="17"/>
  <c r="K858" i="17"/>
  <c r="K857" i="17"/>
  <c r="K856" i="17"/>
  <c r="K855" i="17"/>
  <c r="K854" i="17"/>
  <c r="K853" i="17"/>
  <c r="K852" i="17"/>
  <c r="K851" i="17"/>
  <c r="K850" i="17"/>
  <c r="K849" i="17"/>
  <c r="K848" i="17"/>
  <c r="K847" i="17"/>
  <c r="K846" i="17"/>
  <c r="K845" i="17"/>
  <c r="K844" i="17"/>
  <c r="K843" i="17"/>
  <c r="K842" i="17"/>
  <c r="K841" i="17"/>
  <c r="K840" i="17"/>
  <c r="K839" i="17"/>
  <c r="K838" i="17"/>
  <c r="K837" i="17"/>
  <c r="K836" i="17"/>
  <c r="K835" i="17"/>
  <c r="K834" i="17"/>
  <c r="K833" i="17"/>
  <c r="K832" i="17"/>
  <c r="K831" i="17"/>
  <c r="K830" i="17"/>
  <c r="K829" i="17"/>
  <c r="K828" i="17"/>
  <c r="K827" i="17"/>
  <c r="K826" i="17"/>
  <c r="K825" i="17"/>
  <c r="K824" i="17"/>
  <c r="K823" i="17"/>
  <c r="K822" i="17"/>
  <c r="K821" i="17"/>
  <c r="K820" i="17"/>
  <c r="K819" i="17"/>
  <c r="K818" i="17"/>
  <c r="K817" i="17"/>
  <c r="K816" i="17"/>
  <c r="K815" i="17"/>
  <c r="K814" i="17"/>
  <c r="K813" i="17"/>
  <c r="K812" i="17"/>
  <c r="K811" i="17"/>
  <c r="K810" i="17"/>
  <c r="K809" i="17"/>
  <c r="K808" i="17"/>
  <c r="K807" i="17"/>
  <c r="K806" i="17"/>
  <c r="K805" i="17"/>
  <c r="K804" i="17"/>
  <c r="K803" i="17"/>
  <c r="K802" i="17"/>
  <c r="K801" i="17"/>
  <c r="K800" i="17"/>
  <c r="K799" i="17"/>
  <c r="K798" i="17"/>
  <c r="K797" i="17"/>
  <c r="K796" i="17"/>
  <c r="K795" i="17"/>
  <c r="K794" i="17"/>
  <c r="K793" i="17"/>
  <c r="K792" i="17"/>
  <c r="K791" i="17"/>
  <c r="K790" i="17"/>
  <c r="K789" i="17"/>
  <c r="K788" i="17"/>
  <c r="K787" i="17"/>
  <c r="K786" i="17"/>
  <c r="K785" i="17"/>
  <c r="K784" i="17"/>
  <c r="K783" i="17"/>
  <c r="K782" i="17"/>
  <c r="K781" i="17"/>
  <c r="K780" i="17"/>
  <c r="K779" i="17"/>
  <c r="K778" i="17"/>
  <c r="K777" i="17"/>
  <c r="K776" i="17"/>
  <c r="K775" i="17"/>
  <c r="K774" i="17"/>
  <c r="K773" i="17"/>
  <c r="K772" i="17"/>
  <c r="K771" i="17"/>
  <c r="K770" i="17"/>
  <c r="K769" i="17"/>
  <c r="K768" i="17"/>
  <c r="K767" i="17"/>
  <c r="K766" i="17"/>
  <c r="K765" i="17"/>
  <c r="K764" i="17"/>
  <c r="K763" i="17"/>
  <c r="K762" i="17"/>
  <c r="K761" i="17"/>
  <c r="K760" i="17"/>
  <c r="K759" i="17"/>
  <c r="K758" i="17"/>
  <c r="K757" i="17"/>
  <c r="K756" i="17"/>
  <c r="K755" i="17"/>
  <c r="K754" i="17"/>
  <c r="K753" i="17"/>
  <c r="K752" i="17"/>
  <c r="K751" i="17"/>
  <c r="K750" i="17"/>
  <c r="K749" i="17"/>
  <c r="K748" i="17"/>
  <c r="K747" i="17"/>
  <c r="K746" i="17"/>
  <c r="K745" i="17"/>
  <c r="K744" i="17"/>
  <c r="K743" i="17"/>
  <c r="K742" i="17"/>
  <c r="K741" i="17"/>
  <c r="K740" i="17"/>
  <c r="K739" i="17"/>
  <c r="K738" i="17"/>
  <c r="K737" i="17"/>
  <c r="K736" i="17"/>
  <c r="K735" i="17"/>
  <c r="K734" i="17"/>
  <c r="K733" i="17"/>
  <c r="K732" i="17"/>
  <c r="K731" i="17"/>
  <c r="K730" i="17"/>
  <c r="K729" i="17"/>
  <c r="K728" i="17"/>
  <c r="K727" i="17"/>
  <c r="K726" i="17"/>
  <c r="K725" i="17"/>
  <c r="K724" i="17"/>
  <c r="K723" i="17"/>
  <c r="K722" i="17"/>
  <c r="K721" i="17"/>
  <c r="K720" i="17"/>
  <c r="K719" i="17"/>
  <c r="K718" i="17"/>
  <c r="K717" i="17"/>
  <c r="K716" i="17"/>
  <c r="K715" i="17"/>
  <c r="K714" i="17"/>
  <c r="K713" i="17"/>
  <c r="K712" i="17"/>
  <c r="K711" i="17"/>
  <c r="K710" i="17"/>
  <c r="K709" i="17"/>
  <c r="K708" i="17"/>
  <c r="K707" i="17"/>
  <c r="K706" i="17"/>
  <c r="K705" i="17"/>
  <c r="K704" i="17"/>
  <c r="K703" i="17"/>
  <c r="K702" i="17"/>
  <c r="K701" i="17"/>
  <c r="K700" i="17"/>
  <c r="K699" i="17"/>
  <c r="K698" i="17"/>
  <c r="K697" i="17"/>
  <c r="K696" i="17"/>
  <c r="K695" i="17"/>
  <c r="K694" i="17"/>
  <c r="K693" i="17"/>
  <c r="K692" i="17"/>
  <c r="K691" i="17"/>
  <c r="K690" i="17"/>
  <c r="K689" i="17"/>
  <c r="K688" i="17"/>
  <c r="K687" i="17"/>
  <c r="K686" i="17"/>
  <c r="K685" i="17"/>
  <c r="K684" i="17"/>
  <c r="K683" i="17"/>
  <c r="K682" i="17"/>
  <c r="K681" i="17"/>
  <c r="K680" i="17"/>
  <c r="K679" i="17"/>
  <c r="K678" i="17"/>
  <c r="K677" i="17"/>
  <c r="K676" i="17"/>
  <c r="K675" i="17"/>
  <c r="K674" i="17"/>
  <c r="K673" i="17"/>
  <c r="K672" i="17"/>
  <c r="K671" i="17"/>
  <c r="K670" i="17"/>
  <c r="K669" i="17"/>
  <c r="K668" i="17"/>
  <c r="K667" i="17"/>
  <c r="K666" i="17"/>
  <c r="K665" i="17"/>
  <c r="K664" i="17"/>
  <c r="K663" i="17"/>
  <c r="K662" i="17"/>
  <c r="K661" i="17"/>
  <c r="K660" i="17"/>
  <c r="K659" i="17"/>
  <c r="K658" i="17"/>
  <c r="K657" i="17"/>
  <c r="K656" i="17"/>
  <c r="K655" i="17"/>
  <c r="K654" i="17"/>
  <c r="K653" i="17"/>
  <c r="K652" i="17"/>
  <c r="K651" i="17"/>
  <c r="K650" i="17"/>
  <c r="K649" i="17"/>
  <c r="K648" i="17"/>
  <c r="K647" i="17"/>
  <c r="K646" i="17"/>
  <c r="K645" i="17"/>
  <c r="K644" i="17"/>
  <c r="K643" i="17"/>
  <c r="K642" i="17"/>
  <c r="K641" i="17"/>
  <c r="K640" i="17"/>
  <c r="K639" i="17"/>
  <c r="K638" i="17"/>
  <c r="K637" i="17"/>
  <c r="K636" i="17"/>
  <c r="K635" i="17"/>
  <c r="K634" i="17"/>
  <c r="K633" i="17"/>
  <c r="K632" i="17"/>
  <c r="K631" i="17"/>
  <c r="K630" i="17"/>
  <c r="K629" i="17"/>
  <c r="K628" i="17"/>
  <c r="K627" i="17"/>
  <c r="K626" i="17"/>
  <c r="K625" i="17"/>
  <c r="K624" i="17"/>
  <c r="K623" i="17"/>
  <c r="K622" i="17"/>
  <c r="K621" i="17"/>
  <c r="K620" i="17"/>
  <c r="K619" i="17"/>
  <c r="K618" i="17"/>
  <c r="K617" i="17"/>
  <c r="K616" i="17"/>
  <c r="K615" i="17"/>
  <c r="K614" i="17"/>
  <c r="K613" i="17"/>
  <c r="K612" i="17"/>
  <c r="K611" i="17"/>
  <c r="K610" i="17"/>
  <c r="K609" i="17"/>
  <c r="K608" i="17"/>
  <c r="K607" i="17"/>
  <c r="K606" i="17"/>
  <c r="K605" i="17"/>
  <c r="K604" i="17"/>
  <c r="K603" i="17"/>
  <c r="K602" i="17"/>
  <c r="K601" i="17"/>
  <c r="K600" i="17"/>
  <c r="K599" i="17"/>
  <c r="K598" i="17"/>
  <c r="K597" i="17"/>
  <c r="K596" i="17"/>
  <c r="K595" i="17"/>
  <c r="K594" i="17"/>
  <c r="K593" i="17"/>
  <c r="K592" i="17"/>
  <c r="K591" i="17"/>
  <c r="K590" i="17"/>
  <c r="K589" i="17"/>
  <c r="K588" i="17"/>
  <c r="K587" i="17"/>
  <c r="K586" i="17"/>
  <c r="K585" i="17"/>
  <c r="K584" i="17"/>
  <c r="K583" i="17"/>
  <c r="K582" i="17"/>
  <c r="K581" i="17"/>
  <c r="K580" i="17"/>
  <c r="K579" i="17"/>
  <c r="K578" i="17"/>
  <c r="K577" i="17"/>
  <c r="K576" i="17"/>
  <c r="K575" i="17"/>
  <c r="K574" i="17"/>
  <c r="K573" i="17"/>
  <c r="K572" i="17"/>
  <c r="K571" i="17"/>
  <c r="K570" i="17"/>
  <c r="K569" i="17"/>
  <c r="K568" i="17"/>
  <c r="K567" i="17"/>
  <c r="K566" i="17"/>
  <c r="K565" i="17"/>
  <c r="K564" i="17"/>
  <c r="K563" i="17"/>
  <c r="K562" i="17"/>
  <c r="K561" i="17"/>
  <c r="K560" i="17"/>
  <c r="K559" i="17"/>
  <c r="K558" i="17"/>
  <c r="K557" i="17"/>
  <c r="K556" i="17"/>
  <c r="K555" i="17"/>
  <c r="K554" i="17"/>
  <c r="K553" i="17"/>
  <c r="K552" i="17"/>
  <c r="K551" i="17"/>
  <c r="K550" i="17"/>
  <c r="K549" i="17"/>
  <c r="K548" i="17"/>
  <c r="K547" i="17"/>
  <c r="K546" i="17"/>
  <c r="K545" i="17"/>
  <c r="K544" i="17"/>
  <c r="K543" i="17"/>
  <c r="K542" i="17"/>
  <c r="K541" i="17"/>
  <c r="K540" i="17"/>
  <c r="K539" i="17"/>
  <c r="K538" i="17"/>
  <c r="K537" i="17"/>
  <c r="K536" i="17"/>
  <c r="K535" i="17"/>
  <c r="K534" i="17"/>
  <c r="K533" i="17"/>
  <c r="K532" i="17"/>
  <c r="K531" i="17"/>
  <c r="K530" i="17"/>
  <c r="K529" i="17"/>
  <c r="K528" i="17"/>
  <c r="K527" i="17"/>
  <c r="K526" i="17"/>
  <c r="K525" i="17"/>
  <c r="K524" i="17"/>
  <c r="K523" i="17"/>
  <c r="K522" i="17"/>
  <c r="K521" i="17"/>
  <c r="K520" i="17"/>
  <c r="K519" i="17"/>
  <c r="K518" i="17"/>
  <c r="K517" i="17"/>
  <c r="K516" i="17"/>
  <c r="K515" i="17"/>
  <c r="K514" i="17"/>
  <c r="K513" i="17"/>
  <c r="K512" i="17"/>
  <c r="K511" i="17"/>
  <c r="K510" i="17"/>
  <c r="K509" i="17"/>
  <c r="K508" i="17"/>
  <c r="K507" i="17"/>
  <c r="K506" i="17"/>
  <c r="K505" i="17"/>
  <c r="K504" i="17"/>
  <c r="K503" i="17"/>
  <c r="K502" i="17"/>
  <c r="K501" i="17"/>
  <c r="K500" i="17"/>
  <c r="K499" i="17"/>
  <c r="K498" i="17"/>
  <c r="K497" i="17"/>
  <c r="K496" i="17"/>
  <c r="K495" i="17"/>
  <c r="K494" i="17"/>
  <c r="K493" i="17"/>
  <c r="K492" i="17"/>
  <c r="K491" i="17"/>
  <c r="K490" i="17"/>
  <c r="K489" i="17"/>
  <c r="K488" i="17"/>
  <c r="K487" i="17"/>
  <c r="K486" i="17"/>
  <c r="K485" i="17"/>
  <c r="K484" i="17"/>
  <c r="K483" i="17"/>
  <c r="K482" i="17"/>
  <c r="K481" i="17"/>
  <c r="K480" i="17"/>
  <c r="K479" i="17"/>
  <c r="K478" i="17"/>
  <c r="K477" i="17"/>
  <c r="K476" i="17"/>
  <c r="K475" i="17"/>
  <c r="K474" i="17"/>
  <c r="K473" i="17"/>
  <c r="K472" i="17"/>
  <c r="K471" i="17"/>
  <c r="K470" i="17"/>
  <c r="K469" i="17"/>
  <c r="K468" i="17"/>
  <c r="K467" i="17"/>
  <c r="K466" i="17"/>
  <c r="K465" i="17"/>
  <c r="K464" i="17"/>
  <c r="K463" i="17"/>
  <c r="K462" i="17"/>
  <c r="K461" i="17"/>
  <c r="K460" i="17"/>
  <c r="K459" i="17"/>
  <c r="K458" i="17"/>
  <c r="K457" i="17"/>
  <c r="K456" i="17"/>
  <c r="K455" i="17"/>
  <c r="K454" i="17"/>
  <c r="K453" i="17"/>
  <c r="K452" i="17"/>
  <c r="K451" i="17"/>
  <c r="K450" i="17"/>
  <c r="K449" i="17"/>
  <c r="K448" i="17"/>
  <c r="K447" i="17"/>
  <c r="K446" i="17"/>
  <c r="K445" i="17"/>
  <c r="K444" i="17"/>
  <c r="K443" i="17"/>
  <c r="K442" i="17"/>
  <c r="K441" i="17"/>
  <c r="K440" i="17"/>
  <c r="K439" i="17"/>
  <c r="K438" i="17"/>
  <c r="K437" i="17"/>
  <c r="K436" i="17"/>
  <c r="K435" i="17"/>
  <c r="K434" i="17"/>
  <c r="K433" i="17"/>
  <c r="K432" i="17"/>
  <c r="K431" i="17"/>
  <c r="K430" i="17"/>
  <c r="K429" i="17"/>
  <c r="K428" i="17"/>
  <c r="K427" i="17"/>
  <c r="K426" i="17"/>
  <c r="K425" i="17"/>
  <c r="K424" i="17"/>
  <c r="K423" i="17"/>
  <c r="K422" i="17"/>
  <c r="K421" i="17"/>
  <c r="K420" i="17"/>
  <c r="K419" i="17"/>
  <c r="K418" i="17"/>
  <c r="K417" i="17"/>
  <c r="K416" i="17"/>
  <c r="K415" i="17"/>
  <c r="K414" i="17"/>
  <c r="K413" i="17"/>
  <c r="K412" i="17"/>
  <c r="K411" i="17"/>
  <c r="K410" i="17"/>
  <c r="K409" i="17"/>
  <c r="K408" i="17"/>
  <c r="K407" i="17"/>
  <c r="K406" i="17"/>
  <c r="K405" i="17"/>
  <c r="K404" i="17"/>
  <c r="K403" i="17"/>
  <c r="K402" i="17"/>
  <c r="K401" i="17"/>
  <c r="K400" i="17"/>
  <c r="K399" i="17"/>
  <c r="K398" i="17"/>
  <c r="K397" i="17"/>
  <c r="K396" i="17"/>
  <c r="K395" i="17"/>
  <c r="K394" i="17"/>
  <c r="K393" i="17"/>
  <c r="K392" i="17"/>
  <c r="K391" i="17"/>
  <c r="K390" i="17"/>
  <c r="K389" i="17"/>
  <c r="K388" i="17"/>
  <c r="K387" i="17"/>
  <c r="K386" i="17"/>
  <c r="K385" i="17"/>
  <c r="K384" i="17"/>
  <c r="K383" i="17"/>
  <c r="K382" i="17"/>
  <c r="K381" i="17"/>
  <c r="K380" i="17"/>
  <c r="K379" i="17"/>
  <c r="K378" i="17"/>
  <c r="K377" i="17"/>
  <c r="K376" i="17"/>
  <c r="K375" i="17"/>
  <c r="K374" i="17"/>
  <c r="K373" i="17"/>
  <c r="K372" i="17"/>
  <c r="K371" i="17"/>
  <c r="K370" i="17"/>
  <c r="K369" i="17"/>
  <c r="K368" i="17"/>
  <c r="K367" i="17"/>
  <c r="K366" i="17"/>
  <c r="K365" i="17"/>
  <c r="K364" i="17"/>
  <c r="K363" i="17"/>
  <c r="K362" i="17"/>
  <c r="K361" i="17"/>
  <c r="K360" i="17"/>
  <c r="K359" i="17"/>
  <c r="K358" i="17"/>
  <c r="K357" i="17"/>
  <c r="K356" i="17"/>
  <c r="K355" i="17"/>
  <c r="K354" i="17"/>
  <c r="K353" i="17"/>
  <c r="K352" i="17"/>
  <c r="K351" i="17"/>
  <c r="K350" i="17"/>
  <c r="K349" i="17"/>
  <c r="K348" i="17"/>
  <c r="K347" i="17"/>
  <c r="K346" i="17"/>
  <c r="K345" i="17"/>
  <c r="K344" i="17"/>
  <c r="K343" i="17"/>
  <c r="K342" i="17"/>
  <c r="K341" i="17"/>
  <c r="K340" i="17"/>
  <c r="K339" i="17"/>
  <c r="K338" i="17"/>
  <c r="K337" i="17"/>
  <c r="K336" i="17"/>
  <c r="K335" i="17"/>
  <c r="K334" i="17"/>
  <c r="K333" i="17"/>
  <c r="K332" i="17"/>
  <c r="K331" i="17"/>
  <c r="K330" i="17"/>
  <c r="K329" i="17"/>
  <c r="K328" i="17"/>
  <c r="K327" i="17"/>
  <c r="K326" i="17"/>
  <c r="K325" i="17"/>
  <c r="K324" i="17"/>
  <c r="K323" i="17"/>
  <c r="K322" i="17"/>
  <c r="K321" i="17"/>
  <c r="K320" i="17"/>
  <c r="K319" i="17"/>
  <c r="K318" i="17"/>
  <c r="K317" i="17"/>
  <c r="K316" i="17"/>
  <c r="K315" i="17"/>
  <c r="K314" i="17"/>
  <c r="K313" i="17"/>
  <c r="K312" i="17"/>
  <c r="K311" i="17"/>
  <c r="K310" i="17"/>
  <c r="K309" i="17"/>
  <c r="K308" i="17"/>
  <c r="K307" i="17"/>
  <c r="K306" i="17"/>
  <c r="K305" i="17"/>
  <c r="K304" i="17"/>
  <c r="K303" i="17"/>
  <c r="K302" i="17"/>
  <c r="K301" i="17"/>
  <c r="K300" i="17"/>
  <c r="K299" i="17"/>
  <c r="K298" i="17"/>
  <c r="K297" i="17"/>
  <c r="K296" i="17"/>
  <c r="K295" i="17"/>
  <c r="K294" i="17"/>
  <c r="K293" i="17"/>
  <c r="K292" i="17"/>
  <c r="K291" i="17"/>
  <c r="K290" i="17"/>
  <c r="K289" i="17"/>
  <c r="K288" i="17"/>
  <c r="K287" i="17"/>
  <c r="K286" i="17"/>
  <c r="K285" i="17"/>
  <c r="K284" i="17"/>
  <c r="K283" i="17"/>
  <c r="K282" i="17"/>
  <c r="K281" i="17"/>
  <c r="K280" i="17"/>
  <c r="K279" i="17"/>
  <c r="K278" i="17"/>
  <c r="K277" i="17"/>
  <c r="K276" i="17"/>
  <c r="K275" i="17"/>
  <c r="K274" i="17"/>
  <c r="K273" i="17"/>
  <c r="K272" i="17"/>
  <c r="K271" i="17"/>
  <c r="K270" i="17"/>
  <c r="K269" i="17"/>
  <c r="K268" i="17"/>
  <c r="K267" i="17"/>
  <c r="K266" i="17"/>
  <c r="K265" i="17"/>
  <c r="K264" i="17"/>
  <c r="K263" i="17"/>
  <c r="K262" i="17"/>
  <c r="K261" i="17"/>
  <c r="K260" i="17"/>
  <c r="K259" i="17"/>
  <c r="K258" i="17"/>
  <c r="K257" i="17"/>
  <c r="K256" i="17"/>
  <c r="K255" i="17"/>
  <c r="K254" i="17"/>
  <c r="K253" i="17"/>
  <c r="K252" i="17"/>
  <c r="K251" i="17"/>
  <c r="K250" i="17"/>
  <c r="K249" i="17"/>
  <c r="K248" i="17"/>
  <c r="K247" i="17"/>
  <c r="K246" i="17"/>
  <c r="K245" i="17"/>
  <c r="K244" i="17"/>
  <c r="K243" i="17"/>
  <c r="K242" i="17"/>
  <c r="K241" i="17"/>
  <c r="K240" i="17"/>
  <c r="K239" i="17"/>
  <c r="K238" i="17"/>
  <c r="K237" i="17"/>
  <c r="K236" i="17"/>
  <c r="K235" i="17"/>
  <c r="K234" i="17"/>
  <c r="K233" i="17"/>
  <c r="K232" i="17"/>
  <c r="K231" i="17"/>
  <c r="K230" i="17"/>
  <c r="K229" i="17"/>
  <c r="K228" i="17"/>
  <c r="K227" i="17"/>
  <c r="K226" i="17"/>
  <c r="K225" i="17"/>
  <c r="K224" i="17"/>
  <c r="K223" i="17"/>
  <c r="K222" i="17"/>
  <c r="K221" i="17"/>
  <c r="K220" i="17"/>
  <c r="K219" i="17"/>
  <c r="K218" i="17"/>
  <c r="K217" i="17"/>
  <c r="K216" i="17"/>
  <c r="K215" i="17"/>
  <c r="K214" i="17"/>
  <c r="K213" i="17"/>
  <c r="K212" i="17"/>
  <c r="K211" i="17"/>
  <c r="K210" i="17"/>
  <c r="K209" i="17"/>
  <c r="K208" i="17"/>
  <c r="K207" i="17"/>
  <c r="K206" i="17"/>
  <c r="K205" i="17"/>
  <c r="K204" i="17"/>
  <c r="K203" i="17"/>
  <c r="K202" i="17"/>
  <c r="K201" i="17"/>
  <c r="K200" i="17"/>
  <c r="K199" i="17"/>
  <c r="K198" i="17"/>
  <c r="K197" i="17"/>
  <c r="K196" i="17"/>
  <c r="K195" i="17"/>
  <c r="K194" i="17"/>
  <c r="K193" i="17"/>
  <c r="K192" i="17"/>
  <c r="K191" i="17"/>
  <c r="K190" i="17"/>
  <c r="K189" i="17"/>
  <c r="K188" i="17"/>
  <c r="K187" i="17"/>
  <c r="K186" i="17"/>
  <c r="K185" i="17"/>
  <c r="K184" i="17"/>
  <c r="K183" i="17"/>
  <c r="K182" i="17"/>
  <c r="K181" i="17"/>
  <c r="K180" i="17"/>
  <c r="K179" i="17"/>
  <c r="K178" i="17"/>
  <c r="K177" i="17"/>
  <c r="K176" i="17"/>
  <c r="K175" i="17"/>
  <c r="K174" i="17"/>
  <c r="K173" i="17"/>
  <c r="K172" i="17"/>
  <c r="K171" i="17"/>
  <c r="K170" i="17"/>
  <c r="K169" i="17"/>
  <c r="K168" i="17"/>
  <c r="K167" i="17"/>
  <c r="K166" i="17"/>
  <c r="K165" i="17"/>
  <c r="K164" i="17"/>
  <c r="K163" i="17"/>
  <c r="K162" i="17"/>
  <c r="K161" i="17"/>
  <c r="K160" i="17"/>
  <c r="K159" i="17"/>
  <c r="K158" i="17"/>
  <c r="K157" i="17"/>
  <c r="K156" i="17"/>
  <c r="K155" i="17"/>
  <c r="K154" i="17"/>
  <c r="K153" i="17"/>
  <c r="K152" i="17"/>
  <c r="K151" i="17"/>
  <c r="K150" i="17"/>
  <c r="K149" i="17"/>
  <c r="K148" i="17"/>
  <c r="K147" i="17"/>
  <c r="K146" i="17"/>
  <c r="K145" i="17"/>
  <c r="K144" i="17"/>
  <c r="K143" i="17"/>
  <c r="K142" i="17"/>
  <c r="K141" i="17"/>
  <c r="K140" i="17"/>
  <c r="K139" i="17"/>
  <c r="K138" i="17"/>
  <c r="K137" i="17"/>
  <c r="K136" i="17"/>
  <c r="K135" i="17"/>
  <c r="K134" i="17"/>
  <c r="K133" i="17"/>
  <c r="K132" i="17"/>
  <c r="K131" i="17"/>
  <c r="K130" i="17"/>
  <c r="K129" i="17"/>
  <c r="K128" i="17"/>
  <c r="K127" i="17"/>
  <c r="K126" i="17"/>
  <c r="K125" i="17"/>
  <c r="K124" i="17"/>
  <c r="K123" i="17"/>
  <c r="K122" i="17"/>
  <c r="K121" i="17"/>
  <c r="K120" i="17"/>
  <c r="K119" i="17"/>
  <c r="K118" i="17"/>
  <c r="K117" i="17"/>
  <c r="K116" i="17"/>
  <c r="K115" i="17"/>
  <c r="K114" i="17"/>
  <c r="K113" i="17"/>
  <c r="K112" i="17"/>
  <c r="K111" i="17"/>
  <c r="K110" i="17"/>
  <c r="K109" i="17"/>
  <c r="K108" i="17"/>
  <c r="K107" i="17"/>
  <c r="K106" i="17"/>
  <c r="K105" i="17"/>
  <c r="K104" i="17"/>
  <c r="K103" i="17"/>
  <c r="K102" i="17"/>
  <c r="K101" i="17"/>
  <c r="K100" i="17"/>
  <c r="K99" i="17"/>
  <c r="K98" i="17"/>
  <c r="K97" i="17"/>
  <c r="K96" i="17"/>
  <c r="K95" i="17"/>
  <c r="K94" i="17"/>
  <c r="K93" i="17"/>
  <c r="K92" i="17"/>
  <c r="K91" i="17"/>
  <c r="K90" i="17"/>
  <c r="K89" i="17"/>
  <c r="K88" i="17"/>
  <c r="K87" i="17"/>
  <c r="K86" i="17"/>
  <c r="K85" i="17"/>
  <c r="K84" i="17"/>
  <c r="K83" i="17"/>
  <c r="K82" i="17"/>
  <c r="K81" i="17"/>
  <c r="K80" i="17"/>
  <c r="K79" i="17"/>
  <c r="K78" i="17"/>
  <c r="K77" i="17"/>
  <c r="K76" i="17"/>
  <c r="K75" i="17"/>
  <c r="K74" i="17"/>
  <c r="K73" i="17"/>
  <c r="K72" i="17"/>
  <c r="K71" i="17"/>
  <c r="K70" i="17"/>
  <c r="K69" i="17"/>
  <c r="K68" i="17"/>
  <c r="K67" i="17"/>
  <c r="K66" i="17"/>
  <c r="K65" i="17"/>
  <c r="K64" i="17"/>
  <c r="K63" i="17"/>
  <c r="K62" i="17"/>
  <c r="K61" i="17"/>
  <c r="K60" i="17"/>
  <c r="K59" i="17"/>
  <c r="K58" i="17"/>
  <c r="K57" i="17"/>
  <c r="K56" i="17"/>
  <c r="K55" i="17"/>
  <c r="K54" i="17"/>
  <c r="K53" i="17"/>
  <c r="K52" i="17"/>
  <c r="K51" i="17"/>
  <c r="K50" i="17"/>
  <c r="K49" i="17"/>
  <c r="K48" i="17"/>
  <c r="K47" i="17"/>
  <c r="K46" i="17"/>
  <c r="K45" i="17"/>
  <c r="K44" i="17"/>
  <c r="K43" i="17"/>
  <c r="K42" i="17"/>
  <c r="K41" i="17"/>
  <c r="K40" i="17"/>
  <c r="K39" i="17"/>
  <c r="K38" i="17"/>
  <c r="K37" i="17"/>
  <c r="K36" i="17"/>
  <c r="K35" i="17"/>
  <c r="K34" i="17"/>
  <c r="K33" i="17"/>
  <c r="K32" i="17"/>
  <c r="K31" i="17"/>
  <c r="K30" i="17"/>
  <c r="K29" i="17"/>
  <c r="K28" i="17"/>
  <c r="K27" i="17"/>
  <c r="K26" i="17"/>
  <c r="K25" i="17"/>
  <c r="K24" i="17"/>
  <c r="K23" i="17"/>
  <c r="K22" i="17"/>
  <c r="K21" i="17"/>
  <c r="K20" i="17"/>
  <c r="K19" i="17"/>
  <c r="K18" i="17"/>
  <c r="K17" i="17"/>
  <c r="K16" i="17"/>
  <c r="K15" i="17"/>
  <c r="K14" i="17"/>
  <c r="K13" i="17"/>
  <c r="K12" i="17"/>
  <c r="K11" i="17"/>
  <c r="K10" i="17"/>
  <c r="K9" i="17"/>
  <c r="K8" i="17"/>
  <c r="K7" i="17"/>
  <c r="C118" i="16" l="1"/>
  <c r="A118" i="16"/>
  <c r="B118" i="16"/>
  <c r="C112" i="6" l="1"/>
  <c r="O87" i="7" l="1"/>
  <c r="O44" i="7"/>
  <c r="B46" i="5" l="1"/>
  <c r="B112" i="6"/>
  <c r="B54" i="9" l="1"/>
  <c r="C54" i="9"/>
  <c r="B51" i="8"/>
  <c r="C51" i="8"/>
  <c r="C96" i="7"/>
  <c r="B96" i="7"/>
</calcChain>
</file>

<file path=xl/comments1.xml><?xml version="1.0" encoding="utf-8"?>
<comments xmlns="http://schemas.openxmlformats.org/spreadsheetml/2006/main">
  <authors>
    <author>Claudia Angelica, Quintero Moreno</author>
  </authors>
  <commentList>
    <comment ref="A30" authorId="0" shapeId="0">
      <text>
        <r>
          <rPr>
            <b/>
            <sz val="9"/>
            <color indexed="81"/>
            <rFont val="Tahoma"/>
            <charset val="1"/>
          </rPr>
          <t>Claudia Angelica, Quintero Moreno: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B30" authorId="0" shapeId="0">
      <text>
        <r>
          <rPr>
            <b/>
            <sz val="9"/>
            <color indexed="81"/>
            <rFont val="Tahoma"/>
            <charset val="1"/>
          </rPr>
          <t>Claudia Angelica, Quintero Moreno:</t>
        </r>
        <r>
          <rPr>
            <sz val="9"/>
            <color indexed="81"/>
            <rFont val="Tahoma"/>
            <charset val="1"/>
          </rPr>
          <t xml:space="preserve">
IPS especializada en atención del paciente con patología oncológica, no realiza la atención de otros diagnósticos</t>
        </r>
      </text>
    </comment>
    <comment ref="B46" authorId="0" shapeId="0">
      <text>
        <r>
          <rPr>
            <b/>
            <sz val="9"/>
            <color indexed="81"/>
            <rFont val="Tahoma"/>
            <charset val="1"/>
          </rPr>
          <t>Claudia Angelica, Quintero Moreno:</t>
        </r>
        <r>
          <rPr>
            <sz val="9"/>
            <color indexed="81"/>
            <rFont val="Tahoma"/>
            <charset val="1"/>
          </rPr>
          <t xml:space="preserve">
IPS especializada en tamizaje neonatal y citogenética, no aplica para el evento objeto de análisis</t>
        </r>
      </text>
    </comment>
    <comment ref="B97" authorId="0" shapeId="0">
      <text>
        <r>
          <rPr>
            <b/>
            <sz val="9"/>
            <color indexed="81"/>
            <rFont val="Tahoma"/>
            <family val="2"/>
          </rPr>
          <t>Claudia Angelica, Quintero Moreno:</t>
        </r>
        <r>
          <rPr>
            <sz val="9"/>
            <color indexed="81"/>
            <rFont val="Tahoma"/>
            <family val="2"/>
          </rPr>
          <t xml:space="preserve">
Esta Intitución presta el servcio en lo que se relaciona con los trastornos del comportamiento (salud mental)</t>
        </r>
      </text>
    </comment>
  </commentList>
</comments>
</file>

<file path=xl/sharedStrings.xml><?xml version="1.0" encoding="utf-8"?>
<sst xmlns="http://schemas.openxmlformats.org/spreadsheetml/2006/main" count="25674" uniqueCount="862">
  <si>
    <t>CODIGO_</t>
  </si>
  <si>
    <t>PRESTADOR</t>
  </si>
  <si>
    <t>RAZON_SOCIAL_PRESTADOR</t>
  </si>
  <si>
    <t>CODIGO_SEDE</t>
  </si>
  <si>
    <t>NOMBRE_SEDE</t>
  </si>
  <si>
    <t>CODIGO Y NOMBRE_SERVICIO</t>
  </si>
  <si>
    <t>ESTADO DEL SERVICIO</t>
  </si>
  <si>
    <t>ASISTIR SALUD SAS</t>
  </si>
  <si>
    <t>ASISTIR SALUD SAS CANDELARIA</t>
  </si>
  <si>
    <t>712 -TOMA DE MUESTRAS DE LABORATORIO CLÍNICO</t>
  </si>
  <si>
    <t>RELACION CONTRACTUAL</t>
  </si>
  <si>
    <t>ASISTIR SALUD SAS ENGATIVA</t>
  </si>
  <si>
    <t>ASISTIR SALUD SAS QUIROGA</t>
  </si>
  <si>
    <t>ASMEDAN S.A.S ASOCIACION DE MEDICOS Y ANESTESIOLOGOS</t>
  </si>
  <si>
    <t>ASMEDAN</t>
  </si>
  <si>
    <t>ASMEDAN SUBA</t>
  </si>
  <si>
    <t>ASOCIACIÓN PROFAMILIA</t>
  </si>
  <si>
    <t xml:space="preserve">PROFAMILIA BOGOTA FERTILIDAD </t>
  </si>
  <si>
    <t>PROFAMILIA KENNEDY</t>
  </si>
  <si>
    <t>PROFAMILIA BOGOTA TEUSAQUILLO</t>
  </si>
  <si>
    <t>PROFAMILIA QUIRIGUA</t>
  </si>
  <si>
    <t>CAJA DE COMPENSACION FAMILIAR COMPENSAR</t>
  </si>
  <si>
    <t>UNIDAD DE SERVICIOS AVENIDA PRIMERO DE MAYO</t>
  </si>
  <si>
    <t>UNIDAD DE SERVICIOS CALLE 26</t>
  </si>
  <si>
    <t>UNIDAD DE SERVICIOS CALLE 42</t>
  </si>
  <si>
    <t>UNIDAD DE SERVICIOS DE SALUD AUTOPISTA SUR</t>
  </si>
  <si>
    <t>UNIDAD DE SERVICIOS FONTIBON</t>
  </si>
  <si>
    <t>UNIDAD DE SERVICIOS KENNEDY</t>
  </si>
  <si>
    <t>UNIDAD DE SERVICIOS SUBA</t>
  </si>
  <si>
    <t>CLINICA DEL OCCIDENTE S.A.</t>
  </si>
  <si>
    <t>CLINICA JUAN N CORPAS LTDA</t>
  </si>
  <si>
    <t>CLÍNICOS PROGRAMAS DE ATENCIÓN INTEGRAL S.A.S. IPS SIGLA CLÍNICOS PROGRAMAS S.A.S IPS</t>
  </si>
  <si>
    <t xml:space="preserve">CLÍNICOS PROGRAMAS DE ATENCIÓN INTEGRAL S.A.S. IPS </t>
  </si>
  <si>
    <t>CONGREGACION DE LAS HERMANAS DE LA CARIDAD DOMINICAS DE LA PRESENTACION DE LA SANTISIMA VIRGEN</t>
  </si>
  <si>
    <t>CLINICA PALERMO</t>
  </si>
  <si>
    <t>CLINICA PALERMO CARRERA 23</t>
  </si>
  <si>
    <t>CORPORACIÓN HOSPITALARIA JUAN CIUDAD</t>
  </si>
  <si>
    <t>HOSPITAL UNIVERSITARIO BARRIOS UNIDOS-MEDERI</t>
  </si>
  <si>
    <t>HOSPITAL UNIVERSITARIO MAYOR-MEDERI</t>
  </si>
  <si>
    <t>CORPORACIÓN SALUD UN</t>
  </si>
  <si>
    <t>HOSPITAL UNIVERSITARIO NACIONAL DE COLOMBIA</t>
  </si>
  <si>
    <t>CRUZ ROJA COLOMBIANA SECCIONAL CUNDINAMARCA Y BOGOTA</t>
  </si>
  <si>
    <t xml:space="preserve">CRUZ ROJA COLOMBIANA SECCIONAL CUNDINAMARCA Y BOGOTA SEDE ALQUERIA </t>
  </si>
  <si>
    <t>CUIDARTE TU SALUD S.A.S.</t>
  </si>
  <si>
    <t>CUIDARTE TU SALUD S.A.S</t>
  </si>
  <si>
    <t>EMPRESA SOCIAL DEL ESTADO HOSPITAL UNIVERSITARIO DE LA SAMARITANA</t>
  </si>
  <si>
    <t>ESE INSTITUTO NACIONAL DE CANCEROLOGIA</t>
  </si>
  <si>
    <t>INSTITUTO NACIONAL DE CANCEROLOGIA - EMPRESA SOCIAL DEL ESTADO</t>
  </si>
  <si>
    <t>FISIORAD S.A.S</t>
  </si>
  <si>
    <t>FISIORAD SAS</t>
  </si>
  <si>
    <t>FORJA EMPRESAS SAS</t>
  </si>
  <si>
    <t>FORJA EMPRESAS</t>
  </si>
  <si>
    <t>FUNDACION CARDIO INFANTIL INSTITUTO DE CARDIOLOGIA</t>
  </si>
  <si>
    <t>FUNDACION HOSPITAL DE LA MISERICORDIA</t>
  </si>
  <si>
    <t>FUNDACION HOSPITAL INFANTIL UNIVERSITARIO DE SAN JOSE</t>
  </si>
  <si>
    <t>FUNDACION HOSPITAL SAN CARLOS</t>
  </si>
  <si>
    <t xml:space="preserve">FUNDACION JAVERIANA DE SERVICIOS MEDICO ODONTOLGICOS INTERUNIVERSITARIOS CARLOS MARQUEZ VILLEGAS - JAVESALUD </t>
  </si>
  <si>
    <t>JAVESALUD TOBERIN</t>
  </si>
  <si>
    <t>HOME SALUD SAS</t>
  </si>
  <si>
    <t>HOSPITAL UNIVERSITARIO CLINICA SAN RAFAEL</t>
  </si>
  <si>
    <t>INFECTOLOGOS CLINICOS DE COLOMBIA SAS INFECTOCLINICOS</t>
  </si>
  <si>
    <t>INSTITUTO DE DIAGNOSTICO MEDICO S.A.</t>
  </si>
  <si>
    <t>IDIME S.A SEDE NORTE</t>
  </si>
  <si>
    <t>IDIME S.A SEDE LAGO</t>
  </si>
  <si>
    <t>INSTITUTO ROOSEVELT</t>
  </si>
  <si>
    <t>INSTITUTO DE ORTOPEDIA INFANTIL ROOSEVELT</t>
  </si>
  <si>
    <t>LOSCOBOS MEDICAL CENTER SAS - LOSCOBOS</t>
  </si>
  <si>
    <t>NATIONAL CLINICS CENTENARIO SAS</t>
  </si>
  <si>
    <t>RED COLOMBIANA DE MEDICINA GENETICA SAS PREGEN</t>
  </si>
  <si>
    <t>PREGEN</t>
  </si>
  <si>
    <t>ROHI IPS SAS.</t>
  </si>
  <si>
    <t>ROHI IPS SAS. BOGOTA</t>
  </si>
  <si>
    <t>SERVICIOS MEDICOS VITAL HEALTH SAS</t>
  </si>
  <si>
    <t>SOCIEDAD DE CIRUGIA DE BOGOTA HOSPITAL DE SAN JOSE</t>
  </si>
  <si>
    <t>SOCIEDAD DE CIRUGIA DE BOGOTA - HOSPITAL DE SAN JOSÉ</t>
  </si>
  <si>
    <t>SOCIEDAD PEDIATRICA DE LOS ANDES S.A.S - SPLA S.A.S.</t>
  </si>
  <si>
    <t>SOCIEDAD PEDIATRICA DE LOS ANDES S.A.S - SPLA S.A.S</t>
  </si>
  <si>
    <t>SUBRED INTEGRADA DE SERVICIOS DE SALUD CENTRO ORIENTE E.S.E</t>
  </si>
  <si>
    <t>UNIDAD DE SERVICIOS DE SALUD SANTA CLARA</t>
  </si>
  <si>
    <t>UNIDAD DE SERVICIOS DE SALUD SAN BLAS</t>
  </si>
  <si>
    <t>UNIDAD DE SERVICIOS DE SALUD PRIMERO DE MAYO</t>
  </si>
  <si>
    <t>UNIDAD DE SERVICIOS DE SALUD LA CANDELARIA</t>
  </si>
  <si>
    <t>UNIDAD DE SERVICIOS DE SALUD PERSEVERANCIA</t>
  </si>
  <si>
    <t>UNIDAD DE SERVICIOS DE SALUD SAMPER MENDOZA</t>
  </si>
  <si>
    <t>UNIDAD DE SERVICIOS DE SALUD JORGE ELIECER GAITAN</t>
  </si>
  <si>
    <t>UNIDAD DE SERVICIOS DE SALUD DIANA TURBAY</t>
  </si>
  <si>
    <t>UNIDAD DE SERVICIOS DE SALUD CHIRCALES</t>
  </si>
  <si>
    <t>UNIDAD DE SERVICIOS DE SALUD OLAYA</t>
  </si>
  <si>
    <t>UNIDAD DE SERVICIOS DE SALUD SAN JORGE</t>
  </si>
  <si>
    <t>UNIDAD DE SERVICIOS DE SALUD MATERNO INFANTIL</t>
  </si>
  <si>
    <t>UNIDAD DE SERVICIOS DE SALUD VICTORIA</t>
  </si>
  <si>
    <t>LIBERTADORES</t>
  </si>
  <si>
    <t>SUBRED INTEGRADA DE SERVICIOS DE SALUD NORTE E.S.E</t>
  </si>
  <si>
    <t>UNIDAD DE SERVICIOS DE SALUD ENGATIVÁ CALLE 80</t>
  </si>
  <si>
    <t xml:space="preserve">UNIDAD DE SERVICIOS DE SALUD SIMÓN BOLÍVAR </t>
  </si>
  <si>
    <t>UNIDAD DE SERVICIOS DE SALUD CHAPINERO</t>
  </si>
  <si>
    <t>SUBRED INTEGRADA DE SERVICIOS DE SALUD SUR E.S.E.</t>
  </si>
  <si>
    <t>UNIDAD DE SERVICIOS DE SALUD MEISSEN</t>
  </si>
  <si>
    <t>UNIDAD DE SERVICIOS DE SALUD VISTA HERMOSA</t>
  </si>
  <si>
    <t>UNIDAD DE SERVICIOS DE SALUD USME</t>
  </si>
  <si>
    <t>UNIDAD DE SERVICIOS DE SALUD SAN JUAN DE SUMAPÁZ</t>
  </si>
  <si>
    <t>UNIDAD DE SERVICIOS DE SALUD NAZARETH</t>
  </si>
  <si>
    <t>UNIDAD DE SERVICIOS DE SALUD EL CARMEN - MATERNO INFANTIL</t>
  </si>
  <si>
    <t>UNIDAD DE SERVICIOS DE SALUD MANUELA BELTRÁN I</t>
  </si>
  <si>
    <t>UNIDAD DE SERVICIOS DE SALUD PASQUILLA</t>
  </si>
  <si>
    <t>UNIDAD DE SERVICIOS DE SALUD MOCHUELO</t>
  </si>
  <si>
    <t>UNIDAD DE SERVICIOS DE SALUD LA REFORMA</t>
  </si>
  <si>
    <t>UNIDAD DE SERVICIOS DE SALUD BETANIA</t>
  </si>
  <si>
    <t>UNIDAD DE SERVICIOS DE SALUD MARICHUELA</t>
  </si>
  <si>
    <t>UNIDAD DE SERVICIOS DE SALUD DESTINO</t>
  </si>
  <si>
    <t>UNIDAD DE SERVICIOS DE SALUD LA FLORA</t>
  </si>
  <si>
    <t>UNIDAD DE SERVICIOS DE SALUD DANUBIO</t>
  </si>
  <si>
    <t>SUBRED INTEGRADA DE SERVICIOS DE SALUD SUR OCCIDENTE E.S.E</t>
  </si>
  <si>
    <t>HOSPITAL OCCIDENTE DE KENNEDY</t>
  </si>
  <si>
    <t>Unidad de Servicios de Salud Pablo VI Bosa</t>
  </si>
  <si>
    <t>CENTRO DE SALUD PATIO BONITO</t>
  </si>
  <si>
    <t>VIVA 1A IPS SA</t>
  </si>
  <si>
    <t>VIVA 1 A IPS CHAPINERO</t>
  </si>
  <si>
    <t>VIVA 1 A IPS VENECIA</t>
  </si>
  <si>
    <t>VIVA 1A IPS AVENIDA EL DORADO</t>
  </si>
  <si>
    <t>VIVA 1A IPS IBERIA</t>
  </si>
  <si>
    <t>VIVA 1A IPS PUENTE ARANDA</t>
  </si>
  <si>
    <t>VIVA 1 A IPS CALLE 118</t>
  </si>
  <si>
    <t>VIVA 1A IPS OLAYA AVENIDA CARACAS</t>
  </si>
  <si>
    <t>VIVA 1A IPS CHAPINERO CALLE 52</t>
  </si>
  <si>
    <t>1102 -URGENCIAS</t>
  </si>
  <si>
    <t>CLINICA SANTA MONICA DE BOGOTA SAS</t>
  </si>
  <si>
    <t>CLÍNICA AZUL</t>
  </si>
  <si>
    <t>COMUNIDAD HERMANAS HOSPITALARIAS DEL SAGRADO CORAZON DE JESUS</t>
  </si>
  <si>
    <t>CLINICA LA INMACULADA</t>
  </si>
  <si>
    <t>CRUZ ROJA COLOMBIANA SECCIONAL CUNDINAMARCA Y BOGOTA SEDE NORTE</t>
  </si>
  <si>
    <t>HOSPITAL UNIVERSITARIO SAN IGNACIO</t>
  </si>
  <si>
    <t>UNIDAD DE SERVICIOS DE SALUD EMAUS</t>
  </si>
  <si>
    <t>UNIDAD DE SERVICIOS DE SALUD CENTRO DE SERVICIOS ESPECIALIZADO</t>
  </si>
  <si>
    <t>UNIDAD DE SERVICIOS DE SALUD GAITANA I</t>
  </si>
  <si>
    <t>UNIDAD DE SERVICIOS DE SALUD EL TUNAL</t>
  </si>
  <si>
    <t>UNIDAD DE SERVICIOS DE SALUD AMBULATORIA TUNJUELITO</t>
  </si>
  <si>
    <t>UNIDAD DE SERVICIOS DE SALUD JERUSALEN</t>
  </si>
  <si>
    <t>UNIDAD DE SERVICIOS DE SALUD SANTA LIBRADA I</t>
  </si>
  <si>
    <t>HOSPITAL PEDIATRICO TINTAL</t>
  </si>
  <si>
    <t>CENTRO DE SALUD TRINIDAD GALAN</t>
  </si>
  <si>
    <t>HOSPITAL FONTIBÓN</t>
  </si>
  <si>
    <t>129 -HOSPITALIZACIÓN ADULTOS</t>
  </si>
  <si>
    <t>130 -HOSPITALIZACIÓN PEDIÁTRICA</t>
  </si>
  <si>
    <t>EUSALUD S.A</t>
  </si>
  <si>
    <t>CLINICA MATERNO INFANTIL EUSALUD</t>
  </si>
  <si>
    <t>EUSALUD CLINICA DE TRAUMATOLOGIA Y ORTOPEDIA</t>
  </si>
  <si>
    <t>HEALTH &amp; LIFE IPS SAS SIGLA H&amp;L UCC SAS</t>
  </si>
  <si>
    <t>HEALTH &amp; LIFE IPS SAS SEDE MONTEVIDEO</t>
  </si>
  <si>
    <t>SISTEMAS DE TERAPIA RESPIRATORIA SAS</t>
  </si>
  <si>
    <t>GRUPO DE SERVICIO</t>
  </si>
  <si>
    <t>APOYO DIAGNÓSTICO Y COMPLEMENTACIÓN TERAPÉUTICA</t>
  </si>
  <si>
    <t>ATENCIÓN INMEDIATA</t>
  </si>
  <si>
    <t>INTERNACIÓN</t>
  </si>
  <si>
    <t>Total general</t>
  </si>
  <si>
    <t>CODIGO_PRESTADOR</t>
  </si>
  <si>
    <t>Cuenta de CODIGO Y NOMBRE_SERVICIO</t>
  </si>
  <si>
    <t>https://www.ins.gov.co/buscador-eventos/Lineamientos/Pro_Sarampi%C3%B3n_Rubeola.pdf</t>
  </si>
  <si>
    <t xml:space="preserve">Empresas Administradoras de Planes de Beneficios </t>
  </si>
  <si>
    <t>• Garantizar la atención integral de cada caso sospechoso incluyendo la valoración médica, pruebas de laboratorio, imágenes diagnósticas y otras pruebas complementarias que permitan el diagnóstico y manejo adecuado.Verificar y asegurar la continuidad del tratamiento de los casos con sospecha de SR según complejidad del cuadro clínico. • Realizar el seguimiento de los casos sospechosos de SR que son atendidos en su red contratada y mantener estrecha comunicación con el objeto de hacer seguimiento a su evolución clínica y resultados de laboratorio. • Participar en las estrategias de vigilancia planteadas por la autoridad sanitaria territorial de acuerdo con las prioridades en salud pública. • En caso de muerte sospechosa, asegurar los procesos de necropsia, toma de muestras, procesamiento y envío de muestras al laboratorio Nacional de Referencia para análisis patológicos y virológicos. En el caso de necropsia médico-legal, deberá asegurar que el prestador de servicios de salud en coordinación con el Instituto Nacional de Medicina Legal y Ciencias Forenses, cuando corresponda, envié las muestras al INS de acuerdo con sus lineamientos. • Verificar que su red de prestadores realice la notificación a Sivigila y realicen las búsquedas activas institucionales. • Realizar seguimiento a los casos notificados al Sivigila que le son enviados por el INS</t>
  </si>
  <si>
    <t>Protocolo de Vigilancia en Salud Pública Sarampión y Rubeola</t>
  </si>
  <si>
    <t>https://www.saludcapital.gov.co/Paginas2/prevencion-preparacion-respuesta-ante-sarampion.aspx</t>
  </si>
  <si>
    <t>Estreategias para la prevención, preparación y respuesta ante la introducción del virus de sarampión en Bogotá D.C.</t>
  </si>
  <si>
    <t>https://www.ins.gov.co/Noticias/Paginas/fiebre-amarilla-datos-ciencia-prevencion.aspx</t>
  </si>
  <si>
    <t>Protocolo de Vigulancia en Salud Pública Fiebre amarilla</t>
  </si>
  <si>
    <t xml:space="preserve">TOTAL SEDES </t>
  </si>
  <si>
    <t>RAZON_SOCIAL_</t>
  </si>
  <si>
    <t>712 TOMA DE MUESTRAS DE LABORATORIO CLÍNICO</t>
  </si>
  <si>
    <t>TOTAL GENERAL</t>
  </si>
  <si>
    <t>x</t>
  </si>
  <si>
    <t>328 -MEDICINA GENERAL</t>
  </si>
  <si>
    <t>744 -IMÁGENES DIAGNOSTICAS - IONIZANTES</t>
  </si>
  <si>
    <t>1100100661</t>
  </si>
  <si>
    <t>LITOMEDICA S.A</t>
  </si>
  <si>
    <t>01</t>
  </si>
  <si>
    <t>03</t>
  </si>
  <si>
    <t>1100101052</t>
  </si>
  <si>
    <t>1100101579</t>
  </si>
  <si>
    <t>1100101814</t>
  </si>
  <si>
    <t>CENTRO DE ENFERMEDADES MAMARIAS LTDA</t>
  </si>
  <si>
    <t>1100102404</t>
  </si>
  <si>
    <t>02</t>
  </si>
  <si>
    <t>16</t>
  </si>
  <si>
    <t>28</t>
  </si>
  <si>
    <t>34</t>
  </si>
  <si>
    <t>1100103694</t>
  </si>
  <si>
    <t>UROBOSQUE S.A</t>
  </si>
  <si>
    <t>1100104131</t>
  </si>
  <si>
    <t>1100105668</t>
  </si>
  <si>
    <t>1100105681</t>
  </si>
  <si>
    <t>1100105725</t>
  </si>
  <si>
    <t>CLINICA DE NUESTRA SEÑORA DE LA PAZ</t>
  </si>
  <si>
    <t>1100105868</t>
  </si>
  <si>
    <t>UNIDAD MEDICA SANTAFE SAS</t>
  </si>
  <si>
    <t>11</t>
  </si>
  <si>
    <t>1100106065</t>
  </si>
  <si>
    <t>1100106453</t>
  </si>
  <si>
    <t>18</t>
  </si>
  <si>
    <t>19</t>
  </si>
  <si>
    <t>1100106834</t>
  </si>
  <si>
    <t>RTS S.A.S</t>
  </si>
  <si>
    <t>13</t>
  </si>
  <si>
    <t>1100106913</t>
  </si>
  <si>
    <t>CENTRO DE REHABILITACION PARA ADULTOS CIEGOS CRAC</t>
  </si>
  <si>
    <t>1100107119</t>
  </si>
  <si>
    <t>1100107335</t>
  </si>
  <si>
    <t>04</t>
  </si>
  <si>
    <t>08</t>
  </si>
  <si>
    <t>22</t>
  </si>
  <si>
    <t>66</t>
  </si>
  <si>
    <t>1100107594</t>
  </si>
  <si>
    <t>1100108222</t>
  </si>
  <si>
    <t>1100108258</t>
  </si>
  <si>
    <t>1100108427</t>
  </si>
  <si>
    <t>HERMANN ANDRADE CASTRO</t>
  </si>
  <si>
    <t>1100108679</t>
  </si>
  <si>
    <t>1100108952</t>
  </si>
  <si>
    <t>1100108995</t>
  </si>
  <si>
    <t>06</t>
  </si>
  <si>
    <t>07</t>
  </si>
  <si>
    <t>1100109104</t>
  </si>
  <si>
    <t>1100109111</t>
  </si>
  <si>
    <t>1100109177</t>
  </si>
  <si>
    <t>CLINICA DEL SENO IPS LTDA</t>
  </si>
  <si>
    <t>1100109199</t>
  </si>
  <si>
    <t>1100109224</t>
  </si>
  <si>
    <t>1100109456</t>
  </si>
  <si>
    <t>1100109666</t>
  </si>
  <si>
    <t>1100109941</t>
  </si>
  <si>
    <t>DAVITA COLOMBIA SAS</t>
  </si>
  <si>
    <t>09</t>
  </si>
  <si>
    <t>1100110488</t>
  </si>
  <si>
    <t>CLÍNICA VASCULAR DE BOGOTA ALBERTO MUÑOZ HOYOS SAS</t>
  </si>
  <si>
    <t>1100111158</t>
  </si>
  <si>
    <t>1100112437</t>
  </si>
  <si>
    <t>RIESGO DE FRACTURA S.A. CAYRE</t>
  </si>
  <si>
    <t>05</t>
  </si>
  <si>
    <t>1100114725</t>
  </si>
  <si>
    <t>OBSTETRICIA &amp; GINECOLOGIA S.A.S. PERO PODRA UTILIZAR LA SIGLA O&amp;G S.A.S.</t>
  </si>
  <si>
    <t>1100115658</t>
  </si>
  <si>
    <t>GENETICA HUMANA E.U.</t>
  </si>
  <si>
    <t>1100116253</t>
  </si>
  <si>
    <t>1100117929</t>
  </si>
  <si>
    <t>SOCIEDAD DE CONSULTORIA Y PRESTACION DE SERVICIOS ANDAR S.A.S SIGLA A &amp; P ANDAR S.A.S</t>
  </si>
  <si>
    <t>1100118642</t>
  </si>
  <si>
    <t>1100119086</t>
  </si>
  <si>
    <t>12</t>
  </si>
  <si>
    <t>21</t>
  </si>
  <si>
    <t>23</t>
  </si>
  <si>
    <t>24</t>
  </si>
  <si>
    <t>25</t>
  </si>
  <si>
    <t>26</t>
  </si>
  <si>
    <t>1100119317</t>
  </si>
  <si>
    <t>1100119374</t>
  </si>
  <si>
    <t>1100120057</t>
  </si>
  <si>
    <t>MEDICARTE S.A.S</t>
  </si>
  <si>
    <t>1100121987</t>
  </si>
  <si>
    <t>CENTRO EXCELENCIA DE CUIDADOS EN SALUD ESENCIAL INSTITUCION PRESTADORA DE SERVICIOS DE SALUD S.A.S.</t>
  </si>
  <si>
    <t>1100123471</t>
  </si>
  <si>
    <t>1100124493</t>
  </si>
  <si>
    <t>1100125003</t>
  </si>
  <si>
    <t>UNIDAD DE CUIDADO PALIATIVO PRESENTES S.A.S</t>
  </si>
  <si>
    <t>1100126887</t>
  </si>
  <si>
    <t>1100127344</t>
  </si>
  <si>
    <t>1100127605</t>
  </si>
  <si>
    <t>1100128942</t>
  </si>
  <si>
    <t>1100130289</t>
  </si>
  <si>
    <t>10</t>
  </si>
  <si>
    <t>15</t>
  </si>
  <si>
    <t>17</t>
  </si>
  <si>
    <t>20</t>
  </si>
  <si>
    <t>29</t>
  </si>
  <si>
    <t>31</t>
  </si>
  <si>
    <t>1100130291</t>
  </si>
  <si>
    <t>1100130294</t>
  </si>
  <si>
    <t>14</t>
  </si>
  <si>
    <t>30</t>
  </si>
  <si>
    <t>32</t>
  </si>
  <si>
    <t>33</t>
  </si>
  <si>
    <t>36</t>
  </si>
  <si>
    <t>38</t>
  </si>
  <si>
    <t>41</t>
  </si>
  <si>
    <t>46</t>
  </si>
  <si>
    <t>49</t>
  </si>
  <si>
    <t>1100130296</t>
  </si>
  <si>
    <t>GRUPO EMPRESARIAL SALUD IPS SAS</t>
  </si>
  <si>
    <t>1100132203</t>
  </si>
  <si>
    <t>PATRICIA E. ALVAREZ IPS LCM SAS</t>
  </si>
  <si>
    <t>1100133903</t>
  </si>
  <si>
    <t>1100135908</t>
  </si>
  <si>
    <t>1100136278</t>
  </si>
  <si>
    <t>1100138537</t>
  </si>
  <si>
    <t>FUNDACION CTIC - CENTRO DE TRATAMIENTO E INVESTIGACION SOBRE CANCER LUIS CARLOS SARMIENTO ANGULO</t>
  </si>
  <si>
    <t>No se tienen en cuenta por la naturaleza de su prestación o porque ya fueron tenidos en cuenta</t>
  </si>
  <si>
    <t>RED SARAMPIÓN</t>
  </si>
  <si>
    <t>106 -CUIDADO INTERMEDIO PEDIÁTRICO</t>
  </si>
  <si>
    <t>107 -CUIDADO INTERMEDIO ADULTOS</t>
  </si>
  <si>
    <t>109 -CUIDADO INTENSIVO PEDIÁTRICO</t>
  </si>
  <si>
    <t>110 -CUIDADO INTENSIVO ADULTOS</t>
  </si>
  <si>
    <t>1103 -TRANSPORTE ASISTENCIAL BASICO</t>
  </si>
  <si>
    <t>312 -ENFERMERÍA</t>
  </si>
  <si>
    <t>325 -MEDICINA FAMILIAR</t>
  </si>
  <si>
    <t>329 -MEDICINA INTERNA</t>
  </si>
  <si>
    <t>342 -PEDIATRÍA</t>
  </si>
  <si>
    <t>420 -VACUNACIÓN</t>
  </si>
  <si>
    <t>706 -LABORATORIO CLÍNICO</t>
  </si>
  <si>
    <t>729 -TERAPIA RESPIRATORIA</t>
  </si>
  <si>
    <t>GESTIÓN SOCIAL Y TERRITORIAL EN SALUD PÚBLICA
DIRECCIÓN DE PROVISIÓN DE SERVICIOS DE SALUD
SISTEMA DE GESTIÓN
CONTROL DOCUMENTAL</t>
  </si>
  <si>
    <t xml:space="preserve">MATRIZ REPORTE DE RED MENSUAL </t>
  </si>
  <si>
    <t>Código:</t>
  </si>
  <si>
    <t>SDS-GTS-FT-092</t>
  </si>
  <si>
    <t>Versión:</t>
  </si>
  <si>
    <t xml:space="preserve">Elaborado por: Erika Maria Velasquez Ardila   /  Revisado por: Fernando Aníbal Peña Díaz, Edizabett Ramirez Rodriguez y Tamara Vanin  /Aprobado por: Luis Alexander Moscoso Osorio </t>
  </si>
  <si>
    <t>RED GENERAL</t>
  </si>
  <si>
    <t>AEROMASSAS</t>
  </si>
  <si>
    <t>1104 -TRANSPORTE ASISTENCIAL MEDICALIZADO</t>
  </si>
  <si>
    <t>COMPLEMENTARIO</t>
  </si>
  <si>
    <t>NO APLICA</t>
  </si>
  <si>
    <t>SI</t>
  </si>
  <si>
    <t>ALBERTO DE ZUBIRIA SALGADO</t>
  </si>
  <si>
    <t>356 -OTRAS CONSULTAS DE ESPECIALIDAD</t>
  </si>
  <si>
    <t>ALIANZA DE AMBULANCIAS MEDICA SAS</t>
  </si>
  <si>
    <t>ALIANZA DE AMBULANCIAS MEDICA S.A.S</t>
  </si>
  <si>
    <t>PRIMARIO</t>
  </si>
  <si>
    <t>AMBULANCIAS AEREAS DE COLOMBIA S.A.S.</t>
  </si>
  <si>
    <t>AMBULANCIAS Y SERVICIOS MEDICOS S A</t>
  </si>
  <si>
    <t>ANGELA LEONOR MOJICA MOJICA</t>
  </si>
  <si>
    <t>370 -CIRUGÍA PLÁSTICA ONCOLÓGICA</t>
  </si>
  <si>
    <t>ANGELA PAOLA RODRIGUEZ GONZALEZ</t>
  </si>
  <si>
    <t>372 -CIRUGÍA VASCULAR</t>
  </si>
  <si>
    <t>ASISFARMA S.A.S</t>
  </si>
  <si>
    <t>ASISFARMA Instituto Medico Bogota</t>
  </si>
  <si>
    <t>709 -QUIMIOTERAPIA</t>
  </si>
  <si>
    <t>714 -SERVICIO FARMACÉUTICO</t>
  </si>
  <si>
    <t>ASISFARMA SEDE IPS CASTELLANA</t>
  </si>
  <si>
    <t>336 -ONCOLOGÍA CLÍNICA</t>
  </si>
  <si>
    <t>IPS ASISFARMA TEUSAQUILLO</t>
  </si>
  <si>
    <t>333 -NUTRICIÓN Y DIETÉTICA</t>
  </si>
  <si>
    <t>406 -HEMATOLOGÍA ONCOLÓGICA</t>
  </si>
  <si>
    <t>309 -DOLOR Y CUIDADOS PALIATIVOS</t>
  </si>
  <si>
    <t>344 -PSICOLOGÍA</t>
  </si>
  <si>
    <t>379 -GINECOLOGÍA ONCOLÓGICA</t>
  </si>
  <si>
    <t>395 -UROLOGÍA ONCOLÓGICA</t>
  </si>
  <si>
    <t>745 -IMÁGENES DIAGNOSTICAS - NO IONIZANTES</t>
  </si>
  <si>
    <t>748 -RADIOLOGÍA ODONTOLÓGICA</t>
  </si>
  <si>
    <t>728 -TERAPIA OCUPACIONAL</t>
  </si>
  <si>
    <t>739 -FISIOTERAPIA</t>
  </si>
  <si>
    <t>740 -FONOAUDIOLOGÍA Y/O TERAPIA DEL LENGUAJE</t>
  </si>
  <si>
    <t>749 -TOMA DE MUESTRAS DE CUELLO UTERINO Y GINECOLÓGICAS</t>
  </si>
  <si>
    <t>304 -CIRUGÍA GENERAL</t>
  </si>
  <si>
    <t>308 -DERMATOLOGÍA</t>
  </si>
  <si>
    <t>311 -ENDODONCIA</t>
  </si>
  <si>
    <t>320 -GINECOBSTETRICIA</t>
  </si>
  <si>
    <t>334 -ODONTOLOGÍA GENERAL</t>
  </si>
  <si>
    <t>338 -ORTODONCIA</t>
  </si>
  <si>
    <t>339 -ORTOPEDIA Y/O TRAUMATOLOGÍA</t>
  </si>
  <si>
    <t>340 -OTORRINOLARINGOLOGÍA</t>
  </si>
  <si>
    <t>355 -UROLOGÍA</t>
  </si>
  <si>
    <t>410 -CIRUGÍA ORAL</t>
  </si>
  <si>
    <t>411 -CIRUGÍA MAXILOFACIAL</t>
  </si>
  <si>
    <t>306 -CIRUGÍA PEDIÁTRICA</t>
  </si>
  <si>
    <t>742 -DIAGNÓSTICO VASCULAR</t>
  </si>
  <si>
    <t>316 -GASTROENTEROLOGÍA</t>
  </si>
  <si>
    <t>369 -CIRUGÍA PLÁSTICA Y ESTÉTICA</t>
  </si>
  <si>
    <t>396 -ODONTOPEDIATRÍA</t>
  </si>
  <si>
    <t>ASOCIACION CENTRO DE ATENCION PARA NIÑOS CON TRASTORNOS SENSORIOMOTORES ""ACONIÑO"""</t>
  </si>
  <si>
    <t>PROFAMILIA CENTRO PARA JÓVENES</t>
  </si>
  <si>
    <t>301 -ANESTESIA</t>
  </si>
  <si>
    <t>364 -CIRUGÍA DE MAMA Y TUMORES TEJIDOS BLANDOS</t>
  </si>
  <si>
    <t>204 -CIRUGÍA GINECOLÓGICA</t>
  </si>
  <si>
    <t>215 -CIRUGÍA UROLÓGICA</t>
  </si>
  <si>
    <t>217 -OTRAS CIRUGÍAS</t>
  </si>
  <si>
    <t>232 -CIRUGÍA DE MAMA Y TUMORES TEJIDOS BLANDOS</t>
  </si>
  <si>
    <t xml:space="preserve">PROFAMILIA TUNAL </t>
  </si>
  <si>
    <t>PROFAMILIA BOSQUE</t>
  </si>
  <si>
    <t>BOSTON MEDICAL CARE SAS IPS</t>
  </si>
  <si>
    <t>CENTRO ESPECIALIZADO EN EL  CUIDADO DE HERIDAS Y OSTOMIAS</t>
  </si>
  <si>
    <t>SEDE CENTRAL DE PROCESAMIENTO DE LABORATORIO CLINICO</t>
  </si>
  <si>
    <t>343 -PERIODONCIA</t>
  </si>
  <si>
    <t>347 -REHABILITACIÓN ORAL</t>
  </si>
  <si>
    <t>302 -CARDIOLOGÍA</t>
  </si>
  <si>
    <t>354 -TOXICOLOGÍA</t>
  </si>
  <si>
    <t>361 -CARDIOLOGÍA PEDIÁTRICA</t>
  </si>
  <si>
    <t>386 -NEUMOLOGÍA PEDIÁTRICA</t>
  </si>
  <si>
    <t>409 -ORTOPEDIA PEDIÁTRICA</t>
  </si>
  <si>
    <t>747 -PATOLOGÍA</t>
  </si>
  <si>
    <t>318 -GERIATRÍA</t>
  </si>
  <si>
    <t>327 -MEDICINA FÍSICA Y REHABILITACIÓN</t>
  </si>
  <si>
    <t>412 -MEDICINA ALTERNATIVA Y COMPLEMENTARIA - HOMEOPÁTICA</t>
  </si>
  <si>
    <t>414 -MEDICINA ALTERNATIVA Y COMPLEMENTARIA - TRADICIONAL CHINA</t>
  </si>
  <si>
    <t>416 -MEDICINA ALTERNATIVA Y COMPLEMENTARIA - NEURALTERAPÉUTICA</t>
  </si>
  <si>
    <t>203 -CIRUGÍA GENERAL</t>
  </si>
  <si>
    <t>207 -CIRUGÍA ORTOPÉDICA</t>
  </si>
  <si>
    <t>209 -CIRUGÍA OTORRINOLARINGOLOGÍA</t>
  </si>
  <si>
    <t>212 -CIRUGÍA PEDIÁTRICA</t>
  </si>
  <si>
    <t>214 -CIRUGÍA VASCULAR Y ANGIOLÓGICA</t>
  </si>
  <si>
    <t>231 -CIRUGÍA DE LA MANO</t>
  </si>
  <si>
    <t>310 -ENDOCRINOLOGÍA</t>
  </si>
  <si>
    <t>330 -NEFROLOGÍA</t>
  </si>
  <si>
    <t>331 -NEUMOLOGÍA</t>
  </si>
  <si>
    <t>417 -TERAPIAS ALTERNATIVAS Y COMPLEMENTARIAS - BIOENERGÉTICA</t>
  </si>
  <si>
    <t>423 -SEGURIDAD Y SALUD EN EL TRABAJO</t>
  </si>
  <si>
    <t>CARLOS EDUARDO RANGEL GALVIS S.A.S</t>
  </si>
  <si>
    <t>RANGEL REHABILITACION</t>
  </si>
  <si>
    <t>407 -MEDICINA DEL TRABAJO Y MEDICINA LABORAL</t>
  </si>
  <si>
    <t>RANGEL REHABILITACION 2</t>
  </si>
  <si>
    <t>CATALINA FORERO RONDEROS</t>
  </si>
  <si>
    <t>CENTRO DE ENFERMEDADES DIGESTIVAS SAS</t>
  </si>
  <si>
    <t>GUTMEDICA DALI</t>
  </si>
  <si>
    <t>CENTRO DE ENFERMEDADES HEPÁTICAS Y DIGESTIVAS SAS - CEHYD SAS</t>
  </si>
  <si>
    <t>CENTRO DE INVESTIGACIONES DEL SISTEMA NERVIOSO S.A.S. SIGLA GRUPO CISNE S.A.S.</t>
  </si>
  <si>
    <t>131 -HOSPITALIZACIÓN EN SALUD MENTAL</t>
  </si>
  <si>
    <t>CISNE 2 CVU</t>
  </si>
  <si>
    <t>345 -PSIQUIATRÍA</t>
  </si>
  <si>
    <t>CISNE SEDE AMBULATORIA</t>
  </si>
  <si>
    <t>335 -OFTALMOLOGÍA</t>
  </si>
  <si>
    <t>337 -OPTOMETRÍA</t>
  </si>
  <si>
    <t>Centro de Rehabilitación para Adultos Ciegos CRAC Sede Norte</t>
  </si>
  <si>
    <t>CENTRO DE REHABILITACION PARA NIÑOS CON LABIO Y PALADAR FISURADO - FISULAB</t>
  </si>
  <si>
    <t>317 -GENÉTICA</t>
  </si>
  <si>
    <t>ESENCIAL IPS</t>
  </si>
  <si>
    <t>133 -HOSPITALIZACIÓN PACIENTE CRÓNICO CON VENTILADOR</t>
  </si>
  <si>
    <t>CENTRO INTEGRAL DE REHABILITACION COLOMBIA - CIREC</t>
  </si>
  <si>
    <t>CENTRO INTEGRAL DE REHABILITACION DE COLOMBIA - CIREC</t>
  </si>
  <si>
    <t>388 -NEUROPEDIATRÍA</t>
  </si>
  <si>
    <t>CLAUDIA ROSALBA CUBILLOS PRIETO</t>
  </si>
  <si>
    <t>132 -HOSPITALIZACIÓN PARCIAL</t>
  </si>
  <si>
    <t>135 -HOSPITALIZACIÓN EN CONSUMO DE SUSTANCIAS PSICOACTIVAS</t>
  </si>
  <si>
    <t xml:space="preserve">CLINICA DE OJOS (CLINOJOS) S.A. / CLINOJOS S.A. </t>
  </si>
  <si>
    <t>CLÍNICA DE OJOS CLINOJOS</t>
  </si>
  <si>
    <t>208 -CIRUGÍA OFTALMOLÓGICA</t>
  </si>
  <si>
    <t>743 -HEMODINAMIA E INTERVENCIONISMO</t>
  </si>
  <si>
    <t>746 -GESTION PRE-TRANSFUSIONAL</t>
  </si>
  <si>
    <t>245 -NEUROCIRUGÍA</t>
  </si>
  <si>
    <t>201 -CIRUGÍA DE CABEZA Y CUELLO</t>
  </si>
  <si>
    <t>205 -CIRUGÍA MAXILOFACIAL</t>
  </si>
  <si>
    <t>210 -CIRUGÍA ONCOLÓGICA</t>
  </si>
  <si>
    <t>213 -CIRUGÍA PLÁSTICA Y ESTÉTICA</t>
  </si>
  <si>
    <t>233 -CIRUGÍA DERMATOLÓGICA</t>
  </si>
  <si>
    <t>234 -CIRUGÍA DE TÓRAX</t>
  </si>
  <si>
    <t>235 -CIRUGÍA GASTROINTESTINAL</t>
  </si>
  <si>
    <t>INSTITUTO DE ONCOLOGIA Y MEDICINA ESPECIALIZADA DEL OCCIDENTE IOMED</t>
  </si>
  <si>
    <t>711 -RADIOTERAPIA</t>
  </si>
  <si>
    <t>415 -MEDICINA ALTERNATIVA Y COMPLEMENTARIA - NATUROPÁTICA</t>
  </si>
  <si>
    <t>408 -RADIOTERAPIA</t>
  </si>
  <si>
    <t>393 -ORTOPEDIA ONCOLÓGICA</t>
  </si>
  <si>
    <t>387 -NEUROCIRUGÍA</t>
  </si>
  <si>
    <t>377 -COLOPROCTOLOGÍA</t>
  </si>
  <si>
    <t>367 -CIRUGÍA GASTROINTESTINAL</t>
  </si>
  <si>
    <t>366 -CIRUGÍA DE TÓRAX</t>
  </si>
  <si>
    <t>321 -HEMATOLOGÍA</t>
  </si>
  <si>
    <t>362 -CIRUGÍA DE CABEZA Y CUELLO</t>
  </si>
  <si>
    <t>332 -NEUROLOGÍA</t>
  </si>
  <si>
    <t>MIXTO</t>
  </si>
  <si>
    <t>237 -CIRUGÍA PLÁSTICA ONCOLÓGICA</t>
  </si>
  <si>
    <t>CLINICA DEL SENO IPS LTDA SEDE KENEDY</t>
  </si>
  <si>
    <t>731 -LABORATORIO DE HISTOTECNOLOGÍA</t>
  </si>
  <si>
    <t>120 -CUIDADO BÁSICO NEONATAL</t>
  </si>
  <si>
    <t>105 -CUIDADO INTERMEDIO NEONATAL</t>
  </si>
  <si>
    <t>108 -CUIDADO INTENSIVO NEONATAL</t>
  </si>
  <si>
    <t>1101 -ATENCIÓN DEL PARTO</t>
  </si>
  <si>
    <t>CLINICA VASCULAR DE BOGOTA</t>
  </si>
  <si>
    <t>CLINICOS PROGRAMAS DE ATENCION INTEGRAL  SAS IPS</t>
  </si>
  <si>
    <t>134 -HOSPITALIZACIÓN PACIENTE CRÓNICO SIN VENTILADOR</t>
  </si>
  <si>
    <t>326 -MEDICINA FÍSICA Y DEL DEPORTE</t>
  </si>
  <si>
    <t>363 -CIRUGÍA DE MANO</t>
  </si>
  <si>
    <t>715 -MEDICINA NUCLEAR</t>
  </si>
  <si>
    <t>733 -HEMODIÁLISIS</t>
  </si>
  <si>
    <t>734 -DIÁLISIS PERITONEAL</t>
  </si>
  <si>
    <t>303 -CIRUGÍA CARDIOVASCULAR</t>
  </si>
  <si>
    <t>373 -CIRUGÍA ONCOLÓGICA</t>
  </si>
  <si>
    <t>383 -MEDICINA NUCLEAR</t>
  </si>
  <si>
    <t>385 -NEONATOLOGÍA</t>
  </si>
  <si>
    <t>202 -CIRUGÍA CARDIOVASCULAR</t>
  </si>
  <si>
    <t>218 -CIRUGÍA ENDOVASCULAR NEUROLÓGICA</t>
  </si>
  <si>
    <t>211 -CIRUGÍA ORAL</t>
  </si>
  <si>
    <t>CORPORACION SINDROME DE DOWN</t>
  </si>
  <si>
    <t>CRUZ ROJA COLOMBIANA SECCIONAL CUNDINAMARCA Y BOGOTA SEDE CALLE 73</t>
  </si>
  <si>
    <t>DAVITA BOGOTA HORIZONTE</t>
  </si>
  <si>
    <t>DAVITA BOGOTA HOSPITAL SAN JOSE</t>
  </si>
  <si>
    <t>DAVITA BOGOTA CLINICA DE OCCIDENTE</t>
  </si>
  <si>
    <t>DAVITA BOGOTA EL DORADO</t>
  </si>
  <si>
    <t>DAVITA BOGOTA CKD</t>
  </si>
  <si>
    <t>384 -NEFROLOGÍA PEDIÁTRICA</t>
  </si>
  <si>
    <t>DAVITA S.A.S.</t>
  </si>
  <si>
    <t>UNIDAD RENAL DAVITA SAN CARLOS</t>
  </si>
  <si>
    <t>DAVITA BOGOTA SANTA MARIA DEL LAGO</t>
  </si>
  <si>
    <t>DAVITA CHAPINERO</t>
  </si>
  <si>
    <t>DAVITA BOGOTA AUTOPISTA NORTE</t>
  </si>
  <si>
    <t>EDUARDO DE ZUBIRIA SALGADO</t>
  </si>
  <si>
    <t>EDUARDO EUGENIO LLINAS LEMUS</t>
  </si>
  <si>
    <t>ENFETER SA</t>
  </si>
  <si>
    <t>EQUILIBRIO S.A.S.</t>
  </si>
  <si>
    <t>EQUILIBRIO S.A.S</t>
  </si>
  <si>
    <t>ERMEDICALLS S.A.S</t>
  </si>
  <si>
    <t>368 -CIRUGÍA GINECOLÓGICA LAPAROSCÓPICA</t>
  </si>
  <si>
    <t>374 -CIRUGÍA ONCOLÓGICA PEDIÁTRICA</t>
  </si>
  <si>
    <t>375 -DERMATOLOGÍA ONCOLÓGICA</t>
  </si>
  <si>
    <t>390 -OFTALMOLOGÍA ONCOLÓGICA</t>
  </si>
  <si>
    <t>391 -ONCOLOGÍA Y HEMATOLOGÍA PEDIÁTRICA</t>
  </si>
  <si>
    <t>227 -CIRUGÍA ONCOLÓGICA PEDIÁTRICA</t>
  </si>
  <si>
    <t>ESTELA SANABRIA CELIS</t>
  </si>
  <si>
    <t>FUNDACIÓN CARDIOINFANTIL-INSTITUTO DE CARDIOLOGÍA</t>
  </si>
  <si>
    <t>323 -INFECTOLOGÍA</t>
  </si>
  <si>
    <t>FUNDACION CENTRO DE INVESTIGACION E INFORMACION EN DEFICIENCIAS AUDITIVAS-""CINDA"""</t>
  </si>
  <si>
    <t>324 -INMUNOLOGÍA</t>
  </si>
  <si>
    <t>348 -REUMATOLOGÍA</t>
  </si>
  <si>
    <t>365 -CIRUGÍA DERMATOLÓGICA</t>
  </si>
  <si>
    <t>FUNDACION NEUMOLOGICA COLOMBIANA</t>
  </si>
  <si>
    <t>FUNDACION NIÑEZ Y DESARROLLO FUNDACION FND COLOMBIA</t>
  </si>
  <si>
    <t>GENCELL PHARMA S.A.S.</t>
  </si>
  <si>
    <t>cOMPLEMENTARIO</t>
  </si>
  <si>
    <t>GENÉTICA HUMANA E.U.</t>
  </si>
  <si>
    <t>GERMAN HORACIO NOREÑA ATEHORTUA</t>
  </si>
  <si>
    <t>GLOBAL LIFE AMBULANCIAS SAS</t>
  </si>
  <si>
    <t>SALUD Y ATENCION A PERSONAS ADULTAS SAS SIGLA PERSADULT HOME SAS</t>
  </si>
  <si>
    <t>HEALTH &amp; LIFE IPS SAS SEDE JJ VARGAS</t>
  </si>
  <si>
    <t>HEALTH &amp; LIFE IPS SAS SEDE CASTELLANA</t>
  </si>
  <si>
    <t>HEALTH &amp; LIFE IPS SAS SEDE CHAPINERO</t>
  </si>
  <si>
    <t>HELPHARMA SAS</t>
  </si>
  <si>
    <t>HELPHARMA BAVARIA</t>
  </si>
  <si>
    <t>HEMATO ONCOLOGOS ASOCIADOS S.A.</t>
  </si>
  <si>
    <t>HENRY LEONARDO MARTINEZ BEJARANO</t>
  </si>
  <si>
    <t>1105 -ATENCIÓN PREHOSPITALARIA</t>
  </si>
  <si>
    <t>CENTRO DE ATENCIÓN INTEGRAL EN CUIDADOS PALIATIVOS</t>
  </si>
  <si>
    <t>IMEVI SAS</t>
  </si>
  <si>
    <t>SEDE ELEMENTO SALUD VISUAL</t>
  </si>
  <si>
    <t>SEDE PASEO VILLA DEL RIO SALUD VISUAL</t>
  </si>
  <si>
    <t>SEDE CALLE 100 SALUD VISUAL</t>
  </si>
  <si>
    <t>SEDE CIRUGÍA SALUD VISUAL</t>
  </si>
  <si>
    <t>SEDE COLINA SALUD VISUAL</t>
  </si>
  <si>
    <t>SEDE CALLE 75 SALUD VISUAL</t>
  </si>
  <si>
    <t>SEDE KENNEDY SALUD VISUAL</t>
  </si>
  <si>
    <t>SEDE SUBA SALUD VISUAL</t>
  </si>
  <si>
    <t>SEDE RESTREPO SALUD VISUAL</t>
  </si>
  <si>
    <t>SEDE GRAN ESTACION SALUD VISUAL</t>
  </si>
  <si>
    <t>INFECTOLOGOS CLINICOS DE COLOMBIA SAS SEDE MARLY</t>
  </si>
  <si>
    <t>INSTITUTO DE DIAGNOSTICO MEDICO S.A. SEDE CLINICA NUEVA EL LAGO</t>
  </si>
  <si>
    <t>INSTITUTO DE DIAGNOSTICO MEDICO SA TOBERIN</t>
  </si>
  <si>
    <t>IDIME SEDE LAGO CALLE 77</t>
  </si>
  <si>
    <t>INSTITUTO DE DIAGNOSTICO MEDICO SA SEDE OCCIDENTE</t>
  </si>
  <si>
    <t>IDIME LA CAROLINA</t>
  </si>
  <si>
    <t>INSTITUTO DE DIAGNÓSTICO MEDICO S.A SEDE SUR</t>
  </si>
  <si>
    <t>SEDE PROPACE</t>
  </si>
  <si>
    <t>JAVIER  ANGEL ARISTIZABAL</t>
  </si>
  <si>
    <t>JAVIER RICARDO PRIETO NIETO</t>
  </si>
  <si>
    <t>PRIETO NIETO JAVIER RICARDO</t>
  </si>
  <si>
    <t>JORGE ADALBERTO MARQUEZ RODRIGUEZ</t>
  </si>
  <si>
    <t>JOSE AGUSTIN CARABALLO ARIAS</t>
  </si>
  <si>
    <t>JOSE ANDRES EDUARDO JIMENEZ QUIJANO</t>
  </si>
  <si>
    <t>JUAN CARLOS IZQUIERDO VELASQUEZ</t>
  </si>
  <si>
    <t>JULIO HERNANDO NARANJO GALVEZ</t>
  </si>
  <si>
    <t>LINA KARINA SALCEDO CASTILLA</t>
  </si>
  <si>
    <t>LITOMEDICA MARLY CALLE 50</t>
  </si>
  <si>
    <t>LITOMEDICA URODINAMIA</t>
  </si>
  <si>
    <t>LUIS FERNANDO TORRES ABRIL</t>
  </si>
  <si>
    <t>LUIS JORGE MORALES RUBIO</t>
  </si>
  <si>
    <t>MARIA CRISTINA LÓPEZ ASSMUS</t>
  </si>
  <si>
    <t>MARÍA CRISTINA LÓPEZ ASSMUS</t>
  </si>
  <si>
    <t>MARIA ELVIRA BRIGARD DE PARDO</t>
  </si>
  <si>
    <t>MARIA LINA JIMENO DE RESTREPO</t>
  </si>
  <si>
    <t>MAURICIO FERNANDEZ BERNAL</t>
  </si>
  <si>
    <t>MEDICARTE AGENCIA BOGOTÁ</t>
  </si>
  <si>
    <t>MEDICARTE AGENCIA CHAPINERO</t>
  </si>
  <si>
    <t>IPS CENTUM</t>
  </si>
  <si>
    <t>IPS SUR</t>
  </si>
  <si>
    <t>MEDIGLOBAL IPS SAS</t>
  </si>
  <si>
    <t>MEDIGLOBAL IPS</t>
  </si>
  <si>
    <t>NICOLAS IGNACIO RAMOS RODRIGUEZ</t>
  </si>
  <si>
    <t>OBGYN S.A.S</t>
  </si>
  <si>
    <t>OBGYN</t>
  </si>
  <si>
    <t>O&amp;G S.A.S BULEVAR</t>
  </si>
  <si>
    <t>PASSUS IPS TALLER PSICOMOTRIZ S.A.S.</t>
  </si>
  <si>
    <t>PASSUS HIDROTERAPIA BOGOTA - SUR OCCIDENTE</t>
  </si>
  <si>
    <t>PASSUS IPS BOGOTA SUROCCIDENTE 1</t>
  </si>
  <si>
    <t>PASSUS IPS BOGOTA NORTE</t>
  </si>
  <si>
    <t>PASSUS HIDROTERAPIA BOGOTA - CENTRO</t>
  </si>
  <si>
    <t>LA CAROLINA MEDICAL IPS</t>
  </si>
  <si>
    <t>LA CAROLINA MEDICAL IPS - CONSULTA EXTERNA</t>
  </si>
  <si>
    <t>LA CAROLINA MEDICAL IPS - SEDE CALLE 104</t>
  </si>
  <si>
    <t>PROCTOMEDICAL HMZ SAS</t>
  </si>
  <si>
    <t>PROGRAMA MADRE CANGURO INTEGRAL LTDA</t>
  </si>
  <si>
    <t>PROGRAMA MADRE CANGURO INTEGRAL</t>
  </si>
  <si>
    <t>PROGRAMA MADRE CANGURO INTEGRAL LTDA SAN JOSE</t>
  </si>
  <si>
    <t>RAFAEL ALBERTO MESTRE MORENO</t>
  </si>
  <si>
    <t>RED MEDICA IPS SAS</t>
  </si>
  <si>
    <t>REN CONSULTORES SAS</t>
  </si>
  <si>
    <t>REN CONSULTORES IPS</t>
  </si>
  <si>
    <t>CAYRE SEDE CHICO</t>
  </si>
  <si>
    <t>CAYRE SEDE PONTEVEDRA</t>
  </si>
  <si>
    <t>CAYRE SEDE AMERICAS</t>
  </si>
  <si>
    <t>RTS  AGENCIA CSR BOGOTA</t>
  </si>
  <si>
    <t>RTS  AGENCIA HOSPITAL MILITAR CENTRAL</t>
  </si>
  <si>
    <t>RTS AGENCIA LA CALLEJA</t>
  </si>
  <si>
    <t>RTS AGENCIA SAN RAFAEL</t>
  </si>
  <si>
    <t>RTS SUCURSAL INSTITUTO NACIONAL DEL RIÑON</t>
  </si>
  <si>
    <t>RTS AGENCIA UNIVERSIDAD NACIONAL</t>
  </si>
  <si>
    <t>RTS SUCURSAL CARDIOINFANTIL</t>
  </si>
  <si>
    <t>SAN ROQUE IPS SAS</t>
  </si>
  <si>
    <t>CENTRO DE DIAGNOSTICO SAN ROQUE SEDE BOGOTA</t>
  </si>
  <si>
    <t>SERVICIOS BIOMEDICOS INGENIERIA LTDA SERBIOMED LTDA</t>
  </si>
  <si>
    <t>SERVICIOS MÉDICOS ESPECIALIZADOS NEUROSALUD SAS NEUROSALUD I.S.P. S.A.S</t>
  </si>
  <si>
    <t>SERVICIOS MEDICOS ESPECIALIZADOS NEUROSALUD S.A.S NEUROSALUD I.S.P. S.A.S</t>
  </si>
  <si>
    <t>SMILE EXPRESS DENTAL SPA S.A.S</t>
  </si>
  <si>
    <t>SMILE EXPRESS DENTAL SPA S.A.S.</t>
  </si>
  <si>
    <t>313 -ESTOMATOLOGÍA</t>
  </si>
  <si>
    <t>ANDAR CALLE 80</t>
  </si>
  <si>
    <t>TERAPIAS DEL NORTE ANDAR</t>
  </si>
  <si>
    <t>SOMHER S.A.S IPS</t>
  </si>
  <si>
    <t>UNIDAD DE SERVICIOS DE SALUD BELLO HORIZONTE</t>
  </si>
  <si>
    <t>UNIDAD DE SERVICIOS DE SALUD LOS ALPES</t>
  </si>
  <si>
    <t>UNIDAD DE SERVICIOS DE SALUD CRUCES</t>
  </si>
  <si>
    <t>UNIDAD DE SERVICIOS DE SALUD LACHES</t>
  </si>
  <si>
    <t>ANTONIO NARIÑO</t>
  </si>
  <si>
    <t>UNIDAD DE SERVICIOS DE SALUD SAN BENITO</t>
  </si>
  <si>
    <t>UNIDAD DE SERVICIOS DE SALUD LA ESTRELLA</t>
  </si>
  <si>
    <t>UNIDAD CARDIOFETAL LTDA</t>
  </si>
  <si>
    <t>UNIDAD DE CUIDADOS PALIATIVOS PRESENTES S.A.S</t>
  </si>
  <si>
    <t>UNIMEDICA SANTAFE KENNEDY</t>
  </si>
  <si>
    <t>UNIMEDICA SANTAFE KENNEDY II</t>
  </si>
  <si>
    <t>UNIDAD MEDICO QUIRÚRGICA DE ORL SAS SIGLA UNIMEQ ORL SAS</t>
  </si>
  <si>
    <t>UNIMEQ ORL SAS</t>
  </si>
  <si>
    <t>UNIDAD MEDICO QUIRÚRGICA DE ORL S.A.S</t>
  </si>
  <si>
    <t>UNION TEMPORAL SALUD MENTAL INTEGRAL</t>
  </si>
  <si>
    <t>CLINICA SEDE 112</t>
  </si>
  <si>
    <t>VIDAMEDICAL BOGOTA IPS SAS</t>
  </si>
  <si>
    <t>IPS VIDAMEDICAL BOGOTA LA CASTELLANA</t>
  </si>
  <si>
    <t>VITAL LIFE SAS</t>
  </si>
  <si>
    <t>Viva 1A IPS SA</t>
  </si>
  <si>
    <t>YOLANDA  QUINTERO AVILA</t>
  </si>
  <si>
    <t>O&amp;G S.A.S AMERICAS</t>
  </si>
  <si>
    <t>UNIMINUTO</t>
  </si>
  <si>
    <t xml:space="preserve">CENTRO DE EXCELENCIA EN REHABILITACION Y MEDICINA DEL TRABAJO </t>
  </si>
  <si>
    <t>FUNDACION AVANTE</t>
  </si>
  <si>
    <t>SEDE C</t>
  </si>
  <si>
    <t>SEDE NORTE</t>
  </si>
  <si>
    <t>WIDEX COLOMBIA S.A.S.</t>
  </si>
  <si>
    <t>AURAL CENTROS AUDITIVOS PROFESIONALES</t>
  </si>
  <si>
    <t>AURAL JAVERIANA</t>
  </si>
  <si>
    <t>XX</t>
  </si>
  <si>
    <t>CONCATENAR RED FEBRERO</t>
  </si>
  <si>
    <t>CONCATENAR RED SARAMPIÓN</t>
  </si>
  <si>
    <t>XXXX</t>
  </si>
  <si>
    <t>XXX</t>
  </si>
  <si>
    <t>INCLUIDAS RED SARAMPIÓN</t>
  </si>
  <si>
    <t>1100111158;ASISTIR SALUD SAS;1;712 -TOMA DE MUESTRAS DE LABORATORIO CLÍNICO</t>
  </si>
  <si>
    <t>1100111158;ASISTIR SALUD SAS;3;712 -TOMA DE MUESTRAS DE LABORATORIO CLÍNICO</t>
  </si>
  <si>
    <t>1100111158;ASISTIR SALUD SAS;4;712 -TOMA DE MUESTRAS DE LABORATORIO CLÍNICO</t>
  </si>
  <si>
    <t>1100116253;ASMEDAN S.A.S ASOCIACION DE MEDICOS Y ANESTESIOLOGOS;2;712 -TOMA DE MUESTRAS DE LABORATORIO CLÍNICO</t>
  </si>
  <si>
    <t>1100116253;ASMEDAN S.A.S ASOCIACION DE MEDICOS Y ANESTESIOLOGOS;4;712 -TOMA DE MUESTRAS DE LABORATORIO CLÍNICO</t>
  </si>
  <si>
    <t>1100108995;ASOCIACIÓN PROFAMILIA;7;712 -TOMA DE MUESTRAS DE LABORATORIO CLÍNICO</t>
  </si>
  <si>
    <t>1100108995;ASOCIACIÓN PROFAMILIA;4;712 -TOMA DE MUESTRAS DE LABORATORIO CLÍNICO</t>
  </si>
  <si>
    <t>1100108995;ASOCIACIÓN PROFAMILIA;1;712 -TOMA DE MUESTRAS DE LABORATORIO CLÍNICO</t>
  </si>
  <si>
    <t>1100108995;ASOCIACIÓN PROFAMILIA;2;712 -TOMA DE MUESTRAS DE LABORATORIO CLÍNICO</t>
  </si>
  <si>
    <t>1100107335;CAJA DE COMPENSACION FAMILIAR COMPENSAR;13;712 -TOMA DE MUESTRAS DE LABORATORIO CLÍNICO</t>
  </si>
  <si>
    <t>1100107335;CAJA DE COMPENSACION FAMILIAR COMPENSAR;3;712 -TOMA DE MUESTRAS DE LABORATORIO CLÍNICO</t>
  </si>
  <si>
    <t>1100107335;CAJA DE COMPENSACION FAMILIAR COMPENSAR;4;712 -TOMA DE MUESTRAS DE LABORATORIO CLÍNICO</t>
  </si>
  <si>
    <t>1100107335;CAJA DE COMPENSACION FAMILIAR COMPENSAR;66;712 -TOMA DE MUESTRAS DE LABORATORIO CLÍNICO</t>
  </si>
  <si>
    <t>1100107335;CAJA DE COMPENSACION FAMILIAR COMPENSAR;22;712 -TOMA DE MUESTRAS DE LABORATORIO CLÍNICO</t>
  </si>
  <si>
    <t>1100107335;CAJA DE COMPENSACION FAMILIAR COMPENSAR;2;712 -TOMA DE MUESTRAS DE LABORATORIO CLÍNICO</t>
  </si>
  <si>
    <t>1100107335;CAJA DE COMPENSACION FAMILIAR COMPENSAR;8;712 -TOMA DE MUESTRAS DE LABORATORIO CLÍNICO</t>
  </si>
  <si>
    <t>1100109666;CLINICA DEL OCCIDENTE S.A.;1;712 -TOMA DE MUESTRAS DE LABORATORIO CLÍNICO</t>
  </si>
  <si>
    <t>1100109104;CLINICA JUAN N CORPAS LTDA;1;712 -TOMA DE MUESTRAS DE LABORATORIO CLÍNICO</t>
  </si>
  <si>
    <t>1100123471;CLÍNICOS PROGRAMAS DE ATENCIÓN INTEGRAL S.A.S. IPS SIGLA CLÍNICOS PROGRAMAS S.A.S IPS;6;712 -TOMA DE MUESTRAS DE LABORATORIO CLÍNICO</t>
  </si>
  <si>
    <t>1100108952;CONGREGACION DE LAS HERMANAS DE LA CARIDAD DOMINICAS DE LA PRESENTACION DE LA SANTISIMA VIRGEN;1;712 -TOMA DE MUESTRAS DE LABORATORIO CLÍNICO</t>
  </si>
  <si>
    <t>1100108952;CONGREGACION DE LAS HERMANAS DE LA CARIDAD DOMINICAS DE LA PRESENTACION DE LA SANTISIMA VIRGEN;4;712 -TOMA DE MUESTRAS DE LABORATORIO CLÍNICO</t>
  </si>
  <si>
    <t>1100118642;CORPORACIÓN HOSPITALARIA JUAN CIUDAD;2;712 -TOMA DE MUESTRAS DE LABORATORIO CLÍNICO</t>
  </si>
  <si>
    <t>1100118642;CORPORACIÓN HOSPITALARIA JUAN CIUDAD;1;712 -TOMA DE MUESTRAS DE LABORATORIO CLÍNICO</t>
  </si>
  <si>
    <t>1100127605;CORPORACIÓN SALUD UN;1;712 -TOMA DE MUESTRAS DE LABORATORIO CLÍNICO</t>
  </si>
  <si>
    <t>1100106453;CRUZ ROJA COLOMBIANA SECCIONAL CUNDINAMARCA Y BOGOTA;1;712 -TOMA DE MUESTRAS DE LABORATORIO CLÍNICO</t>
  </si>
  <si>
    <t>1100106453;CRUZ ROJA COLOMBIANA SECCIONAL CUNDINAMARCA Y BOGOTA;19;712 -TOMA DE MUESTRAS DE LABORATORIO CLÍNICO</t>
  </si>
  <si>
    <t>1100119317;CUIDARTE TU SALUD S.A.S.;1;712 -TOMA DE MUESTRAS DE LABORATORIO CLÍNICO</t>
  </si>
  <si>
    <t>1100109224;EMPRESA SOCIAL DEL ESTADO HOSPITAL UNIVERSITARIO DE LA SAMARITANA;1;712 -TOMA DE MUESTRAS DE LABORATORIO CLÍNICO</t>
  </si>
  <si>
    <t>1100127344;FISIORAD S.A.S;2;712 -TOMA DE MUESTRAS DE LABORATORIO CLÍNICO</t>
  </si>
  <si>
    <t>1100119374;FORJA EMPRESAS SAS;1;712 -TOMA DE MUESTRAS DE LABORATORIO CLÍNICO</t>
  </si>
  <si>
    <t>1100109111;FUNDACION CARDIO INFANTIL INSTITUTO DE CARDIOLOGIA;1;712 -TOMA DE MUESTRAS DE LABORATORIO CLÍNICO</t>
  </si>
  <si>
    <t>1100105681;FUNDACION HOSPITAL DE LA MISERICORDIA;1;712 -TOMA DE MUESTRAS DE LABORATORIO CLÍNICO</t>
  </si>
  <si>
    <t>1100116133;FUNDACION HOSPITAL INFANTIL UNIVERSITARIO DE SAN JOSE;1;712 -TOMA DE MUESTRAS DE LABORATORIO CLÍNICO</t>
  </si>
  <si>
    <t>1100104131;FUNDACION HOSPITAL SAN CARLOS;1;712 -TOMA DE MUESTRAS DE LABORATORIO CLÍNICO</t>
  </si>
  <si>
    <t>1100109199;FUNDACION JAVERIANA DE SERVICIOS MEDICO ODONTOLGICOS INTERUNIVERSITARIOS CARLOS MARQUEZ VILLEGAS - JAVESALUD ;1;712 -TOMA DE MUESTRAS DE LABORATORIO CLÍNICO</t>
  </si>
  <si>
    <t>1100107594;HOME SALUD SAS;1;712 -TOMA DE MUESTRAS DE LABORATORIO CLÍNICO</t>
  </si>
  <si>
    <t>1100105668;HOSPITAL UNIVERSITARIO CLINICA SAN RAFAEL;1;712 -TOMA DE MUESTRAS DE LABORATORIO CLÍNICO</t>
  </si>
  <si>
    <t>1100124493;INFECTOLOGOS CLINICOS DE COLOMBIA SAS INFECTOCLINICOS;1;712 -TOMA DE MUESTRAS DE LABORATORIO CLÍNICO</t>
  </si>
  <si>
    <t>1100102404;INSTITUTO DE DIAGNOSTICO MEDICO S.A.;2;712 -TOMA DE MUESTRAS DE LABORATORIO CLÍNICO</t>
  </si>
  <si>
    <t>1100102404;INSTITUTO DE DIAGNOSTICO MEDICO S.A.;1;712 -TOMA DE MUESTRAS DE LABORATORIO CLÍNICO</t>
  </si>
  <si>
    <t>1100108258;INSTITUTO ROOSEVELT;1;712 -TOMA DE MUESTRAS DE LABORATORIO CLÍNICO</t>
  </si>
  <si>
    <t>1100133903;LOSCOBOS MEDICAL CENTER SAS - LOSCOBOS;1;712 -TOMA DE MUESTRAS DE LABORATORIO CLÍNICO</t>
  </si>
  <si>
    <t>1100126887;NATIONAL CLINICS CENTENARIO SAS;1;712 -TOMA DE MUESTRAS DE LABORATORIO CLÍNICO</t>
  </si>
  <si>
    <t>1100135908;ROHI IPS SAS.;1;712 -TOMA DE MUESTRAS DE LABORATORIO CLÍNICO</t>
  </si>
  <si>
    <t>1100120057;SERVICIOS MEDICOS VITAL HEALTH SAS;1;712 -TOMA DE MUESTRAS DE LABORATORIO CLÍNICO</t>
  </si>
  <si>
    <t>1100108679;SOCIEDAD DE CIRUGIA DE BOGOTA HOSPITAL DE SAN JOSE;1;712 -TOMA DE MUESTRAS DE LABORATORIO CLÍNICO</t>
  </si>
  <si>
    <t>1100101579;SOCIEDAD PEDIATRICA DE LOS ANDES S.A.S - SPLA S.A.S.;1;712 -TOMA DE MUESTRAS DE LABORATORIO CLÍNICO</t>
  </si>
  <si>
    <t>1100130289;SUBRED INTEGRADA DE SERVICIOS DE SALUD CENTRO ORIENTE E.S.E;1;712 -TOMA DE MUESTRAS DE LABORATORIO CLÍNICO</t>
  </si>
  <si>
    <t>1100130289;SUBRED INTEGRADA DE SERVICIOS DE SALUD CENTRO ORIENTE E.S.E;2;712 -TOMA DE MUESTRAS DE LABORATORIO CLÍNICO</t>
  </si>
  <si>
    <t>1100130289;SUBRED INTEGRADA DE SERVICIOS DE SALUD CENTRO ORIENTE E.S.E;6;712 -TOMA DE MUESTRAS DE LABORATORIO CLÍNICO</t>
  </si>
  <si>
    <t>1100130289;SUBRED INTEGRADA DE SERVICIOS DE SALUD CENTRO ORIENTE E.S.E;10;712 -TOMA DE MUESTRAS DE LABORATORIO CLÍNICO</t>
  </si>
  <si>
    <t>1100130289;SUBRED INTEGRADA DE SERVICIOS DE SALUD CENTRO ORIENTE E.S.E;15;712 -TOMA DE MUESTRAS DE LABORATORIO CLÍNICO</t>
  </si>
  <si>
    <t>1100130289;SUBRED INTEGRADA DE SERVICIOS DE SALUD CENTRO ORIENTE E.S.E;16;712 -TOMA DE MUESTRAS DE LABORATORIO CLÍNICO</t>
  </si>
  <si>
    <t>1100130289;SUBRED INTEGRADA DE SERVICIOS DE SALUD CENTRO ORIENTE E.S.E;17;712 -TOMA DE MUESTRAS DE LABORATORIO CLÍNICO</t>
  </si>
  <si>
    <t>1100130289;SUBRED INTEGRADA DE SERVICIOS DE SALUD CENTRO ORIENTE E.S.E;18;712 -TOMA DE MUESTRAS DE LABORATORIO CLÍNICO</t>
  </si>
  <si>
    <t>1100130289;SUBRED INTEGRADA DE SERVICIOS DE SALUD CENTRO ORIENTE E.S.E;19;712 -TOMA DE MUESTRAS DE LABORATORIO CLÍNICO</t>
  </si>
  <si>
    <t>1100130289;SUBRED INTEGRADA DE SERVICIOS DE SALUD CENTRO ORIENTE E.S.E;20;712 -TOMA DE MUESTRAS DE LABORATORIO CLÍNICO</t>
  </si>
  <si>
    <t>1100130289;SUBRED INTEGRADA DE SERVICIOS DE SALUD CENTRO ORIENTE E.S.E;24;712 -TOMA DE MUESTRAS DE LABORATORIO CLÍNICO</t>
  </si>
  <si>
    <t>1100130289;SUBRED INTEGRADA DE SERVICIOS DE SALUD CENTRO ORIENTE E.S.E;28;712 -TOMA DE MUESTRAS DE LABORATORIO CLÍNICO</t>
  </si>
  <si>
    <t>1100130289;SUBRED INTEGRADA DE SERVICIOS DE SALUD CENTRO ORIENTE E.S.E;29;712 -TOMA DE MUESTRAS DE LABORATORIO CLÍNICO</t>
  </si>
  <si>
    <t>1100130289;SUBRED INTEGRADA DE SERVICIOS DE SALUD CENTRO ORIENTE E.S.E;31;712 -TOMA DE MUESTRAS DE LABORATORIO CLÍNICO</t>
  </si>
  <si>
    <t>1100130291;SUBRED INTEGRADA DE SERVICIOS DE SALUD NORTE E.S.E;3;712 -TOMA DE MUESTRAS DE LABORATORIO CLÍNICO</t>
  </si>
  <si>
    <t>1100130291;SUBRED INTEGRADA DE SERVICIOS DE SALUD NORTE E.S.E;1;712 -TOMA DE MUESTRAS DE LABORATORIO CLÍNICO</t>
  </si>
  <si>
    <t>1100130291;SUBRED INTEGRADA DE SERVICIOS DE SALUD NORTE E.S.E;23;712 -TOMA DE MUESTRAS DE LABORATORIO CLÍNICO</t>
  </si>
  <si>
    <t>1100130294;SUBRED INTEGRADA DE SERVICIOS DE SALUD SUR E.S.E.;2;712 -TOMA DE MUESTRAS DE LABORATORIO CLÍNICO</t>
  </si>
  <si>
    <t>1100130294;SUBRED INTEGRADA DE SERVICIOS DE SALUD SUR E.S.E.;28;712 -TOMA DE MUESTRAS DE LABORATORIO CLÍNICO</t>
  </si>
  <si>
    <t>1100130294;SUBRED INTEGRADA DE SERVICIOS DE SALUD SUR E.S.E.;30;712 -TOMA DE MUESTRAS DE LABORATORIO CLÍNICO</t>
  </si>
  <si>
    <t>1100130294;SUBRED INTEGRADA DE SERVICIOS DE SALUD SUR E.S.E.;46;712 -TOMA DE MUESTRAS DE LABORATORIO CLÍNICO</t>
  </si>
  <si>
    <t>1100130294;SUBRED INTEGRADA DE SERVICIOS DE SALUD SUR E.S.E.;49;712 -TOMA DE MUESTRAS DE LABORATORIO CLÍNICO</t>
  </si>
  <si>
    <t>1100130294;SUBRED INTEGRADA DE SERVICIOS DE SALUD SUR E.S.E.;6;712 -TOMA DE MUESTRAS DE LABORATORIO CLÍNICO</t>
  </si>
  <si>
    <t>1100130294;SUBRED INTEGRADA DE SERVICIOS DE SALUD SUR E.S.E.;14;712 -TOMA DE MUESTRAS DE LABORATORIO CLÍNICO</t>
  </si>
  <si>
    <t>1100130294;SUBRED INTEGRADA DE SERVICIOS DE SALUD SUR E.S.E.;17;712 -TOMA DE MUESTRAS DE LABORATORIO CLÍNICO</t>
  </si>
  <si>
    <t>1100130294;SUBRED INTEGRADA DE SERVICIOS DE SALUD SUR E.S.E.;18;712 -TOMA DE MUESTRAS DE LABORATORIO CLÍNICO</t>
  </si>
  <si>
    <t>1100130294;SUBRED INTEGRADA DE SERVICIOS DE SALUD SUR E.S.E.;32;712 -TOMA DE MUESTRAS DE LABORATORIO CLÍNICO</t>
  </si>
  <si>
    <t>1100130294;SUBRED INTEGRADA DE SERVICIOS DE SALUD SUR E.S.E.;33;712 -TOMA DE MUESTRAS DE LABORATORIO CLÍNICO</t>
  </si>
  <si>
    <t>1100130294;SUBRED INTEGRADA DE SERVICIOS DE SALUD SUR E.S.E.;34;712 -TOMA DE MUESTRAS DE LABORATORIO CLÍNICO</t>
  </si>
  <si>
    <t>1100130294;SUBRED INTEGRADA DE SERVICIOS DE SALUD SUR E.S.E.;36;712 -TOMA DE MUESTRAS DE LABORATORIO CLÍNICO</t>
  </si>
  <si>
    <t>1100130294;SUBRED INTEGRADA DE SERVICIOS DE SALUD SUR E.S.E.;38;712 -TOMA DE MUESTRAS DE LABORATORIO CLÍNICO</t>
  </si>
  <si>
    <t>1100130294;SUBRED INTEGRADA DE SERVICIOS DE SALUD SUR E.S.E.;41;712 -TOMA DE MUESTRAS DE LABORATORIO CLÍNICO</t>
  </si>
  <si>
    <t>1100130296;SUBRED INTEGRADA DE SERVICIOS DE SALUD SUR OCCIDENTE E.S.E;1;712 -TOMA DE MUESTRAS DE LABORATORIO CLÍNICO</t>
  </si>
  <si>
    <t>1100130296;SUBRED INTEGRADA DE SERVICIOS DE SALUD SUR OCCIDENTE E.S.E;34;712 -TOMA DE MUESTRAS DE LABORATORIO CLÍNICO</t>
  </si>
  <si>
    <t>1100130296;SUBRED INTEGRADA DE SERVICIOS DE SALUD SUR OCCIDENTE E.S.E;4;712 -TOMA DE MUESTRAS DE LABORATORIO CLÍNICO</t>
  </si>
  <si>
    <t>1100119086;VIVA 1A IPS SA;21;712 -TOMA DE MUESTRAS DE LABORATORIO CLÍNICO</t>
  </si>
  <si>
    <t>1100119086;VIVA 1A IPS SA;22;712 -TOMA DE MUESTRAS DE LABORATORIO CLÍNICO</t>
  </si>
  <si>
    <t>1100119086;VIVA 1A IPS SA;11;712 -TOMA DE MUESTRAS DE LABORATORIO CLÍNICO</t>
  </si>
  <si>
    <t>1100119086;VIVA 1A IPS SA;23;712 -TOMA DE MUESTRAS DE LABORATORIO CLÍNICO</t>
  </si>
  <si>
    <t>1100119086;VIVA 1A IPS SA;25;712 -TOMA DE MUESTRAS DE LABORATORIO CLÍNICO</t>
  </si>
  <si>
    <t>1100119086;VIVA 1A IPS SA;12;712 -TOMA DE MUESTRAS DE LABORATORIO CLÍNICO</t>
  </si>
  <si>
    <t>1100119086;VIVA 1A IPS SA;26;712 -TOMA DE MUESTRAS DE LABORATORIO CLÍNICO</t>
  </si>
  <si>
    <t>1100119086;VIVA 1A IPS SA;24;712 -TOMA DE MUESTRAS DE LABORATORIO CLÍNICO</t>
  </si>
  <si>
    <t>1100109666;CLINICA DEL OCCIDENTE S.A.;1;1102 -URGENCIAS</t>
  </si>
  <si>
    <t>1100109104;CLINICA JUAN N CORPAS LTDA;1;1102 -URGENCIAS</t>
  </si>
  <si>
    <t>1100136278;CLINICA SANTA MONICA DE BOGOTA SAS;1;1102 -URGENCIAS</t>
  </si>
  <si>
    <t>1100108952;CONGREGACION DE LAS HERMANAS DE LA CARIDAD DOMINICAS DE LA PRESENTACION DE LA SANTISIMA VIRGEN;1;1102 -URGENCIAS</t>
  </si>
  <si>
    <t>1100118642;CORPORACIÓN HOSPITALARIA JUAN CIUDAD;2;1102 -URGENCIAS</t>
  </si>
  <si>
    <t>1100118642;CORPORACIÓN HOSPITALARIA JUAN CIUDAD;1;1102 -URGENCIAS</t>
  </si>
  <si>
    <t>1100106453;CRUZ ROJA COLOMBIANA SECCIONAL CUNDINAMARCA Y BOGOTA;1;1102 -URGENCIAS</t>
  </si>
  <si>
    <t>1100106453;CRUZ ROJA COLOMBIANA SECCIONAL CUNDINAMARCA Y BOGOTA;19;1102 -URGENCIAS</t>
  </si>
  <si>
    <t>1100106453;CRUZ ROJA COLOMBIANA SECCIONAL CUNDINAMARCA Y BOGOTA;18;1102 -URGENCIAS</t>
  </si>
  <si>
    <t>1100109224;EMPRESA SOCIAL DEL ESTADO HOSPITAL UNIVERSITARIO DE LA SAMARITANA;1;1102 -URGENCIAS</t>
  </si>
  <si>
    <t>1100109111;FUNDACION CARDIO INFANTIL INSTITUTO DE CARDIOLOGIA;1;1102 -URGENCIAS</t>
  </si>
  <si>
    <t>1100105681;FUNDACION HOSPITAL DE LA MISERICORDIA;1;1102 -URGENCIAS</t>
  </si>
  <si>
    <t>1100116133;FUNDACION HOSPITAL INFANTIL UNIVERSITARIO DE SAN JOSE;1;1102 -URGENCIAS</t>
  </si>
  <si>
    <t>1100105668;HOSPITAL UNIVERSITARIO CLINICA SAN RAFAEL;1;1102 -URGENCIAS</t>
  </si>
  <si>
    <t>1100109456;HOSPITAL UNIVERSITARIO SAN IGNACIO;1;1102 -URGENCIAS</t>
  </si>
  <si>
    <t>1100133903;LOSCOBOS MEDICAL CENTER SAS - LOSCOBOS;1;1102 -URGENCIAS</t>
  </si>
  <si>
    <t>1100108679;SOCIEDAD DE CIRUGIA DE BOGOTA HOSPITAL DE SAN JOSE;1;1102 -URGENCIAS</t>
  </si>
  <si>
    <t>1100130289;SUBRED INTEGRADA DE SERVICIOS DE SALUD CENTRO ORIENTE E.S.E;1;1102 -URGENCIAS</t>
  </si>
  <si>
    <t>1100130289;SUBRED INTEGRADA DE SERVICIOS DE SALUD CENTRO ORIENTE E.S.E;2;1102 -URGENCIAS</t>
  </si>
  <si>
    <t>1100130289;SUBRED INTEGRADA DE SERVICIOS DE SALUD CENTRO ORIENTE E.S.E;15;1102 -URGENCIAS</t>
  </si>
  <si>
    <t>1100130289;SUBRED INTEGRADA DE SERVICIOS DE SALUD CENTRO ORIENTE E.S.E;16;1102 -URGENCIAS</t>
  </si>
  <si>
    <t>1100130289;SUBRED INTEGRADA DE SERVICIOS DE SALUD CENTRO ORIENTE E.S.E;17;1102 -URGENCIAS</t>
  </si>
  <si>
    <t>1100130289;SUBRED INTEGRADA DE SERVICIOS DE SALUD CENTRO ORIENTE E.S.E;19;1102 -URGENCIAS</t>
  </si>
  <si>
    <t>1100130289;SUBRED INTEGRADA DE SERVICIOS DE SALUD CENTRO ORIENTE E.S.E;20;1102 -URGENCIAS</t>
  </si>
  <si>
    <t>1100130289;SUBRED INTEGRADA DE SERVICIOS DE SALUD CENTRO ORIENTE E.S.E;29;1102 -URGENCIAS</t>
  </si>
  <si>
    <t>1100130291;SUBRED INTEGRADA DE SERVICIOS DE SALUD NORTE E.S.E;3;1102 -URGENCIAS</t>
  </si>
  <si>
    <t>1100130291;SUBRED INTEGRADA DE SERVICIOS DE SALUD NORTE E.S.E;1;1102 -URGENCIAS</t>
  </si>
  <si>
    <t>1100130291;SUBRED INTEGRADA DE SERVICIOS DE SALUD NORTE E.S.E;23;1102 -URGENCIAS</t>
  </si>
  <si>
    <t>1100130291;SUBRED INTEGRADA DE SERVICIOS DE SALUD NORTE E.S.E;4;1102 -URGENCIAS</t>
  </si>
  <si>
    <t>1100130291;SUBRED INTEGRADA DE SERVICIOS DE SALUD NORTE E.S.E;14;1102 -URGENCIAS</t>
  </si>
  <si>
    <t>1100130291;SUBRED INTEGRADA DE SERVICIOS DE SALUD NORTE E.S.E;16;1102 -URGENCIAS</t>
  </si>
  <si>
    <t>1100130294;SUBRED INTEGRADA DE SERVICIOS DE SALUD SUR E.S.E.;1;1102 -URGENCIAS</t>
  </si>
  <si>
    <t>1100130294;SUBRED INTEGRADA DE SERVICIOS DE SALUD SUR E.S.E.;2;1102 -URGENCIAS</t>
  </si>
  <si>
    <t>1100130294;SUBRED INTEGRADA DE SERVICIOS DE SALUD SUR E.S.E.;7;1102 -URGENCIAS</t>
  </si>
  <si>
    <t>1100130294;SUBRED INTEGRADA DE SERVICIOS DE SALUD SUR E.S.E.;28;1102 -URGENCIAS</t>
  </si>
  <si>
    <t>1100130294;SUBRED INTEGRADA DE SERVICIOS DE SALUD SUR E.S.E.;30;1102 -URGENCIAS</t>
  </si>
  <si>
    <t>1100130294;SUBRED INTEGRADA DE SERVICIOS DE SALUD SUR E.S.E.;46;1102 -URGENCIAS</t>
  </si>
  <si>
    <t>1100130294;SUBRED INTEGRADA DE SERVICIOS DE SALUD SUR E.S.E.;49;1102 -URGENCIAS</t>
  </si>
  <si>
    <t>1100130294;SUBRED INTEGRADA DE SERVICIOS DE SALUD SUR E.S.E.;13;1102 -URGENCIAS</t>
  </si>
  <si>
    <t>1100130294;SUBRED INTEGRADA DE SERVICIOS DE SALUD SUR E.S.E.;31;1102 -URGENCIAS</t>
  </si>
  <si>
    <t>1100130296;SUBRED INTEGRADA DE SERVICIOS DE SALUD SUR OCCIDENTE E.S.E;1;1102 -URGENCIAS</t>
  </si>
  <si>
    <t>1100130296;SUBRED INTEGRADA DE SERVICIOS DE SALUD SUR OCCIDENTE E.S.E;3;1102 -URGENCIAS</t>
  </si>
  <si>
    <t>1100130296;SUBRED INTEGRADA DE SERVICIOS DE SALUD SUR OCCIDENTE E.S.E;4;1102 -URGENCIAS</t>
  </si>
  <si>
    <t>1100130296;SUBRED INTEGRADA DE SERVICIOS DE SALUD SUR OCCIDENTE E.S.E;22;1102 -URGENCIAS</t>
  </si>
  <si>
    <t>1100130296;SUBRED INTEGRADA DE SERVICIOS DE SALUD SUR OCCIDENTE E.S.E;25;1102 -URGENCIAS</t>
  </si>
  <si>
    <t>1100109666;CLINICA DEL OCCIDENTE S.A.;1;129 -HOSPITALIZACIÓN ADULTOS</t>
  </si>
  <si>
    <t>1100109104;CLINICA JUAN N CORPAS LTDA;1;129 -HOSPITALIZACIÓN ADULTOS</t>
  </si>
  <si>
    <t>1100109104;CLINICA JUAN N CORPAS LTDA;1;130 -HOSPITALIZACIÓN PEDIÁTRICA</t>
  </si>
  <si>
    <t>1100136278;CLINICA SANTA MONICA DE BOGOTA SAS;1;129 -HOSPITALIZACIÓN ADULTOS</t>
  </si>
  <si>
    <t>1100136278;CLINICA SANTA MONICA DE BOGOTA SAS;1;130 -HOSPITALIZACIÓN PEDIÁTRICA</t>
  </si>
  <si>
    <t>1100123471;CLÍNICOS PROGRAMAS DE ATENCIÓN INTEGRAL S.A.S. IPS SIGLA CLÍNICOS PROGRAMAS S.A.S IPS;6;129 -HOSPITALIZACIÓN ADULTOS</t>
  </si>
  <si>
    <t>1100123471;CLÍNICOS PROGRAMAS DE ATENCIÓN INTEGRAL S.A.S. IPS SIGLA CLÍNICOS PROGRAMAS S.A.S IPS;6;130 -HOSPITALIZACIÓN PEDIÁTRICA</t>
  </si>
  <si>
    <t>1100108952;CONGREGACION DE LAS HERMANAS DE LA CARIDAD DOMINICAS DE LA PRESENTACION DE LA SANTISIMA VIRGEN;1;129 -HOSPITALIZACIÓN ADULTOS</t>
  </si>
  <si>
    <t>1100118642;CORPORACIÓN HOSPITALARIA JUAN CIUDAD;2;129 -HOSPITALIZACIÓN ADULTOS</t>
  </si>
  <si>
    <t>1100118642;CORPORACIÓN HOSPITALARIA JUAN CIUDAD;1;129 -HOSPITALIZACIÓN ADULTOS</t>
  </si>
  <si>
    <t>1100127605;CORPORACIÓN SALUD UN;1;129 -HOSPITALIZACIÓN ADULTOS</t>
  </si>
  <si>
    <t>1100119317;CUIDARTE TU SALUD S.A.S.;1;130 -HOSPITALIZACIÓN PEDIÁTRICA</t>
  </si>
  <si>
    <t>1100119317;CUIDARTE TU SALUD S.A.S.;1;129 -HOSPITALIZACIÓN ADULTOS</t>
  </si>
  <si>
    <t>1100109224;EMPRESA SOCIAL DEL ESTADO HOSPITAL UNIVERSITARIO DE LA SAMARITANA;1;129 -HOSPITALIZACIÓN ADULTOS</t>
  </si>
  <si>
    <t>1100108222;EUSALUD S.A;1;129 -HOSPITALIZACIÓN ADULTOS</t>
  </si>
  <si>
    <t>1100108222;EUSALUD S.A;3;129 -HOSPITALIZACIÓN ADULTOS</t>
  </si>
  <si>
    <t>1100127344;FISIORAD S.A.S;2;129 -HOSPITALIZACIÓN ADULTOS</t>
  </si>
  <si>
    <t>1100119374;FORJA EMPRESAS SAS;1;129 -HOSPITALIZACIÓN ADULTOS</t>
  </si>
  <si>
    <t>1100109111;FUNDACION CARDIO INFANTIL INSTITUTO DE CARDIOLOGIA;1;129 -HOSPITALIZACIÓN ADULTOS</t>
  </si>
  <si>
    <t>1100109111;FUNDACION CARDIO INFANTIL INSTITUTO DE CARDIOLOGIA;1;130 -HOSPITALIZACIÓN PEDIÁTRICA</t>
  </si>
  <si>
    <t>1100105681;FUNDACION HOSPITAL DE LA MISERICORDIA;1;130 -HOSPITALIZACIÓN PEDIÁTRICA</t>
  </si>
  <si>
    <t>1100116133;FUNDACION HOSPITAL INFANTIL UNIVERSITARIO DE SAN JOSE;1;129 -HOSPITALIZACIÓN ADULTOS</t>
  </si>
  <si>
    <t>1100116133;FUNDACION HOSPITAL INFANTIL UNIVERSITARIO DE SAN JOSE;1;130 -HOSPITALIZACIÓN PEDIÁTRICA</t>
  </si>
  <si>
    <t>1100104131;FUNDACION HOSPITAL SAN CARLOS;1;129 -HOSPITALIZACIÓN ADULTOS</t>
  </si>
  <si>
    <t>1100128942;HEALTH &amp; LIFE IPS SAS SIGLA H&amp;L UCC SAS;5;129 -HOSPITALIZACIÓN ADULTOS</t>
  </si>
  <si>
    <t>1100107594;HOME SALUD SAS;1;129 -HOSPITALIZACIÓN ADULTOS</t>
  </si>
  <si>
    <t>1100105668;HOSPITAL UNIVERSITARIO CLINICA SAN RAFAEL;1;129 -HOSPITALIZACIÓN ADULTOS</t>
  </si>
  <si>
    <t>1100105668;HOSPITAL UNIVERSITARIO CLINICA SAN RAFAEL;1;130 -HOSPITALIZACIÓN PEDIÁTRICA</t>
  </si>
  <si>
    <t>1100109456;HOSPITAL UNIVERSITARIO SAN IGNACIO;1;129 -HOSPITALIZACIÓN ADULTOS</t>
  </si>
  <si>
    <t>1100109456;HOSPITAL UNIVERSITARIO SAN IGNACIO;1;130 -HOSPITALIZACIÓN PEDIÁTRICA</t>
  </si>
  <si>
    <t>1100108258;INSTITUTO ROOSEVELT;1;129 -HOSPITALIZACIÓN ADULTOS</t>
  </si>
  <si>
    <t>1100108258;INSTITUTO ROOSEVELT;1;130 -HOSPITALIZACIÓN PEDIÁTRICA</t>
  </si>
  <si>
    <t>1100133903;LOSCOBOS MEDICAL CENTER SAS - LOSCOBOS;1;129 -HOSPITALIZACIÓN ADULTOS</t>
  </si>
  <si>
    <t>1100133903;LOSCOBOS MEDICAL CENTER SAS - LOSCOBOS;1;130 -HOSPITALIZACIÓN PEDIÁTRICA</t>
  </si>
  <si>
    <t>1100126887;NATIONAL CLINICS CENTENARIO SAS;1;129 -HOSPITALIZACIÓN ADULTOS</t>
  </si>
  <si>
    <t>1100107119;SISTEMAS DE TERAPIA RESPIRATORIA SAS;1;129 -HOSPITALIZACIÓN ADULTOS</t>
  </si>
  <si>
    <t>1100108679;SOCIEDAD DE CIRUGIA DE BOGOTA HOSPITAL DE SAN JOSE;1;129 -HOSPITALIZACIÓN ADULTOS</t>
  </si>
  <si>
    <t>1100108679;SOCIEDAD DE CIRUGIA DE BOGOTA HOSPITAL DE SAN JOSE;1;130 -HOSPITALIZACIÓN PEDIÁTRICA</t>
  </si>
  <si>
    <t>1100101579;SOCIEDAD PEDIATRICA DE LOS ANDES S.A.S - SPLA S.A.S.;1;129 -HOSPITALIZACIÓN ADULTOS</t>
  </si>
  <si>
    <t>1100101579;SOCIEDAD PEDIATRICA DE LOS ANDES S.A.S - SPLA S.A.S.;1;130 -HOSPITALIZACIÓN PEDIÁTRICA</t>
  </si>
  <si>
    <t>1100130289;SUBRED INTEGRADA DE SERVICIOS DE SALUD CENTRO ORIENTE E.S.E;1;129 -HOSPITALIZACIÓN ADULTOS</t>
  </si>
  <si>
    <t>1100130289;SUBRED INTEGRADA DE SERVICIOS DE SALUD CENTRO ORIENTE E.S.E;1;130 -HOSPITALIZACIÓN PEDIÁTRICA</t>
  </si>
  <si>
    <t>1100130289;SUBRED INTEGRADA DE SERVICIOS DE SALUD CENTRO ORIENTE E.S.E;2;130 -HOSPITALIZACIÓN PEDIÁTRICA</t>
  </si>
  <si>
    <t>1100130289;SUBRED INTEGRADA DE SERVICIOS DE SALUD CENTRO ORIENTE E.S.E;2;129 -HOSPITALIZACIÓN ADULTOS</t>
  </si>
  <si>
    <t>1100130289;SUBRED INTEGRADA DE SERVICIOS DE SALUD CENTRO ORIENTE E.S.E;15;129 -HOSPITALIZACIÓN ADULTOS</t>
  </si>
  <si>
    <t>1100130289;SUBRED INTEGRADA DE SERVICIOS DE SALUD CENTRO ORIENTE E.S.E;16;129 -HOSPITALIZACIÓN ADULTOS</t>
  </si>
  <si>
    <t>1100130289;SUBRED INTEGRADA DE SERVICIOS DE SALUD CENTRO ORIENTE E.S.E;17;129 -HOSPITALIZACIÓN ADULTOS</t>
  </si>
  <si>
    <t>1100130289;SUBRED INTEGRADA DE SERVICIOS DE SALUD CENTRO ORIENTE E.S.E;28;129 -HOSPITALIZACIÓN ADULTOS</t>
  </si>
  <si>
    <t>1100130289;SUBRED INTEGRADA DE SERVICIOS DE SALUD CENTRO ORIENTE E.S.E;29;129 -HOSPITALIZACIÓN ADULTOS</t>
  </si>
  <si>
    <t>1100130291;SUBRED INTEGRADA DE SERVICIOS DE SALUD NORTE E.S.E;3;129 -HOSPITALIZACIÓN ADULTOS</t>
  </si>
  <si>
    <t>1100130291;SUBRED INTEGRADA DE SERVICIOS DE SALUD NORTE E.S.E;1;129 -HOSPITALIZACIÓN ADULTOS</t>
  </si>
  <si>
    <t>1100130291;SUBRED INTEGRADA DE SERVICIOS DE SALUD NORTE E.S.E;1;130 -HOSPITALIZACIÓN PEDIÁTRICA</t>
  </si>
  <si>
    <t>1100130291;SUBRED INTEGRADA DE SERVICIOS DE SALUD NORTE E.S.E;23;129 -HOSPITALIZACIÓN ADULTOS</t>
  </si>
  <si>
    <t>1100130294;SUBRED INTEGRADA DE SERVICIOS DE SALUD SUR E.S.E.;1;129 -HOSPITALIZACIÓN ADULTOS</t>
  </si>
  <si>
    <t>1100130294;SUBRED INTEGRADA DE SERVICIOS DE SALUD SUR E.S.E.;2;130 -HOSPITALIZACIÓN PEDIÁTRICA</t>
  </si>
  <si>
    <t>1100130294;SUBRED INTEGRADA DE SERVICIOS DE SALUD SUR E.S.E.;2;129 -HOSPITALIZACIÓN ADULTOS</t>
  </si>
  <si>
    <t>1100130294;SUBRED INTEGRADA DE SERVICIOS DE SALUD SUR E.S.E.;7;129 -HOSPITALIZACIÓN ADULTOS</t>
  </si>
  <si>
    <t>1100130294;SUBRED INTEGRADA DE SERVICIOS DE SALUD SUR E.S.E.;28;129 -HOSPITALIZACIÓN ADULTOS</t>
  </si>
  <si>
    <t>1100130294;SUBRED INTEGRADA DE SERVICIOS DE SALUD SUR E.S.E.;30;129 -HOSPITALIZACIÓN ADULTOS</t>
  </si>
  <si>
    <t>1100130294;SUBRED INTEGRADA DE SERVICIOS DE SALUD SUR E.S.E.;49;129 -HOSPITALIZACIÓN ADULTOS</t>
  </si>
  <si>
    <t>1100130294;SUBRED INTEGRADA DE SERVICIOS DE SALUD SUR E.S.E.;31;129 -HOSPITALIZACIÓN ADULTOS</t>
  </si>
  <si>
    <t>1100130296;SUBRED INTEGRADA DE SERVICIOS DE SALUD SUR OCCIDENTE E.S.E;1;129 -HOSPITALIZACIÓN ADULTOS</t>
  </si>
  <si>
    <t>1100130296;SUBRED INTEGRADA DE SERVICIOS DE SALUD SUR OCCIDENTE E.S.E;1;130 -HOSPITALIZACIÓN PEDIÁTRICA</t>
  </si>
  <si>
    <t>1100130296;SUBRED INTEGRADA DE SERVICIOS DE SALUD SUR OCCIDENTE E.S.E;3;130 -HOSPITALIZACIÓN PEDIÁTRICA</t>
  </si>
  <si>
    <t>1100130296;SUBRED INTEGRADA DE SERVICIOS DE SALUD SUR OCCIDENTE E.S.E;25;129 -HOSPITALIZACIÓN ADULTOS</t>
  </si>
  <si>
    <t>SEDE</t>
  </si>
  <si>
    <t>GRUPO</t>
  </si>
  <si>
    <t>SERVICIO RED FEBRERO</t>
  </si>
  <si>
    <t>SERVICIOS POTENCIALES SARAMPIÓN</t>
  </si>
  <si>
    <t>PRESTADOR POTENCIAL</t>
  </si>
  <si>
    <t>CONSULTA EXTERNA</t>
  </si>
  <si>
    <t>EXCLUSIÓN</t>
  </si>
  <si>
    <t>IPS PATOLOGÍA ESPECÍFICA</t>
  </si>
  <si>
    <t>RAZÓN PRESTADOR POTENCIAL</t>
  </si>
  <si>
    <t>DOMICILIARIAS</t>
  </si>
  <si>
    <t>DOMICILIARIA</t>
  </si>
  <si>
    <t>CÓDIGO</t>
  </si>
  <si>
    <t>Cuenta de SERVICIOS POTENCIALES SARAMPIÓN</t>
  </si>
  <si>
    <t>(en blanco)</t>
  </si>
  <si>
    <t xml:space="preserve">TOTAL </t>
  </si>
  <si>
    <t>PRESTADOR POTENCIAL TOTAL</t>
  </si>
  <si>
    <t>PRESTADOR POTENCIAL INTRAMURAL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</si>
</sst>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29" x14ac:knownFonts="1">
    <font>
      <sz val="11"/>
      <color theme="1"/>
      <name val="Calibri"/>
      <family val="2"/>
      <scheme val="minor"/>
    </font>
    <font>
      <b/>
      <sz val="14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theme="1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sz val="11"/>
      <color rgb="FF000000"/>
      <name val="Calibri"/>
      <family val="2"/>
    </font>
    <font>
      <sz val="7"/>
      <color theme="1"/>
      <name val="Arial"/>
      <family val="2"/>
    </font>
    <font>
      <b/>
      <sz val="6"/>
      <color rgb="FF000000"/>
      <name val="Arial"/>
      <family val="2"/>
    </font>
    <font>
      <b/>
      <sz val="6"/>
      <color theme="1"/>
      <name val="Arial"/>
      <family val="2"/>
    </font>
    <font>
      <b/>
      <sz val="7"/>
      <color theme="1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color theme="1"/>
      <name val="Calibri"/>
      <family val="2"/>
      <scheme val="minor"/>
    </font>
    <font>
      <b/>
      <sz val="11"/>
      <color theme="2" tint="-0.499984740745262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1"/>
      <color theme="2" tint="-0.499984740745262"/>
      <name val="Calibri"/>
      <family val="2"/>
      <scheme val="minor"/>
    </font>
    <font>
      <sz val="9"/>
      <name val="Arial"/>
      <family val="2"/>
    </font>
    <font>
      <sz val="8"/>
      <name val="Arial"/>
      <family val="2"/>
    </font>
    <font>
      <b/>
      <sz val="11"/>
      <color theme="4" tint="-0.499984740745262"/>
      <name val="Calibri"/>
      <family val="2"/>
      <scheme val="minor"/>
    </font>
    <font>
      <sz val="9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5"/>
      <color rgb="FF00000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B4C6E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DAE9F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00FFFF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E8E8E8"/>
      </left>
      <right style="medium">
        <color rgb="FFE8E8E8"/>
      </right>
      <top style="medium">
        <color rgb="FFE8E8E8"/>
      </top>
      <bottom style="medium">
        <color rgb="FFE8E8E8"/>
      </bottom>
      <diagonal/>
    </border>
    <border>
      <left/>
      <right style="medium">
        <color rgb="FFE8E8E8"/>
      </right>
      <top style="medium">
        <color rgb="FFE8E8E8"/>
      </top>
      <bottom style="medium">
        <color rgb="FFE8E8E8"/>
      </bottom>
      <diagonal/>
    </border>
    <border>
      <left style="medium">
        <color rgb="FFE8E8E8"/>
      </left>
      <right style="medium">
        <color rgb="FFE8E8E8"/>
      </right>
      <top/>
      <bottom style="medium">
        <color rgb="FFE8E8E8"/>
      </bottom>
      <diagonal/>
    </border>
    <border>
      <left/>
      <right style="medium">
        <color rgb="FFE8E8E8"/>
      </right>
      <top/>
      <bottom style="medium">
        <color rgb="FFE8E8E8"/>
      </bottom>
      <diagonal/>
    </border>
    <border>
      <left style="medium">
        <color rgb="FFE8E8E8"/>
      </left>
      <right style="medium">
        <color rgb="FFE8E8E8"/>
      </right>
      <top style="medium">
        <color rgb="FFE8E8E8"/>
      </top>
      <bottom/>
      <diagonal/>
    </border>
    <border>
      <left/>
      <right style="medium">
        <color rgb="FFE8E8E8"/>
      </right>
      <top style="medium">
        <color rgb="FFE8E8E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4">
    <xf numFmtId="0" fontId="0" fillId="0" borderId="0"/>
    <xf numFmtId="0" fontId="5" fillId="7" borderId="0" applyNumberFormat="0" applyBorder="0" applyAlignment="0" applyProtection="0"/>
    <xf numFmtId="0" fontId="6" fillId="8" borderId="0" applyNumberFormat="0" applyBorder="0" applyAlignment="0" applyProtection="0"/>
    <xf numFmtId="41" fontId="17" fillId="0" borderId="0" applyFont="0" applyFill="0" applyBorder="0" applyAlignment="0" applyProtection="0"/>
  </cellStyleXfs>
  <cellXfs count="1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" borderId="0" xfId="0" applyFill="1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NumberFormat="1"/>
    <xf numFmtId="0" fontId="0" fillId="3" borderId="0" xfId="0" applyNumberFormat="1" applyFill="1" applyAlignment="1">
      <alignment horizontal="left"/>
    </xf>
    <xf numFmtId="0" fontId="0" fillId="0" borderId="0" xfId="0" applyNumberFormat="1" applyAlignment="1">
      <alignment horizontal="center"/>
    </xf>
    <xf numFmtId="0" fontId="0" fillId="3" borderId="0" xfId="0" applyNumberFormat="1" applyFill="1" applyAlignment="1">
      <alignment horizontal="center"/>
    </xf>
    <xf numFmtId="0" fontId="0" fillId="4" borderId="0" xfId="0" applyFill="1"/>
    <xf numFmtId="0" fontId="0" fillId="0" borderId="0" xfId="0" pivotButton="1"/>
    <xf numFmtId="0" fontId="1" fillId="5" borderId="1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0" fillId="3" borderId="0" xfId="0" applyNumberFormat="1" applyFill="1" applyAlignment="1">
      <alignment horizontal="left"/>
    </xf>
    <xf numFmtId="0" fontId="2" fillId="6" borderId="0" xfId="0" applyFont="1" applyFill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6" fillId="8" borderId="0" xfId="2"/>
    <xf numFmtId="0" fontId="0" fillId="0" borderId="0" xfId="0" applyAlignment="1">
      <alignment horizontal="justify" wrapText="1"/>
    </xf>
    <xf numFmtId="0" fontId="5" fillId="7" borderId="0" xfId="1" applyAlignment="1">
      <alignment wrapText="1"/>
    </xf>
    <xf numFmtId="0" fontId="2" fillId="0" borderId="0" xfId="0" applyFont="1"/>
    <xf numFmtId="0" fontId="2" fillId="6" borderId="0" xfId="0" applyFont="1" applyFill="1" applyAlignment="1">
      <alignment horizontal="center" vertical="center" wrapText="1"/>
    </xf>
    <xf numFmtId="0" fontId="2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 textRotation="90" wrapText="1"/>
    </xf>
    <xf numFmtId="0" fontId="2" fillId="6" borderId="0" xfId="0" applyFont="1" applyFill="1" applyAlignment="1">
      <alignment vertical="center"/>
    </xf>
    <xf numFmtId="0" fontId="0" fillId="9" borderId="0" xfId="0" applyFill="1"/>
    <xf numFmtId="0" fontId="0" fillId="9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8" fillId="10" borderId="2" xfId="0" applyFont="1" applyFill="1" applyBorder="1" applyAlignment="1">
      <alignment horizontal="center" vertical="center" wrapText="1"/>
    </xf>
    <xf numFmtId="0" fontId="8" fillId="10" borderId="3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9" fillId="0" borderId="5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vertical="center"/>
    </xf>
    <xf numFmtId="0" fontId="11" fillId="0" borderId="5" xfId="0" applyFont="1" applyBorder="1" applyAlignment="1">
      <alignment horizontal="center" vertical="center"/>
    </xf>
    <xf numFmtId="0" fontId="8" fillId="10" borderId="4" xfId="0" applyFont="1" applyFill="1" applyBorder="1" applyAlignment="1">
      <alignment horizontal="center" vertical="center" wrapText="1"/>
    </xf>
    <xf numFmtId="0" fontId="8" fillId="10" borderId="5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2" fillId="10" borderId="6" xfId="0" applyFont="1" applyFill="1" applyBorder="1" applyAlignment="1">
      <alignment horizontal="center" vertical="center" wrapText="1"/>
    </xf>
    <xf numFmtId="0" fontId="12" fillId="10" borderId="4" xfId="0" applyFont="1" applyFill="1" applyBorder="1" applyAlignment="1">
      <alignment horizontal="center" vertical="center" wrapText="1"/>
    </xf>
    <xf numFmtId="0" fontId="12" fillId="10" borderId="7" xfId="0" applyFont="1" applyFill="1" applyBorder="1" applyAlignment="1">
      <alignment horizontal="center" vertical="center" wrapText="1"/>
    </xf>
    <xf numFmtId="0" fontId="12" fillId="10" borderId="5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13" fillId="10" borderId="4" xfId="0" applyFont="1" applyFill="1" applyBorder="1" applyAlignment="1">
      <alignment horizontal="center" vertical="center" wrapText="1"/>
    </xf>
    <xf numFmtId="0" fontId="14" fillId="10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NumberFormat="1" applyAlignment="1">
      <alignment horizontal="center" wrapText="1"/>
    </xf>
    <xf numFmtId="0" fontId="0" fillId="11" borderId="0" xfId="0" applyFill="1"/>
    <xf numFmtId="0" fontId="0" fillId="11" borderId="0" xfId="0" applyNumberFormat="1" applyFill="1" applyAlignment="1">
      <alignment horizontal="center" wrapText="1"/>
    </xf>
    <xf numFmtId="0" fontId="2" fillId="11" borderId="0" xfId="0" applyFont="1" applyFill="1" applyAlignment="1">
      <alignment horizontal="center" vertical="center"/>
    </xf>
    <xf numFmtId="0" fontId="0" fillId="11" borderId="0" xfId="0" applyFill="1" applyAlignment="1">
      <alignment horizontal="center" wrapText="1"/>
    </xf>
    <xf numFmtId="0" fontId="0" fillId="4" borderId="0" xfId="0" applyNumberFormat="1" applyFill="1"/>
    <xf numFmtId="0" fontId="0" fillId="0" borderId="0" xfId="0" pivotButton="1" applyAlignment="1">
      <alignment horizontal="center"/>
    </xf>
    <xf numFmtId="0" fontId="2" fillId="4" borderId="0" xfId="0" applyFont="1" applyFill="1" applyAlignment="1">
      <alignment horizontal="center"/>
    </xf>
    <xf numFmtId="0" fontId="19" fillId="3" borderId="8" xfId="1" applyFont="1" applyFill="1" applyBorder="1" applyAlignment="1">
      <alignment horizontal="center" vertical="center" wrapText="1"/>
    </xf>
    <xf numFmtId="0" fontId="22" fillId="3" borderId="8" xfId="1" applyFont="1" applyFill="1" applyBorder="1" applyAlignment="1">
      <alignment horizontal="center" vertical="center" wrapText="1"/>
    </xf>
    <xf numFmtId="0" fontId="17" fillId="3" borderId="8" xfId="1" applyFont="1" applyFill="1" applyBorder="1" applyAlignment="1">
      <alignment horizontal="center" vertical="center" wrapText="1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24" fillId="12" borderId="8" xfId="0" applyNumberFormat="1" applyFont="1" applyFill="1" applyBorder="1" applyAlignment="1">
      <alignment horizontal="center" vertical="center" wrapText="1"/>
    </xf>
    <xf numFmtId="0" fontId="24" fillId="12" borderId="8" xfId="0" applyFont="1" applyFill="1" applyBorder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26" fillId="13" borderId="0" xfId="0" applyFont="1" applyFill="1"/>
    <xf numFmtId="49" fontId="0" fillId="0" borderId="0" xfId="0" applyNumberFormat="1" applyAlignment="1">
      <alignment horizontal="left" vertical="center"/>
    </xf>
    <xf numFmtId="0" fontId="27" fillId="3" borderId="0" xfId="0" applyFont="1" applyFill="1" applyAlignment="1">
      <alignment horizontal="center" vertical="center" wrapText="1"/>
    </xf>
    <xf numFmtId="41" fontId="0" fillId="0" borderId="0" xfId="3" applyFont="1"/>
    <xf numFmtId="0" fontId="1" fillId="2" borderId="12" xfId="0" applyFont="1" applyFill="1" applyBorder="1" applyAlignment="1">
      <alignment horizontal="center" vertical="center" wrapText="1"/>
    </xf>
    <xf numFmtId="0" fontId="26" fillId="13" borderId="0" xfId="0" applyNumberFormat="1" applyFont="1" applyFill="1" applyAlignment="1">
      <alignment horizontal="left"/>
    </xf>
    <xf numFmtId="0" fontId="0" fillId="0" borderId="0" xfId="0" applyNumberFormat="1" applyAlignment="1">
      <alignment horizontal="center" vertical="center"/>
    </xf>
    <xf numFmtId="0" fontId="27" fillId="3" borderId="0" xfId="0" applyNumberFormat="1" applyFont="1" applyFill="1" applyAlignment="1">
      <alignment horizontal="center" vertical="center" wrapText="1"/>
    </xf>
    <xf numFmtId="0" fontId="26" fillId="13" borderId="0" xfId="0" applyNumberFormat="1" applyFont="1" applyFill="1" applyAlignment="1">
      <alignment horizontal="center"/>
    </xf>
    <xf numFmtId="0" fontId="0" fillId="0" borderId="0" xfId="0" applyNumberForma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14" borderId="0" xfId="0" applyFont="1" applyFill="1" applyAlignment="1">
      <alignment horizontal="center" vertical="center"/>
    </xf>
    <xf numFmtId="0" fontId="2" fillId="15" borderId="13" xfId="0" applyFont="1" applyFill="1" applyBorder="1"/>
    <xf numFmtId="0" fontId="2" fillId="0" borderId="13" xfId="0" applyFont="1" applyBorder="1"/>
    <xf numFmtId="0" fontId="2" fillId="0" borderId="0" xfId="0" applyFont="1" applyBorder="1"/>
    <xf numFmtId="0" fontId="2" fillId="15" borderId="14" xfId="0" applyFont="1" applyFill="1" applyBorder="1"/>
    <xf numFmtId="0" fontId="2" fillId="15" borderId="14" xfId="0" applyNumberFormat="1" applyFont="1" applyFill="1" applyBorder="1"/>
    <xf numFmtId="0" fontId="0" fillId="0" borderId="0" xfId="0" applyAlignment="1">
      <alignment textRotation="90" wrapText="1"/>
    </xf>
    <xf numFmtId="0" fontId="2" fillId="15" borderId="13" xfId="0" applyFont="1" applyFill="1" applyBorder="1" applyAlignment="1">
      <alignment textRotation="90" wrapText="1"/>
    </xf>
    <xf numFmtId="0" fontId="2" fillId="15" borderId="0" xfId="0" applyFont="1" applyFill="1"/>
    <xf numFmtId="0" fontId="28" fillId="0" borderId="3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wrapText="1"/>
    </xf>
    <xf numFmtId="0" fontId="13" fillId="10" borderId="6" xfId="0" applyFont="1" applyFill="1" applyBorder="1" applyAlignment="1">
      <alignment horizontal="center" vertical="center" textRotation="90" wrapText="1"/>
    </xf>
    <xf numFmtId="0" fontId="13" fillId="10" borderId="4" xfId="0" applyFont="1" applyFill="1" applyBorder="1" applyAlignment="1">
      <alignment horizontal="center" vertical="center" textRotation="90" wrapText="1"/>
    </xf>
    <xf numFmtId="0" fontId="18" fillId="3" borderId="8" xfId="1" applyFont="1" applyFill="1" applyBorder="1" applyAlignment="1">
      <alignment horizontal="center" vertical="center" wrapText="1"/>
    </xf>
    <xf numFmtId="0" fontId="19" fillId="3" borderId="9" xfId="1" applyFont="1" applyFill="1" applyBorder="1" applyAlignment="1">
      <alignment horizontal="center" vertical="center" wrapText="1"/>
    </xf>
    <xf numFmtId="0" fontId="20" fillId="3" borderId="10" xfId="1" applyFont="1" applyFill="1" applyBorder="1" applyAlignment="1">
      <alignment horizontal="center" vertical="center" wrapText="1"/>
    </xf>
    <xf numFmtId="0" fontId="20" fillId="3" borderId="11" xfId="1" applyFont="1" applyFill="1" applyBorder="1" applyAlignment="1">
      <alignment horizontal="center" vertical="center" wrapText="1"/>
    </xf>
    <xf numFmtId="0" fontId="21" fillId="3" borderId="8" xfId="1" applyFont="1" applyFill="1" applyBorder="1" applyAlignment="1">
      <alignment horizontal="center"/>
    </xf>
    <xf numFmtId="0" fontId="19" fillId="3" borderId="10" xfId="1" applyFont="1" applyFill="1" applyBorder="1" applyAlignment="1">
      <alignment horizontal="center" vertical="center" wrapText="1"/>
    </xf>
    <xf numFmtId="0" fontId="19" fillId="3" borderId="11" xfId="1" applyFont="1" applyFill="1" applyBorder="1" applyAlignment="1">
      <alignment horizontal="center" vertical="center" wrapText="1"/>
    </xf>
    <xf numFmtId="0" fontId="23" fillId="3" borderId="8" xfId="1" applyFont="1" applyFill="1" applyBorder="1" applyAlignment="1">
      <alignment horizontal="left" vertical="center" wrapText="1"/>
    </xf>
    <xf numFmtId="0" fontId="2" fillId="4" borderId="0" xfId="0" applyFont="1" applyFill="1"/>
    <xf numFmtId="0" fontId="2" fillId="4" borderId="0" xfId="0" applyNumberFormat="1" applyFont="1" applyFill="1"/>
    <xf numFmtId="0" fontId="0" fillId="0" borderId="0" xfId="0" applyAlignment="1">
      <alignment horizontal="center" textRotation="90"/>
    </xf>
    <xf numFmtId="0" fontId="0" fillId="0" borderId="0" xfId="0" applyNumberFormat="1" applyAlignment="1">
      <alignment horizontal="center" textRotation="90"/>
    </xf>
    <xf numFmtId="0" fontId="2" fillId="16" borderId="0" xfId="0" applyFont="1" applyFill="1" applyAlignment="1">
      <alignment horizontal="center"/>
    </xf>
    <xf numFmtId="0" fontId="2" fillId="16" borderId="0" xfId="0" applyFont="1" applyFill="1"/>
  </cellXfs>
  <cellStyles count="4">
    <cellStyle name="Buena" xfId="1" builtinId="26"/>
    <cellStyle name="Incorrecto" xfId="2" builtinId="27"/>
    <cellStyle name="Millares [0]" xfId="3" builtinId="6"/>
    <cellStyle name="Normal" xfId="0" builtinId="0"/>
  </cellStyles>
  <dxfs count="66">
    <dxf>
      <alignment textRotation="90" readingOrder="0"/>
    </dxf>
    <dxf>
      <alignment textRotation="90" readingOrder="0"/>
    </dxf>
    <dxf>
      <alignment wrapText="1" readingOrder="0"/>
    </dxf>
    <dxf>
      <alignment wrapText="1" readingOrder="0"/>
    </dxf>
    <dxf>
      <alignment textRotation="90" readingOrder="0"/>
    </dxf>
    <dxf>
      <alignment textRotation="90" readingOrder="0"/>
    </dxf>
    <dxf>
      <alignment wrapText="1" readingOrder="0"/>
    </dxf>
    <dxf>
      <alignment wrapText="1" readingOrder="0"/>
    </dxf>
    <dxf>
      <alignment textRotation="90" readingOrder="0"/>
    </dxf>
    <dxf>
      <alignment textRotation="90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textRotation="90" readingOrder="0"/>
    </dxf>
    <dxf>
      <alignment textRotation="90" readingOrder="0"/>
    </dxf>
    <dxf>
      <fill>
        <patternFill patternType="none">
          <fgColor indexed="64"/>
          <bgColor indexed="65"/>
        </patternFill>
      </fill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solid">
          <fgColor rgb="FF00FF99"/>
          <bgColor rgb="FF000000"/>
        </patternFill>
      </fill>
    </dxf>
  </dxfs>
  <tableStyles count="0" defaultTableStyle="TableStyleMedium2" defaultPivotStyle="PivotStyleLight16"/>
  <colors>
    <mruColors>
      <color rgb="FF00FFFF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pivotCacheDefinition" Target="pivotCache/pivotCacheDefinition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pivotCacheDefinition" Target="pivotCache/pivotCacheDefinition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pivotCacheDefinition" Target="pivotCache/pivotCacheDefinition2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6" Type="http://schemas.openxmlformats.org/officeDocument/2006/relationships/image" Target="../media/image8.png"/><Relationship Id="rId5" Type="http://schemas.openxmlformats.org/officeDocument/2006/relationships/image" Target="../media/image7.png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151901</xdr:colOff>
      <xdr:row>0</xdr:row>
      <xdr:rowOff>144780</xdr:rowOff>
    </xdr:from>
    <xdr:to>
      <xdr:col>0</xdr:col>
      <xdr:colOff>1183796</xdr:colOff>
      <xdr:row>2</xdr:row>
      <xdr:rowOff>114300</xdr:rowOff>
    </xdr:to>
    <xdr:pic>
      <xdr:nvPicPr>
        <xdr:cNvPr id="2" name="4 Imagen" descr="Escudo Bogotá_sds_color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901" y="144780"/>
          <a:ext cx="1031895" cy="979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64559</xdr:colOff>
      <xdr:row>0</xdr:row>
      <xdr:rowOff>137159</xdr:rowOff>
    </xdr:from>
    <xdr:to>
      <xdr:col>5</xdr:col>
      <xdr:colOff>1171575</xdr:colOff>
      <xdr:row>2</xdr:row>
      <xdr:rowOff>123825</xdr:rowOff>
    </xdr:to>
    <xdr:pic>
      <xdr:nvPicPr>
        <xdr:cNvPr id="3" name="Picture 19" descr="logo sig 2009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5384" y="137159"/>
          <a:ext cx="1107016" cy="9963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</xdr:row>
      <xdr:rowOff>0</xdr:rowOff>
    </xdr:from>
    <xdr:to>
      <xdr:col>4</xdr:col>
      <xdr:colOff>256075</xdr:colOff>
      <xdr:row>29</xdr:row>
      <xdr:rowOff>113762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96050" y="3429000"/>
          <a:ext cx="8800000" cy="430476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4</xdr:col>
      <xdr:colOff>275123</xdr:colOff>
      <xdr:row>50</xdr:row>
      <xdr:rowOff>47143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96050" y="7810500"/>
          <a:ext cx="8819048" cy="3857143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50</xdr:row>
      <xdr:rowOff>9525</xdr:rowOff>
    </xdr:from>
    <xdr:to>
      <xdr:col>4</xdr:col>
      <xdr:colOff>256075</xdr:colOff>
      <xdr:row>84</xdr:row>
      <xdr:rowOff>18256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496050" y="11582400"/>
          <a:ext cx="8800000" cy="6352381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</xdr:colOff>
      <xdr:row>84</xdr:row>
      <xdr:rowOff>0</xdr:rowOff>
    </xdr:from>
    <xdr:to>
      <xdr:col>4</xdr:col>
      <xdr:colOff>275125</xdr:colOff>
      <xdr:row>114</xdr:row>
      <xdr:rowOff>170729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515100" y="17916525"/>
          <a:ext cx="8800000" cy="57714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115</xdr:row>
      <xdr:rowOff>47625</xdr:rowOff>
    </xdr:from>
    <xdr:to>
      <xdr:col>4</xdr:col>
      <xdr:colOff>246551</xdr:colOff>
      <xdr:row>135</xdr:row>
      <xdr:rowOff>75732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496050" y="23755350"/>
          <a:ext cx="8790476" cy="3742857"/>
        </a:xfrm>
        <a:prstGeom prst="rect">
          <a:avLst/>
        </a:prstGeom>
      </xdr:spPr>
    </xdr:pic>
    <xdr:clientData/>
  </xdr:twoCellAnchor>
  <xdr:twoCellAnchor editAs="oneCell">
    <xdr:from>
      <xdr:col>1</xdr:col>
      <xdr:colOff>5724525</xdr:colOff>
      <xdr:row>135</xdr:row>
      <xdr:rowOff>104775</xdr:rowOff>
    </xdr:from>
    <xdr:to>
      <xdr:col>4</xdr:col>
      <xdr:colOff>237026</xdr:colOff>
      <xdr:row>161</xdr:row>
      <xdr:rowOff>132743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486525" y="27527250"/>
          <a:ext cx="8790476" cy="485714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quintero/Desktop/CAQM/CAQM/RIPSS/Compensar/2026/Febrero_2026/SDSGTSFT092_ANALISIS_REPORTE_RED_FEB2026_COMPENSA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ON_2"/>
      <sheetName val="INFORMACION"/>
      <sheetName val="EAPB"/>
      <sheetName val="GENERAL"/>
      <sheetName val="DEPURADA"/>
      <sheetName val="TD"/>
      <sheetName val="PRESTA+SEDES+SERV"/>
      <sheetName val="CLASIFICA PRESTA"/>
      <sheetName val="CLASIFICA SEDES"/>
      <sheetName val="CLASIFICA SERV"/>
      <sheetName val="CUADROS %"/>
      <sheetName val="PLAN BENEFICIOS"/>
      <sheetName val="REGIMEN"/>
      <sheetName val="NATURALEZA"/>
      <sheetName val="ACTUALIZA 441"/>
      <sheetName val="REPS"/>
      <sheetName val="COMPARA PRESTA"/>
      <sheetName val="COMPARA SEDES"/>
      <sheetName val="COMPARA SERVICIOS"/>
      <sheetName val="DUPLICA"/>
      <sheetName val="Notas"/>
      <sheetName val="TD REDES"/>
      <sheetName val="RED GNAL"/>
      <sheetName val="RED ONCO"/>
      <sheetName val="RED URG"/>
      <sheetName val="RED ACNO"/>
      <sheetName val="Instructivo"/>
      <sheetName val="CORREOS_ENV"/>
      <sheetName val="SARAMPIÓN"/>
      <sheetName val="VALIDACION CLAVE"/>
      <sheetName val="Analisis"/>
      <sheetName val="Red General"/>
      <sheetName val="Red Urgencias"/>
      <sheetName val="Red Alto costo"/>
      <sheetName val="Red Oncologica"/>
      <sheetName val="REPS_ENERO"/>
      <sheetName val="REPS_FEBRERO"/>
      <sheetName val="correos"/>
      <sheetName val="VALIDACION CONTRATO"/>
      <sheetName val="VALIDACION COD"/>
      <sheetName val="COD SERVICIOS 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laudia Angelica, Quintero Moreno" refreshedDate="46126.668269791669" createdVersion="5" refreshedVersion="5" minRefreshableVersion="3" recordCount="200">
  <cacheSource type="worksheet">
    <worksheetSource ref="A1:G201" sheet="DEPURADA"/>
  </cacheSource>
  <cacheFields count="7">
    <cacheField name="CODIGO_PRESTADOR" numFmtId="1">
      <sharedItems containsSemiMixedTypes="0" containsString="0" containsNumber="1" containsInteger="1" minValue="1100101579" maxValue="1100136278" count="41">
        <n v="1100111158"/>
        <n v="1100116253"/>
        <n v="1100108995"/>
        <n v="1100107335"/>
        <n v="1100109666"/>
        <n v="1100109104"/>
        <n v="1100123471"/>
        <n v="1100108952"/>
        <n v="1100118642"/>
        <n v="1100127605"/>
        <n v="1100106453"/>
        <n v="1100119317"/>
        <n v="1100109224"/>
        <n v="1100127344"/>
        <n v="1100119374"/>
        <n v="1100109111"/>
        <n v="1100105681"/>
        <n v="1100116133"/>
        <n v="1100104131"/>
        <n v="1100109199"/>
        <n v="1100107594"/>
        <n v="1100105668"/>
        <n v="1100124493"/>
        <n v="1100102404"/>
        <n v="1100108258"/>
        <n v="1100133903"/>
        <n v="1100126887"/>
        <n v="1100135908"/>
        <n v="1100120057"/>
        <n v="1100108679"/>
        <n v="1100101579"/>
        <n v="1100130289"/>
        <n v="1100130291"/>
        <n v="1100130294"/>
        <n v="1100130296"/>
        <n v="1100119086"/>
        <n v="1100136278"/>
        <n v="1100109456"/>
        <n v="1100108222"/>
        <n v="1100128942"/>
        <n v="1100107119"/>
      </sharedItems>
    </cacheField>
    <cacheField name="RAZON_SOCIAL_PRESTADOR" numFmtId="0">
      <sharedItems/>
    </cacheField>
    <cacheField name="CODIGO_SEDE" numFmtId="0">
      <sharedItems containsSemiMixedTypes="0" containsString="0" containsNumber="1" containsInteger="1" minValue="1" maxValue="66" count="38">
        <n v="1"/>
        <n v="3"/>
        <n v="4"/>
        <n v="2"/>
        <n v="7"/>
        <n v="13"/>
        <n v="66"/>
        <n v="22"/>
        <n v="8"/>
        <n v="6"/>
        <n v="19"/>
        <n v="10"/>
        <n v="15"/>
        <n v="16"/>
        <n v="17"/>
        <n v="18"/>
        <n v="20"/>
        <n v="24"/>
        <n v="28"/>
        <n v="29"/>
        <n v="31"/>
        <n v="23"/>
        <n v="30"/>
        <n v="46"/>
        <n v="49"/>
        <n v="14"/>
        <n v="32"/>
        <n v="33"/>
        <n v="34"/>
        <n v="36"/>
        <n v="38"/>
        <n v="41"/>
        <n v="21"/>
        <n v="11"/>
        <n v="25"/>
        <n v="12"/>
        <n v="26"/>
        <n v="5"/>
      </sharedItems>
    </cacheField>
    <cacheField name="NOMBRE_SEDE" numFmtId="0">
      <sharedItems/>
    </cacheField>
    <cacheField name="CODIGO Y NOMBRE_SERVICIO" numFmtId="0">
      <sharedItems count="4">
        <s v="712 -TOMA DE MUESTRAS DE LABORATORIO CLÍNICO"/>
        <s v="1102 -URGENCIAS"/>
        <s v="129 -HOSPITALIZACIÓN ADULTOS"/>
        <s v="130 -HOSPITALIZACIÓN PEDIÁTRICA"/>
      </sharedItems>
    </cacheField>
    <cacheField name="ESTADO DEL SERVICIO" numFmtId="0">
      <sharedItems/>
    </cacheField>
    <cacheField name="GRUPO DE SERVICIO" numFmtId="0">
      <sharedItems count="3">
        <s v="APOYO DIAGNÓSTICO Y COMPLEMENTACIÓN TERAPÉUTICA"/>
        <s v="ATENCIÓN INMEDIATA"/>
        <s v="INTERNACIÓN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Claudia Angelica, Quintero Moreno" refreshedDate="46126.675505092593" createdVersion="5" refreshedVersion="5" minRefreshableVersion="3" recordCount="203">
  <cacheSource type="worksheet">
    <worksheetSource ref="A1:F204" sheet="RED "/>
  </cacheSource>
  <cacheFields count="6">
    <cacheField name="CODIGO_" numFmtId="0">
      <sharedItems containsSemiMixedTypes="0" containsString="0" containsNumber="1" containsInteger="1" minValue="1100101052" maxValue="1100136278" count="44">
        <n v="1100111158"/>
        <n v="1100116253"/>
        <n v="1100108995"/>
        <n v="1100107335"/>
        <n v="1100109666"/>
        <n v="1100109104"/>
        <n v="1100123471"/>
        <n v="1100108952"/>
        <n v="1100118642"/>
        <n v="1100127605"/>
        <n v="1100106453"/>
        <n v="1100119317"/>
        <n v="1100109224"/>
        <n v="1100106065"/>
        <n v="1100127344"/>
        <n v="1100119374"/>
        <n v="1100109111"/>
        <n v="1100105681"/>
        <n v="1100116133"/>
        <n v="1100104131"/>
        <n v="1100109199"/>
        <n v="1100107594"/>
        <n v="1100105668"/>
        <n v="1100124493"/>
        <n v="1100102404"/>
        <n v="1100108258"/>
        <n v="1100133903"/>
        <n v="1100126887"/>
        <n v="1100101052"/>
        <n v="1100135908"/>
        <n v="1100120057"/>
        <n v="1100108679"/>
        <n v="1100101579"/>
        <n v="1100130289"/>
        <n v="1100130291"/>
        <n v="1100130294"/>
        <n v="1100130296"/>
        <n v="1100119086"/>
        <n v="1100136278"/>
        <n v="1100105322"/>
        <n v="1100109456"/>
        <n v="1100108222"/>
        <n v="1100128942"/>
        <n v="1100107119"/>
      </sharedItems>
    </cacheField>
    <cacheField name="RAZON_SOCIAL_PRESTADOR" numFmtId="0">
      <sharedItems containsBlank="1" count="45">
        <s v="ASISTIR SALUD SAS"/>
        <s v="ASMEDAN S.A.S ASOCIACION DE MEDICOS Y ANESTESIOLOGOS"/>
        <s v="ASOCIACIÓN PROFAMILIA"/>
        <s v="CAJA DE COMPENSACION FAMILIAR COMPENSAR"/>
        <s v="CLINICA DEL OCCIDENTE S.A."/>
        <s v="CLINICA JUAN N CORPAS LTDA"/>
        <s v="CLÍNICOS PROGRAMAS DE ATENCIÓN INTEGRAL S.A.S. IPS SIGLA CLÍNICOS PROGRAMAS S.A.S IPS"/>
        <s v="CONGREGACION DE LAS HERMANAS DE LA CARIDAD DOMINICAS DE LA PRESENTACION DE LA SANTISIMA VIRGEN"/>
        <s v="CORPORACIÓN HOSPITALARIA JUAN CIUDAD"/>
        <s v="CORPORACIÓN SALUD UN"/>
        <s v="CRUZ ROJA COLOMBIANA SECCIONAL CUNDINAMARCA Y BOGOTA"/>
        <s v="CUIDARTE TU SALUD S.A.S."/>
        <s v="EMPRESA SOCIAL DEL ESTADO HOSPITAL UNIVERSITARIO DE LA SAMARITANA"/>
        <s v="ESE INSTITUTO NACIONAL DE CANCEROLOGIA"/>
        <s v="FISIORAD S.A.S"/>
        <s v="FORJA EMPRESAS SAS"/>
        <s v="FUNDACION CARDIO INFANTIL INSTITUTO DE CARDIOLOGIA"/>
        <s v="FUNDACION HOSPITAL DE LA MISERICORDIA"/>
        <s v="FUNDACION HOSPITAL INFANTIL UNIVERSITARIO DE SAN JOSE"/>
        <s v="FUNDACION HOSPITAL SAN CARLOS"/>
        <s v="FUNDACION JAVERIANA DE SERVICIOS MEDICO ODONTOLGICOS INTERUNIVERSITARIOS CARLOS MARQUEZ VILLEGAS - JAVESALUD "/>
        <s v="HOME SALUD SAS"/>
        <s v="HOSPITAL UNIVERSITARIO CLINICA SAN RAFAEL"/>
        <s v="INFECTOLOGOS CLINICOS DE COLOMBIA SAS INFECTOCLINICOS"/>
        <s v="INSTITUTO DE DIAGNOSTICO MEDICO S.A."/>
        <s v="INSTITUTO ROOSEVELT"/>
        <s v="LOSCOBOS MEDICAL CENTER SAS - LOSCOBOS"/>
        <s v="NATIONAL CLINICS CENTENARIO SAS"/>
        <s v="RED COLOMBIANA DE MEDICINA GENETICA SAS PREGEN"/>
        <s v="ROHI IPS SAS."/>
        <s v="SERVICIOS MEDICOS VITAL HEALTH SAS"/>
        <s v="SOCIEDAD DE CIRUGIA DE BOGOTA HOSPITAL DE SAN JOSE"/>
        <s v="SOCIEDAD PEDIATRICA DE LOS ANDES S.A.S - SPLA S.A.S."/>
        <s v="SUBRED INTEGRADA DE SERVICIOS DE SALUD CENTRO ORIENTE E.S.E"/>
        <s v="SUBRED INTEGRADA DE SERVICIOS DE SALUD NORTE E.S.E"/>
        <s v="SUBRED INTEGRADA DE SERVICIOS DE SALUD SUR E.S.E."/>
        <s v="SUBRED INTEGRADA DE SERVICIOS DE SALUD SUR OCCIDENTE E.S.E"/>
        <s v="VIVA 1A IPS SA"/>
        <s v="CLINICA SANTA MONICA DE BOGOTA SAS"/>
        <s v="COMUNIDAD HERMANAS HOSPITALARIAS DEL SAGRADO CORAZON DE JESUS"/>
        <s v="HOSPITAL UNIVERSITARIO SAN IGNACIO"/>
        <s v="EUSALUD S.A"/>
        <s v="HEALTH &amp; LIFE IPS SAS SIGLA H&amp;L UCC SAS"/>
        <s v="SISTEMAS DE TERAPIA RESPIRATORIA SAS"/>
        <m u="1"/>
      </sharedItems>
    </cacheField>
    <cacheField name="CODIGO_SEDE" numFmtId="0">
      <sharedItems containsSemiMixedTypes="0" containsString="0" containsNumber="1" containsInteger="1" minValue="1" maxValue="66" count="38">
        <n v="1"/>
        <n v="3"/>
        <n v="4"/>
        <n v="2"/>
        <n v="7"/>
        <n v="13"/>
        <n v="66"/>
        <n v="22"/>
        <n v="8"/>
        <n v="6"/>
        <n v="19"/>
        <n v="10"/>
        <n v="15"/>
        <n v="16"/>
        <n v="17"/>
        <n v="18"/>
        <n v="20"/>
        <n v="24"/>
        <n v="28"/>
        <n v="29"/>
        <n v="31"/>
        <n v="23"/>
        <n v="30"/>
        <n v="46"/>
        <n v="49"/>
        <n v="14"/>
        <n v="32"/>
        <n v="33"/>
        <n v="34"/>
        <n v="36"/>
        <n v="38"/>
        <n v="41"/>
        <n v="21"/>
        <n v="11"/>
        <n v="25"/>
        <n v="12"/>
        <n v="26"/>
        <n v="5"/>
      </sharedItems>
    </cacheField>
    <cacheField name="NOMBRE_SEDE" numFmtId="0">
      <sharedItems/>
    </cacheField>
    <cacheField name="CODIGO Y NOMBRE_SERVICIO" numFmtId="0">
      <sharedItems/>
    </cacheField>
    <cacheField name="ESTADO DEL SERVICIO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Claudia Angelica, Quintero Moreno" refreshedDate="46134.639446527777" createdVersion="5" refreshedVersion="5" minRefreshableVersion="3" recordCount="519">
  <cacheSource type="worksheet">
    <worksheetSource ref="P1:U520" sheet="POTENCIALES"/>
  </cacheSource>
  <cacheFields count="6">
    <cacheField name="CÓDIGO" numFmtId="0">
      <sharedItems containsSemiMixedTypes="0" containsString="0" containsNumber="1" containsInteger="1" minValue="1100100268" maxValue="1100136278" count="60">
        <n v="1100113883"/>
        <n v="1100110412"/>
        <n v="1100111158"/>
        <n v="1100116253"/>
        <n v="1100108995"/>
        <n v="1100107335"/>
        <n v="1100106913"/>
        <n v="1100109666"/>
        <n v="1100109104"/>
        <n v="1100136278"/>
        <n v="1100123471"/>
        <n v="1100108952"/>
        <n v="1100118642"/>
        <n v="1100127605"/>
        <n v="1100106453"/>
        <n v="1100119317"/>
        <n v="1100109224"/>
        <n v="1100107138"/>
        <n v="1100123248"/>
        <n v="1100108222"/>
        <n v="1100127344"/>
        <n v="1100119374"/>
        <n v="1100109111"/>
        <n v="1100105681"/>
        <n v="1100116133"/>
        <n v="1100104131"/>
        <n v="1100109199"/>
        <n v="1100100481"/>
        <n v="1100117870"/>
        <n v="1100130345"/>
        <n v="1100128942"/>
        <n v="1100108427"/>
        <n v="1100107594"/>
        <n v="1100105668"/>
        <n v="1100109456"/>
        <n v="1100124493"/>
        <n v="1100102404"/>
        <n v="1100108258"/>
        <n v="1100100661"/>
        <n v="1100133903"/>
        <n v="1100121323"/>
        <n v="1100126887"/>
        <n v="1100100268"/>
        <n v="1100132203"/>
        <n v="1100126600"/>
        <n v="1100112437"/>
        <n v="1100135908"/>
        <n v="1100118551"/>
        <n v="1100107119"/>
        <n v="1100108679"/>
        <n v="1100117929"/>
        <n v="1100101579"/>
        <n v="1100130289"/>
        <n v="1100130291"/>
        <n v="1100130294"/>
        <n v="1100130296"/>
        <n v="1100105868"/>
        <n v="1100103694"/>
        <n v="1100115375"/>
        <n v="1100119086"/>
      </sharedItems>
    </cacheField>
    <cacheField name="PRESTADOR POTENCIAL" numFmtId="0">
      <sharedItems count="60">
        <s v="ALIANZA DE AMBULANCIAS MEDICA SAS"/>
        <s v="AMBULANCIAS Y SERVICIOS MEDICOS S A"/>
        <s v="ASISTIR SALUD SAS"/>
        <s v="ASMEDAN S.A.S ASOCIACION DE MEDICOS Y ANESTESIOLOGOS"/>
        <s v="ASOCIACIÓN PROFAMILIA"/>
        <s v="CAJA DE COMPENSACION FAMILIAR COMPENSAR"/>
        <s v="CENTRO DE REHABILITACION PARA ADULTOS CIEGOS CRAC"/>
        <s v="CLINICA DEL OCCIDENTE S.A."/>
        <s v="CLINICA JUAN N CORPAS LTDA"/>
        <s v="CLINICA SANTA MONICA DE BOGOTA SAS"/>
        <s v="CLÍNICOS PROGRAMAS DE ATENCIÓN INTEGRAL S.A.S. IPS SIGLA CLÍNICOS PROGRAMAS S.A.S IPS"/>
        <s v="CONGREGACION DE LAS HERMANAS DE LA CARIDAD DOMINICAS DE LA PRESENTACION DE LA SANTISIMA VIRGEN"/>
        <s v="CORPORACIÓN HOSPITALARIA JUAN CIUDAD"/>
        <s v="CORPORACIÓN SALUD UN"/>
        <s v="CRUZ ROJA COLOMBIANA SECCIONAL CUNDINAMARCA Y BOGOTA"/>
        <s v="CUIDARTE TU SALUD S.A.S."/>
        <s v="EMPRESA SOCIAL DEL ESTADO HOSPITAL UNIVERSITARIO DE LA SAMARITANA"/>
        <s v="ENFETER SA"/>
        <s v="ERMEDICALLS S.A.S"/>
        <s v="EUSALUD S.A"/>
        <s v="FISIORAD S.A.S"/>
        <s v="FORJA EMPRESAS SAS"/>
        <s v="FUNDACION CARDIO INFANTIL INSTITUTO DE CARDIOLOGIA"/>
        <s v="FUNDACION HOSPITAL DE LA MISERICORDIA"/>
        <s v="FUNDACION HOSPITAL INFANTIL UNIVERSITARIO DE SAN JOSE"/>
        <s v="FUNDACION HOSPITAL SAN CARLOS"/>
        <s v="FUNDACION JAVERIANA DE SERVICIOS MEDICO ODONTOLGICOS INTERUNIVERSITARIOS CARLOS MARQUEZ VILLEGAS - JAVESALUD "/>
        <s v="GERMAN HORACIO NOREÑA ATEHORTUA"/>
        <s v="GLOBAL LIFE AMBULANCIAS SAS"/>
        <s v="GRUPO EMPRESARIAL SALUD IPS SAS"/>
        <s v="HEALTH &amp; LIFE IPS SAS SIGLA H&amp;L UCC SAS"/>
        <s v="HERMANN ANDRADE CASTRO"/>
        <s v="HOME SALUD SAS"/>
        <s v="HOSPITAL UNIVERSITARIO CLINICA SAN RAFAEL"/>
        <s v="HOSPITAL UNIVERSITARIO SAN IGNACIO"/>
        <s v="INFECTOLOGOS CLINICOS DE COLOMBIA SAS INFECTOCLINICOS"/>
        <s v="INSTITUTO DE DIAGNOSTICO MEDICO S.A."/>
        <s v="INSTITUTO ROOSEVELT"/>
        <s v="LITOMEDICA S.A"/>
        <s v="LOSCOBOS MEDICAL CENTER SAS - LOSCOBOS"/>
        <s v="MEDICARTE S.A.S"/>
        <s v="NATIONAL CLINICS CENTENARIO SAS"/>
        <s v="NICOLAS IGNACIO RAMOS RODRIGUEZ"/>
        <s v="PATRICIA E. ALVAREZ IPS LCM SAS"/>
        <s v="RED MEDICA IPS SAS"/>
        <s v="RIESGO DE FRACTURA S.A. CAYRE"/>
        <s v="ROHI IPS SAS."/>
        <s v="SERVICIOS BIOMEDICOS INGENIERIA LTDA SERBIOMED LTDA"/>
        <s v="SISTEMAS DE TERAPIA RESPIRATORIA SAS"/>
        <s v="SOCIEDAD DE CIRUGIA DE BOGOTA HOSPITAL DE SAN JOSE"/>
        <s v="SOCIEDAD DE CONSULTORIA Y PRESTACION DE SERVICIOS ANDAR S.A.S SIGLA A &amp; P ANDAR S.A.S"/>
        <s v="SOCIEDAD PEDIATRICA DE LOS ANDES S.A.S - SPLA S.A.S."/>
        <s v="SUBRED INTEGRADA DE SERVICIOS DE SALUD CENTRO ORIENTE E.S.E"/>
        <s v="SUBRED INTEGRADA DE SERVICIOS DE SALUD NORTE E.S.E"/>
        <s v="SUBRED INTEGRADA DE SERVICIOS DE SALUD SUR E.S.E."/>
        <s v="SUBRED INTEGRADA DE SERVICIOS DE SALUD SUR OCCIDENTE E.S.E"/>
        <s v="UNIDAD MEDICA SANTAFE SAS"/>
        <s v="UROBOSQUE S.A"/>
        <s v="VITAL LIFE SAS"/>
        <s v="VIVA 1A IPS SA"/>
      </sharedItems>
    </cacheField>
    <cacheField name="SEDE" numFmtId="0">
      <sharedItems containsSemiMixedTypes="0" containsString="0" containsNumber="1" containsInteger="1" minValue="1" maxValue="66" count="39">
        <n v="1"/>
        <n v="3"/>
        <n v="4"/>
        <n v="2"/>
        <n v="6"/>
        <n v="8"/>
        <n v="42"/>
        <n v="13"/>
        <n v="66"/>
        <n v="22"/>
        <n v="18"/>
        <n v="19"/>
        <n v="5"/>
        <n v="28"/>
        <n v="34"/>
        <n v="16"/>
        <n v="10"/>
        <n v="11"/>
        <n v="15"/>
        <n v="17"/>
        <n v="20"/>
        <n v="24"/>
        <n v="29"/>
        <n v="31"/>
        <n v="32"/>
        <n v="23"/>
        <n v="7"/>
        <n v="30"/>
        <n v="46"/>
        <n v="49"/>
        <n v="14"/>
        <n v="33"/>
        <n v="36"/>
        <n v="38"/>
        <n v="41"/>
        <n v="25"/>
        <n v="21"/>
        <n v="12"/>
        <n v="26"/>
      </sharedItems>
    </cacheField>
    <cacheField name="DOMICILIARIA" numFmtId="0">
      <sharedItems containsBlank="1" count="2">
        <m/>
        <s v="SI"/>
      </sharedItems>
    </cacheField>
    <cacheField name="SERVICIOS POTENCIALES SARAMPIÓN" numFmtId="0">
      <sharedItems count="16">
        <s v="1103 -TRANSPORTE ASISTENCIAL BASICO"/>
        <s v="744 -IMÁGENES DIAGNOSTICAS - IONIZANTES"/>
        <s v="312 -ENFERMERÍA"/>
        <s v="328 -MEDICINA GENERAL"/>
        <s v="329 -MEDICINA INTERNA"/>
        <s v="342 -PEDIATRÍA"/>
        <s v="420 -VACUNACIÓN"/>
        <s v="729 -TERAPIA RESPIRATORIA"/>
        <s v="325 -MEDICINA FAMILIAR"/>
        <s v="706 -LABORATORIO CLÍNICO"/>
        <s v="107 -CUIDADO INTERMEDIO ADULTOS"/>
        <s v="110 -CUIDADO INTENSIVO ADULTOS"/>
        <s v="106 -CUIDADO INTERMEDIO PEDIÁTRICO"/>
        <s v="109 -CUIDADO INTENSIVO PEDIÁTRICO"/>
        <s v="129 -HOSPITALIZACIÓN ADULTOS"/>
        <s v="712 -TOMA DE MUESTRAS DE LABORATORIO CLÍNICO"/>
      </sharedItems>
    </cacheField>
    <cacheField name="GRUPO" numFmtId="0">
      <sharedItems count="4">
        <s v="ATENCIÓN INMEDIATA"/>
        <s v="APOYO DIAGNÓSTICO Y COMPLEMENTACIÓN TERAPÉUTICA"/>
        <s v="CONSULTA EXTERNA"/>
        <s v="INTERNACIÓN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">
  <r>
    <x v="0"/>
    <s v="ASISTIR SALUD SAS"/>
    <x v="0"/>
    <s v="ASISTIR SALUD SAS CANDELARIA"/>
    <x v="0"/>
    <s v="RELACION CONTRACTUAL"/>
    <x v="0"/>
  </r>
  <r>
    <x v="0"/>
    <s v="ASISTIR SALUD SAS"/>
    <x v="1"/>
    <s v="ASISTIR SALUD SAS ENGATIVA"/>
    <x v="0"/>
    <s v="RELACION CONTRACTUAL"/>
    <x v="0"/>
  </r>
  <r>
    <x v="0"/>
    <s v="ASISTIR SALUD SAS"/>
    <x v="2"/>
    <s v="ASISTIR SALUD SAS QUIROGA"/>
    <x v="0"/>
    <s v="RELACION CONTRACTUAL"/>
    <x v="0"/>
  </r>
  <r>
    <x v="1"/>
    <s v="ASMEDAN S.A.S ASOCIACION DE MEDICOS Y ANESTESIOLOGOS"/>
    <x v="3"/>
    <s v="ASMEDAN"/>
    <x v="0"/>
    <s v="RELACION CONTRACTUAL"/>
    <x v="0"/>
  </r>
  <r>
    <x v="1"/>
    <s v="ASMEDAN S.A.S ASOCIACION DE MEDICOS Y ANESTESIOLOGOS"/>
    <x v="2"/>
    <s v="ASMEDAN SUBA"/>
    <x v="0"/>
    <s v="RELACION CONTRACTUAL"/>
    <x v="0"/>
  </r>
  <r>
    <x v="2"/>
    <s v="ASOCIACIÓN PROFAMILIA"/>
    <x v="4"/>
    <s v="PROFAMILIA BOGOTA FERTILIDAD "/>
    <x v="0"/>
    <s v="RELACION CONTRACTUAL"/>
    <x v="0"/>
  </r>
  <r>
    <x v="2"/>
    <s v="ASOCIACIÓN PROFAMILIA"/>
    <x v="2"/>
    <s v="PROFAMILIA KENNEDY"/>
    <x v="0"/>
    <s v="RELACION CONTRACTUAL"/>
    <x v="0"/>
  </r>
  <r>
    <x v="2"/>
    <s v="ASOCIACIÓN PROFAMILIA"/>
    <x v="0"/>
    <s v="PROFAMILIA BOGOTA TEUSAQUILLO"/>
    <x v="0"/>
    <s v="RELACION CONTRACTUAL"/>
    <x v="0"/>
  </r>
  <r>
    <x v="2"/>
    <s v="ASOCIACIÓN PROFAMILIA"/>
    <x v="3"/>
    <s v="PROFAMILIA QUIRIGUA"/>
    <x v="0"/>
    <s v="RELACION CONTRACTUAL"/>
    <x v="0"/>
  </r>
  <r>
    <x v="3"/>
    <s v="CAJA DE COMPENSACION FAMILIAR COMPENSAR"/>
    <x v="5"/>
    <s v="UNIDAD DE SERVICIOS AVENIDA PRIMERO DE MAYO"/>
    <x v="0"/>
    <s v="RELACION CONTRACTUAL"/>
    <x v="0"/>
  </r>
  <r>
    <x v="3"/>
    <s v="CAJA DE COMPENSACION FAMILIAR COMPENSAR"/>
    <x v="1"/>
    <s v="UNIDAD DE SERVICIOS CALLE 26"/>
    <x v="0"/>
    <s v="RELACION CONTRACTUAL"/>
    <x v="0"/>
  </r>
  <r>
    <x v="3"/>
    <s v="CAJA DE COMPENSACION FAMILIAR COMPENSAR"/>
    <x v="2"/>
    <s v="UNIDAD DE SERVICIOS CALLE 42"/>
    <x v="0"/>
    <s v="RELACION CONTRACTUAL"/>
    <x v="0"/>
  </r>
  <r>
    <x v="3"/>
    <s v="CAJA DE COMPENSACION FAMILIAR COMPENSAR"/>
    <x v="6"/>
    <s v="UNIDAD DE SERVICIOS DE SALUD AUTOPISTA SUR"/>
    <x v="0"/>
    <s v="RELACION CONTRACTUAL"/>
    <x v="0"/>
  </r>
  <r>
    <x v="3"/>
    <s v="CAJA DE COMPENSACION FAMILIAR COMPENSAR"/>
    <x v="7"/>
    <s v="UNIDAD DE SERVICIOS FONTIBON"/>
    <x v="0"/>
    <s v="RELACION CONTRACTUAL"/>
    <x v="0"/>
  </r>
  <r>
    <x v="3"/>
    <s v="CAJA DE COMPENSACION FAMILIAR COMPENSAR"/>
    <x v="3"/>
    <s v="UNIDAD DE SERVICIOS KENNEDY"/>
    <x v="0"/>
    <s v="RELACION CONTRACTUAL"/>
    <x v="0"/>
  </r>
  <r>
    <x v="3"/>
    <s v="CAJA DE COMPENSACION FAMILIAR COMPENSAR"/>
    <x v="8"/>
    <s v="UNIDAD DE SERVICIOS SUBA"/>
    <x v="0"/>
    <s v="RELACION CONTRACTUAL"/>
    <x v="0"/>
  </r>
  <r>
    <x v="4"/>
    <s v="CLINICA DEL OCCIDENTE S.A."/>
    <x v="0"/>
    <s v="CLINICA DEL OCCIDENTE S.A."/>
    <x v="0"/>
    <s v="RELACION CONTRACTUAL"/>
    <x v="0"/>
  </r>
  <r>
    <x v="5"/>
    <s v="CLINICA JUAN N CORPAS LTDA"/>
    <x v="0"/>
    <s v="CLINICA JUAN N CORPAS LTDA"/>
    <x v="0"/>
    <s v="RELACION CONTRACTUAL"/>
    <x v="0"/>
  </r>
  <r>
    <x v="6"/>
    <s v="CLÍNICOS PROGRAMAS DE ATENCIÓN INTEGRAL S.A.S. IPS SIGLA CLÍNICOS PROGRAMAS S.A.S IPS"/>
    <x v="9"/>
    <s v="CLÍNICOS PROGRAMAS DE ATENCIÓN INTEGRAL S.A.S. IPS "/>
    <x v="0"/>
    <s v="RELACION CONTRACTUAL"/>
    <x v="0"/>
  </r>
  <r>
    <x v="7"/>
    <s v="CONGREGACION DE LAS HERMANAS DE LA CARIDAD DOMINICAS DE LA PRESENTACION DE LA SANTISIMA VIRGEN"/>
    <x v="0"/>
    <s v="CLINICA PALERMO"/>
    <x v="0"/>
    <s v="RELACION CONTRACTUAL"/>
    <x v="0"/>
  </r>
  <r>
    <x v="7"/>
    <s v="CONGREGACION DE LAS HERMANAS DE LA CARIDAD DOMINICAS DE LA PRESENTACION DE LA SANTISIMA VIRGEN"/>
    <x v="2"/>
    <s v="CLINICA PALERMO CARRERA 23"/>
    <x v="0"/>
    <s v="RELACION CONTRACTUAL"/>
    <x v="0"/>
  </r>
  <r>
    <x v="8"/>
    <s v="CORPORACIÓN HOSPITALARIA JUAN CIUDAD"/>
    <x v="3"/>
    <s v="HOSPITAL UNIVERSITARIO BARRIOS UNIDOS-MEDERI"/>
    <x v="0"/>
    <s v="RELACION CONTRACTUAL"/>
    <x v="0"/>
  </r>
  <r>
    <x v="8"/>
    <s v="CORPORACIÓN HOSPITALARIA JUAN CIUDAD"/>
    <x v="0"/>
    <s v="HOSPITAL UNIVERSITARIO MAYOR-MEDERI"/>
    <x v="0"/>
    <s v="RELACION CONTRACTUAL"/>
    <x v="0"/>
  </r>
  <r>
    <x v="9"/>
    <s v="CORPORACIÓN SALUD UN"/>
    <x v="0"/>
    <s v="HOSPITAL UNIVERSITARIO NACIONAL DE COLOMBIA"/>
    <x v="0"/>
    <s v="RELACION CONTRACTUAL"/>
    <x v="0"/>
  </r>
  <r>
    <x v="10"/>
    <s v="CRUZ ROJA COLOMBIANA SECCIONAL CUNDINAMARCA Y BOGOTA"/>
    <x v="0"/>
    <s v="CRUZ ROJA COLOMBIANA SECCIONAL CUNDINAMARCA Y BOGOTA"/>
    <x v="0"/>
    <s v="RELACION CONTRACTUAL"/>
    <x v="0"/>
  </r>
  <r>
    <x v="10"/>
    <s v="CRUZ ROJA COLOMBIANA SECCIONAL CUNDINAMARCA Y BOGOTA"/>
    <x v="10"/>
    <s v="CRUZ ROJA COLOMBIANA SECCIONAL CUNDINAMARCA Y BOGOTA SEDE ALQUERIA "/>
    <x v="0"/>
    <s v="RELACION CONTRACTUAL"/>
    <x v="0"/>
  </r>
  <r>
    <x v="11"/>
    <s v="CUIDARTE TU SALUD S.A.S."/>
    <x v="0"/>
    <s v="CUIDARTE TU SALUD S.A.S"/>
    <x v="0"/>
    <s v="RELACION CONTRACTUAL"/>
    <x v="0"/>
  </r>
  <r>
    <x v="12"/>
    <s v="EMPRESA SOCIAL DEL ESTADO HOSPITAL UNIVERSITARIO DE LA SAMARITANA"/>
    <x v="0"/>
    <s v="EMPRESA SOCIAL DEL ESTADO HOSPITAL UNIVERSITARIO DE LA SAMARITANA"/>
    <x v="0"/>
    <s v="RELACION CONTRACTUAL"/>
    <x v="0"/>
  </r>
  <r>
    <x v="13"/>
    <s v="FISIORAD S.A.S"/>
    <x v="3"/>
    <s v="FISIORAD SAS"/>
    <x v="0"/>
    <s v="RELACION CONTRACTUAL"/>
    <x v="0"/>
  </r>
  <r>
    <x v="14"/>
    <s v="FORJA EMPRESAS SAS"/>
    <x v="0"/>
    <s v="FORJA EMPRESAS"/>
    <x v="0"/>
    <s v="RELACION CONTRACTUAL"/>
    <x v="0"/>
  </r>
  <r>
    <x v="15"/>
    <s v="FUNDACION CARDIO INFANTIL INSTITUTO DE CARDIOLOGIA"/>
    <x v="0"/>
    <s v="FUNDACION CARDIO INFANTIL INSTITUTO DE CARDIOLOGIA"/>
    <x v="0"/>
    <s v="RELACION CONTRACTUAL"/>
    <x v="0"/>
  </r>
  <r>
    <x v="16"/>
    <s v="FUNDACION HOSPITAL DE LA MISERICORDIA"/>
    <x v="0"/>
    <s v="FUNDACION HOSPITAL DE LA MISERICORDIA"/>
    <x v="0"/>
    <s v="RELACION CONTRACTUAL"/>
    <x v="0"/>
  </r>
  <r>
    <x v="17"/>
    <s v="FUNDACION HOSPITAL INFANTIL UNIVERSITARIO DE SAN JOSE"/>
    <x v="0"/>
    <s v="FUNDACION HOSPITAL INFANTIL UNIVERSITARIO DE SAN JOSE"/>
    <x v="0"/>
    <s v="RELACION CONTRACTUAL"/>
    <x v="0"/>
  </r>
  <r>
    <x v="18"/>
    <s v="FUNDACION HOSPITAL SAN CARLOS"/>
    <x v="0"/>
    <s v="FUNDACION HOSPITAL SAN CARLOS"/>
    <x v="0"/>
    <s v="RELACION CONTRACTUAL"/>
    <x v="0"/>
  </r>
  <r>
    <x v="19"/>
    <s v="FUNDACION JAVERIANA DE SERVICIOS MEDICO ODONTOLGICOS INTERUNIVERSITARIOS CARLOS MARQUEZ VILLEGAS - JAVESALUD "/>
    <x v="0"/>
    <s v="JAVESALUD TOBERIN"/>
    <x v="0"/>
    <s v="RELACION CONTRACTUAL"/>
    <x v="0"/>
  </r>
  <r>
    <x v="20"/>
    <s v="HOME SALUD SAS"/>
    <x v="0"/>
    <s v="HOME SALUD SAS"/>
    <x v="0"/>
    <s v="RELACION CONTRACTUAL"/>
    <x v="0"/>
  </r>
  <r>
    <x v="21"/>
    <s v="HOSPITAL UNIVERSITARIO CLINICA SAN RAFAEL"/>
    <x v="0"/>
    <s v="HOSPITAL UNIVERSITARIO CLINICA SAN RAFAEL"/>
    <x v="0"/>
    <s v="RELACION CONTRACTUAL"/>
    <x v="0"/>
  </r>
  <r>
    <x v="22"/>
    <s v="INFECTOLOGOS CLINICOS DE COLOMBIA SAS INFECTOCLINICOS"/>
    <x v="0"/>
    <s v="INFECTOLOGOS CLINICOS DE COLOMBIA SAS INFECTOCLINICOS"/>
    <x v="0"/>
    <s v="RELACION CONTRACTUAL"/>
    <x v="0"/>
  </r>
  <r>
    <x v="23"/>
    <s v="INSTITUTO DE DIAGNOSTICO MEDICO S.A."/>
    <x v="3"/>
    <s v="IDIME S.A SEDE NORTE"/>
    <x v="0"/>
    <s v="RELACION CONTRACTUAL"/>
    <x v="0"/>
  </r>
  <r>
    <x v="23"/>
    <s v="INSTITUTO DE DIAGNOSTICO MEDICO S.A."/>
    <x v="0"/>
    <s v="IDIME S.A SEDE LAGO"/>
    <x v="0"/>
    <s v="RELACION CONTRACTUAL"/>
    <x v="0"/>
  </r>
  <r>
    <x v="24"/>
    <s v="INSTITUTO ROOSEVELT"/>
    <x v="0"/>
    <s v="INSTITUTO DE ORTOPEDIA INFANTIL ROOSEVELT"/>
    <x v="0"/>
    <s v="RELACION CONTRACTUAL"/>
    <x v="0"/>
  </r>
  <r>
    <x v="25"/>
    <s v="LOSCOBOS MEDICAL CENTER SAS - LOSCOBOS"/>
    <x v="0"/>
    <s v="LOSCOBOS MEDICAL CENTER SAS - LOSCOBOS"/>
    <x v="0"/>
    <s v="RELACION CONTRACTUAL"/>
    <x v="0"/>
  </r>
  <r>
    <x v="26"/>
    <s v="NATIONAL CLINICS CENTENARIO SAS"/>
    <x v="0"/>
    <s v="NATIONAL CLINICS CENTENARIO SAS"/>
    <x v="0"/>
    <s v="RELACION CONTRACTUAL"/>
    <x v="0"/>
  </r>
  <r>
    <x v="27"/>
    <s v="ROHI IPS SAS."/>
    <x v="0"/>
    <s v="ROHI IPS SAS. BOGOTA"/>
    <x v="0"/>
    <s v="RELACION CONTRACTUAL"/>
    <x v="0"/>
  </r>
  <r>
    <x v="28"/>
    <s v="SERVICIOS MEDICOS VITAL HEALTH SAS"/>
    <x v="0"/>
    <s v="SERVICIOS MEDICOS VITAL HEALTH SAS"/>
    <x v="0"/>
    <s v="RELACION CONTRACTUAL"/>
    <x v="0"/>
  </r>
  <r>
    <x v="29"/>
    <s v="SOCIEDAD DE CIRUGIA DE BOGOTA HOSPITAL DE SAN JOSE"/>
    <x v="0"/>
    <s v="SOCIEDAD DE CIRUGIA DE BOGOTA - HOSPITAL DE SAN JOSÉ"/>
    <x v="0"/>
    <s v="RELACION CONTRACTUAL"/>
    <x v="0"/>
  </r>
  <r>
    <x v="30"/>
    <s v="SOCIEDAD PEDIATRICA DE LOS ANDES S.A.S - SPLA S.A.S."/>
    <x v="0"/>
    <s v="SOCIEDAD PEDIATRICA DE LOS ANDES S.A.S - SPLA S.A.S"/>
    <x v="0"/>
    <s v="RELACION CONTRACTUAL"/>
    <x v="0"/>
  </r>
  <r>
    <x v="31"/>
    <s v="SUBRED INTEGRADA DE SERVICIOS DE SALUD CENTRO ORIENTE E.S.E"/>
    <x v="0"/>
    <s v="UNIDAD DE SERVICIOS DE SALUD SANTA CLARA"/>
    <x v="0"/>
    <s v="RELACION CONTRACTUAL"/>
    <x v="0"/>
  </r>
  <r>
    <x v="31"/>
    <s v="SUBRED INTEGRADA DE SERVICIOS DE SALUD CENTRO ORIENTE E.S.E"/>
    <x v="3"/>
    <s v="UNIDAD DE SERVICIOS DE SALUD SAN BLAS"/>
    <x v="0"/>
    <s v="RELACION CONTRACTUAL"/>
    <x v="0"/>
  </r>
  <r>
    <x v="31"/>
    <s v="SUBRED INTEGRADA DE SERVICIOS DE SALUD CENTRO ORIENTE E.S.E"/>
    <x v="9"/>
    <s v="UNIDAD DE SERVICIOS DE SALUD PRIMERO DE MAYO"/>
    <x v="0"/>
    <s v="RELACION CONTRACTUAL"/>
    <x v="0"/>
  </r>
  <r>
    <x v="31"/>
    <s v="SUBRED INTEGRADA DE SERVICIOS DE SALUD CENTRO ORIENTE E.S.E"/>
    <x v="11"/>
    <s v="UNIDAD DE SERVICIOS DE SALUD LA CANDELARIA"/>
    <x v="0"/>
    <s v="RELACION CONTRACTUAL"/>
    <x v="0"/>
  </r>
  <r>
    <x v="31"/>
    <s v="SUBRED INTEGRADA DE SERVICIOS DE SALUD CENTRO ORIENTE E.S.E"/>
    <x v="12"/>
    <s v="UNIDAD DE SERVICIOS DE SALUD PERSEVERANCIA"/>
    <x v="0"/>
    <s v="RELACION CONTRACTUAL"/>
    <x v="0"/>
  </r>
  <r>
    <x v="31"/>
    <s v="SUBRED INTEGRADA DE SERVICIOS DE SALUD CENTRO ORIENTE E.S.E"/>
    <x v="13"/>
    <s v="UNIDAD DE SERVICIOS DE SALUD SAMPER MENDOZA"/>
    <x v="0"/>
    <s v="RELACION CONTRACTUAL"/>
    <x v="0"/>
  </r>
  <r>
    <x v="31"/>
    <s v="SUBRED INTEGRADA DE SERVICIOS DE SALUD CENTRO ORIENTE E.S.E"/>
    <x v="14"/>
    <s v="UNIDAD DE SERVICIOS DE SALUD JORGE ELIECER GAITAN"/>
    <x v="0"/>
    <s v="RELACION CONTRACTUAL"/>
    <x v="0"/>
  </r>
  <r>
    <x v="31"/>
    <s v="SUBRED INTEGRADA DE SERVICIOS DE SALUD CENTRO ORIENTE E.S.E"/>
    <x v="15"/>
    <s v="UNIDAD DE SERVICIOS DE SALUD DIANA TURBAY"/>
    <x v="0"/>
    <s v="RELACION CONTRACTUAL"/>
    <x v="0"/>
  </r>
  <r>
    <x v="31"/>
    <s v="SUBRED INTEGRADA DE SERVICIOS DE SALUD CENTRO ORIENTE E.S.E"/>
    <x v="10"/>
    <s v="UNIDAD DE SERVICIOS DE SALUD CHIRCALES"/>
    <x v="0"/>
    <s v="RELACION CONTRACTUAL"/>
    <x v="0"/>
  </r>
  <r>
    <x v="31"/>
    <s v="SUBRED INTEGRADA DE SERVICIOS DE SALUD CENTRO ORIENTE E.S.E"/>
    <x v="16"/>
    <s v="UNIDAD DE SERVICIOS DE SALUD OLAYA"/>
    <x v="0"/>
    <s v="RELACION CONTRACTUAL"/>
    <x v="0"/>
  </r>
  <r>
    <x v="31"/>
    <s v="SUBRED INTEGRADA DE SERVICIOS DE SALUD CENTRO ORIENTE E.S.E"/>
    <x v="17"/>
    <s v="UNIDAD DE SERVICIOS DE SALUD SAN JORGE"/>
    <x v="0"/>
    <s v="RELACION CONTRACTUAL"/>
    <x v="0"/>
  </r>
  <r>
    <x v="31"/>
    <s v="SUBRED INTEGRADA DE SERVICIOS DE SALUD CENTRO ORIENTE E.S.E"/>
    <x v="18"/>
    <s v="UNIDAD DE SERVICIOS DE SALUD MATERNO INFANTIL"/>
    <x v="0"/>
    <s v="RELACION CONTRACTUAL"/>
    <x v="0"/>
  </r>
  <r>
    <x v="31"/>
    <s v="SUBRED INTEGRADA DE SERVICIOS DE SALUD CENTRO ORIENTE E.S.E"/>
    <x v="19"/>
    <s v="UNIDAD DE SERVICIOS DE SALUD VICTORIA"/>
    <x v="0"/>
    <s v="RELACION CONTRACTUAL"/>
    <x v="0"/>
  </r>
  <r>
    <x v="31"/>
    <s v="SUBRED INTEGRADA DE SERVICIOS DE SALUD CENTRO ORIENTE E.S.E"/>
    <x v="20"/>
    <s v="LIBERTADORES"/>
    <x v="0"/>
    <s v="RELACION CONTRACTUAL"/>
    <x v="0"/>
  </r>
  <r>
    <x v="32"/>
    <s v="SUBRED INTEGRADA DE SERVICIOS DE SALUD NORTE E.S.E"/>
    <x v="1"/>
    <s v="UNIDAD DE SERVICIOS DE SALUD ENGATIVÁ CALLE 80"/>
    <x v="0"/>
    <s v="RELACION CONTRACTUAL"/>
    <x v="0"/>
  </r>
  <r>
    <x v="32"/>
    <s v="SUBRED INTEGRADA DE SERVICIOS DE SALUD NORTE E.S.E"/>
    <x v="0"/>
    <s v="UNIDAD DE SERVICIOS DE SALUD SIMÓN BOLÍVAR "/>
    <x v="0"/>
    <s v="RELACION CONTRACTUAL"/>
    <x v="0"/>
  </r>
  <r>
    <x v="32"/>
    <s v="SUBRED INTEGRADA DE SERVICIOS DE SALUD NORTE E.S.E"/>
    <x v="21"/>
    <s v="UNIDAD DE SERVICIOS DE SALUD CHAPINERO"/>
    <x v="0"/>
    <s v="RELACION CONTRACTUAL"/>
    <x v="0"/>
  </r>
  <r>
    <x v="33"/>
    <s v="SUBRED INTEGRADA DE SERVICIOS DE SALUD SUR E.S.E."/>
    <x v="3"/>
    <s v="UNIDAD DE SERVICIOS DE SALUD MEISSEN"/>
    <x v="0"/>
    <s v="RELACION CONTRACTUAL"/>
    <x v="0"/>
  </r>
  <r>
    <x v="33"/>
    <s v="SUBRED INTEGRADA DE SERVICIOS DE SALUD SUR E.S.E."/>
    <x v="18"/>
    <s v="UNIDAD DE SERVICIOS DE SALUD VISTA HERMOSA"/>
    <x v="0"/>
    <s v="RELACION CONTRACTUAL"/>
    <x v="0"/>
  </r>
  <r>
    <x v="33"/>
    <s v="SUBRED INTEGRADA DE SERVICIOS DE SALUD SUR E.S.E."/>
    <x v="22"/>
    <s v="UNIDAD DE SERVICIOS DE SALUD USME"/>
    <x v="0"/>
    <s v="RELACION CONTRACTUAL"/>
    <x v="0"/>
  </r>
  <r>
    <x v="33"/>
    <s v="SUBRED INTEGRADA DE SERVICIOS DE SALUD SUR E.S.E."/>
    <x v="23"/>
    <s v="UNIDAD DE SERVICIOS DE SALUD SAN JUAN DE SUMAPÁZ"/>
    <x v="0"/>
    <s v="RELACION CONTRACTUAL"/>
    <x v="0"/>
  </r>
  <r>
    <x v="33"/>
    <s v="SUBRED INTEGRADA DE SERVICIOS DE SALUD SUR E.S.E."/>
    <x v="24"/>
    <s v="UNIDAD DE SERVICIOS DE SALUD NAZARETH"/>
    <x v="0"/>
    <s v="RELACION CONTRACTUAL"/>
    <x v="0"/>
  </r>
  <r>
    <x v="33"/>
    <s v="SUBRED INTEGRADA DE SERVICIOS DE SALUD SUR E.S.E."/>
    <x v="9"/>
    <s v="UNIDAD DE SERVICIOS DE SALUD EL CARMEN - MATERNO INFANTIL"/>
    <x v="0"/>
    <s v="RELACION CONTRACTUAL"/>
    <x v="0"/>
  </r>
  <r>
    <x v="33"/>
    <s v="SUBRED INTEGRADA DE SERVICIOS DE SALUD SUR E.S.E."/>
    <x v="25"/>
    <s v="UNIDAD DE SERVICIOS DE SALUD MANUELA BELTRÁN I"/>
    <x v="0"/>
    <s v="RELACION CONTRACTUAL"/>
    <x v="0"/>
  </r>
  <r>
    <x v="33"/>
    <s v="SUBRED INTEGRADA DE SERVICIOS DE SALUD SUR E.S.E."/>
    <x v="14"/>
    <s v="UNIDAD DE SERVICIOS DE SALUD PASQUILLA"/>
    <x v="0"/>
    <s v="RELACION CONTRACTUAL"/>
    <x v="0"/>
  </r>
  <r>
    <x v="33"/>
    <s v="SUBRED INTEGRADA DE SERVICIOS DE SALUD SUR E.S.E."/>
    <x v="15"/>
    <s v="UNIDAD DE SERVICIOS DE SALUD MOCHUELO"/>
    <x v="0"/>
    <s v="RELACION CONTRACTUAL"/>
    <x v="0"/>
  </r>
  <r>
    <x v="33"/>
    <s v="SUBRED INTEGRADA DE SERVICIOS DE SALUD SUR E.S.E."/>
    <x v="26"/>
    <s v="UNIDAD DE SERVICIOS DE SALUD LA REFORMA"/>
    <x v="0"/>
    <s v="RELACION CONTRACTUAL"/>
    <x v="0"/>
  </r>
  <r>
    <x v="33"/>
    <s v="SUBRED INTEGRADA DE SERVICIOS DE SALUD SUR E.S.E."/>
    <x v="27"/>
    <s v="UNIDAD DE SERVICIOS DE SALUD BETANIA"/>
    <x v="0"/>
    <s v="RELACION CONTRACTUAL"/>
    <x v="0"/>
  </r>
  <r>
    <x v="33"/>
    <s v="SUBRED INTEGRADA DE SERVICIOS DE SALUD SUR E.S.E."/>
    <x v="28"/>
    <s v="UNIDAD DE SERVICIOS DE SALUD MARICHUELA"/>
    <x v="0"/>
    <s v="RELACION CONTRACTUAL"/>
    <x v="0"/>
  </r>
  <r>
    <x v="33"/>
    <s v="SUBRED INTEGRADA DE SERVICIOS DE SALUD SUR E.S.E."/>
    <x v="29"/>
    <s v="UNIDAD DE SERVICIOS DE SALUD DESTINO"/>
    <x v="0"/>
    <s v="RELACION CONTRACTUAL"/>
    <x v="0"/>
  </r>
  <r>
    <x v="33"/>
    <s v="SUBRED INTEGRADA DE SERVICIOS DE SALUD SUR E.S.E."/>
    <x v="30"/>
    <s v="UNIDAD DE SERVICIOS DE SALUD LA FLORA"/>
    <x v="0"/>
    <s v="RELACION CONTRACTUAL"/>
    <x v="0"/>
  </r>
  <r>
    <x v="33"/>
    <s v="SUBRED INTEGRADA DE SERVICIOS DE SALUD SUR E.S.E."/>
    <x v="31"/>
    <s v="UNIDAD DE SERVICIOS DE SALUD DANUBIO"/>
    <x v="0"/>
    <s v="RELACION CONTRACTUAL"/>
    <x v="0"/>
  </r>
  <r>
    <x v="34"/>
    <s v="SUBRED INTEGRADA DE SERVICIOS DE SALUD SUR OCCIDENTE E.S.E"/>
    <x v="0"/>
    <s v="HOSPITAL OCCIDENTE DE KENNEDY"/>
    <x v="0"/>
    <s v="RELACION CONTRACTUAL"/>
    <x v="0"/>
  </r>
  <r>
    <x v="34"/>
    <s v="SUBRED INTEGRADA DE SERVICIOS DE SALUD SUR OCCIDENTE E.S.E"/>
    <x v="28"/>
    <s v="Unidad de Servicios de Salud Pablo VI Bosa"/>
    <x v="0"/>
    <s v="RELACION CONTRACTUAL"/>
    <x v="0"/>
  </r>
  <r>
    <x v="34"/>
    <s v="SUBRED INTEGRADA DE SERVICIOS DE SALUD SUR OCCIDENTE E.S.E"/>
    <x v="2"/>
    <s v="CENTRO DE SALUD PATIO BONITO"/>
    <x v="0"/>
    <s v="RELACION CONTRACTUAL"/>
    <x v="0"/>
  </r>
  <r>
    <x v="35"/>
    <s v="VIVA 1A IPS SA"/>
    <x v="32"/>
    <s v="VIVA 1 A IPS CHAPINERO"/>
    <x v="0"/>
    <s v="RELACION CONTRACTUAL"/>
    <x v="0"/>
  </r>
  <r>
    <x v="35"/>
    <s v="VIVA 1A IPS SA"/>
    <x v="7"/>
    <s v="VIVA 1 A IPS VENECIA"/>
    <x v="0"/>
    <s v="RELACION CONTRACTUAL"/>
    <x v="0"/>
  </r>
  <r>
    <x v="35"/>
    <s v="VIVA 1A IPS SA"/>
    <x v="33"/>
    <s v="VIVA 1A IPS AVENIDA EL DORADO"/>
    <x v="0"/>
    <s v="RELACION CONTRACTUAL"/>
    <x v="0"/>
  </r>
  <r>
    <x v="35"/>
    <s v="VIVA 1A IPS SA"/>
    <x v="21"/>
    <s v="VIVA 1A IPS IBERIA"/>
    <x v="0"/>
    <s v="RELACION CONTRACTUAL"/>
    <x v="0"/>
  </r>
  <r>
    <x v="35"/>
    <s v="VIVA 1A IPS SA"/>
    <x v="34"/>
    <s v="VIVA 1A IPS PUENTE ARANDA"/>
    <x v="0"/>
    <s v="RELACION CONTRACTUAL"/>
    <x v="0"/>
  </r>
  <r>
    <x v="35"/>
    <s v="VIVA 1A IPS SA"/>
    <x v="35"/>
    <s v="VIVA 1 A IPS CALLE 118"/>
    <x v="0"/>
    <s v="RELACION CONTRACTUAL"/>
    <x v="0"/>
  </r>
  <r>
    <x v="35"/>
    <s v="VIVA 1A IPS SA"/>
    <x v="36"/>
    <s v="VIVA 1A IPS OLAYA AVENIDA CARACAS"/>
    <x v="0"/>
    <s v="RELACION CONTRACTUAL"/>
    <x v="0"/>
  </r>
  <r>
    <x v="35"/>
    <s v="VIVA 1A IPS SA"/>
    <x v="17"/>
    <s v="VIVA 1A IPS CHAPINERO CALLE 52"/>
    <x v="0"/>
    <s v="RELACION CONTRACTUAL"/>
    <x v="0"/>
  </r>
  <r>
    <x v="4"/>
    <s v="CLINICA DEL OCCIDENTE S.A."/>
    <x v="0"/>
    <s v="CLINICA DEL OCCIDENTE S.A."/>
    <x v="1"/>
    <s v="RELACION CONTRACTUAL"/>
    <x v="1"/>
  </r>
  <r>
    <x v="5"/>
    <s v="CLINICA JUAN N CORPAS LTDA"/>
    <x v="0"/>
    <s v="CLINICA JUAN N CORPAS LTDA"/>
    <x v="1"/>
    <s v="RELACION CONTRACTUAL"/>
    <x v="1"/>
  </r>
  <r>
    <x v="36"/>
    <s v="CLINICA SANTA MONICA DE BOGOTA SAS"/>
    <x v="0"/>
    <s v="CLÍNICA AZUL"/>
    <x v="1"/>
    <s v="RELACION CONTRACTUAL"/>
    <x v="1"/>
  </r>
  <r>
    <x v="7"/>
    <s v="CONGREGACION DE LAS HERMANAS DE LA CARIDAD DOMINICAS DE LA PRESENTACION DE LA SANTISIMA VIRGEN"/>
    <x v="0"/>
    <s v="CLINICA PALERMO"/>
    <x v="1"/>
    <s v="RELACION CONTRACTUAL"/>
    <x v="1"/>
  </r>
  <r>
    <x v="8"/>
    <s v="CORPORACIÓN HOSPITALARIA JUAN CIUDAD"/>
    <x v="3"/>
    <s v="HOSPITAL UNIVERSITARIO BARRIOS UNIDOS-MEDERI"/>
    <x v="1"/>
    <s v="RELACION CONTRACTUAL"/>
    <x v="1"/>
  </r>
  <r>
    <x v="8"/>
    <s v="CORPORACIÓN HOSPITALARIA JUAN CIUDAD"/>
    <x v="0"/>
    <s v="HOSPITAL UNIVERSITARIO MAYOR-MEDERI"/>
    <x v="1"/>
    <s v="RELACION CONTRACTUAL"/>
    <x v="1"/>
  </r>
  <r>
    <x v="10"/>
    <s v="CRUZ ROJA COLOMBIANA SECCIONAL CUNDINAMARCA Y BOGOTA"/>
    <x v="0"/>
    <s v="CRUZ ROJA COLOMBIANA SECCIONAL CUNDINAMARCA Y BOGOTA"/>
    <x v="1"/>
    <s v="RELACION CONTRACTUAL"/>
    <x v="1"/>
  </r>
  <r>
    <x v="10"/>
    <s v="CRUZ ROJA COLOMBIANA SECCIONAL CUNDINAMARCA Y BOGOTA"/>
    <x v="10"/>
    <s v="CRUZ ROJA COLOMBIANA SECCIONAL CUNDINAMARCA Y BOGOTA SEDE ALQUERIA "/>
    <x v="1"/>
    <s v="RELACION CONTRACTUAL"/>
    <x v="1"/>
  </r>
  <r>
    <x v="10"/>
    <s v="CRUZ ROJA COLOMBIANA SECCIONAL CUNDINAMARCA Y BOGOTA"/>
    <x v="15"/>
    <s v="CRUZ ROJA COLOMBIANA SECCIONAL CUNDINAMARCA Y BOGOTA SEDE NORTE"/>
    <x v="1"/>
    <s v="RELACION CONTRACTUAL"/>
    <x v="1"/>
  </r>
  <r>
    <x v="12"/>
    <s v="EMPRESA SOCIAL DEL ESTADO HOSPITAL UNIVERSITARIO DE LA SAMARITANA"/>
    <x v="0"/>
    <s v="EMPRESA SOCIAL DEL ESTADO HOSPITAL UNIVERSITARIO DE LA SAMARITANA"/>
    <x v="1"/>
    <s v="RELACION CONTRACTUAL"/>
    <x v="1"/>
  </r>
  <r>
    <x v="15"/>
    <s v="FUNDACION CARDIO INFANTIL INSTITUTO DE CARDIOLOGIA"/>
    <x v="0"/>
    <s v="FUNDACION CARDIO INFANTIL INSTITUTO DE CARDIOLOGIA"/>
    <x v="1"/>
    <s v="RELACION CONTRACTUAL"/>
    <x v="1"/>
  </r>
  <r>
    <x v="16"/>
    <s v="FUNDACION HOSPITAL DE LA MISERICORDIA"/>
    <x v="0"/>
    <s v="FUNDACION HOSPITAL DE LA MISERICORDIA"/>
    <x v="1"/>
    <s v="RELACION CONTRACTUAL"/>
    <x v="1"/>
  </r>
  <r>
    <x v="17"/>
    <s v="FUNDACION HOSPITAL INFANTIL UNIVERSITARIO DE SAN JOSE"/>
    <x v="0"/>
    <s v="FUNDACION HOSPITAL INFANTIL UNIVERSITARIO DE SAN JOSE"/>
    <x v="1"/>
    <s v="RELACION CONTRACTUAL"/>
    <x v="1"/>
  </r>
  <r>
    <x v="21"/>
    <s v="HOSPITAL UNIVERSITARIO CLINICA SAN RAFAEL"/>
    <x v="0"/>
    <s v="HOSPITAL UNIVERSITARIO CLINICA SAN RAFAEL"/>
    <x v="1"/>
    <s v="RELACION CONTRACTUAL"/>
    <x v="1"/>
  </r>
  <r>
    <x v="37"/>
    <s v="HOSPITAL UNIVERSITARIO SAN IGNACIO"/>
    <x v="0"/>
    <s v="HOSPITAL UNIVERSITARIO SAN IGNACIO"/>
    <x v="1"/>
    <s v="RELACION CONTRACTUAL"/>
    <x v="1"/>
  </r>
  <r>
    <x v="25"/>
    <s v="LOSCOBOS MEDICAL CENTER SAS - LOSCOBOS"/>
    <x v="0"/>
    <s v="LOSCOBOS MEDICAL CENTER SAS - LOSCOBOS"/>
    <x v="1"/>
    <s v="RELACION CONTRACTUAL"/>
    <x v="1"/>
  </r>
  <r>
    <x v="29"/>
    <s v="SOCIEDAD DE CIRUGIA DE BOGOTA HOSPITAL DE SAN JOSE"/>
    <x v="0"/>
    <s v="SOCIEDAD DE CIRUGIA DE BOGOTA - HOSPITAL DE SAN JOSÉ"/>
    <x v="1"/>
    <s v="RELACION CONTRACTUAL"/>
    <x v="1"/>
  </r>
  <r>
    <x v="31"/>
    <s v="SUBRED INTEGRADA DE SERVICIOS DE SALUD CENTRO ORIENTE E.S.E"/>
    <x v="0"/>
    <s v="UNIDAD DE SERVICIOS DE SALUD SANTA CLARA"/>
    <x v="1"/>
    <s v="RELACION CONTRACTUAL"/>
    <x v="1"/>
  </r>
  <r>
    <x v="31"/>
    <s v="SUBRED INTEGRADA DE SERVICIOS DE SALUD CENTRO ORIENTE E.S.E"/>
    <x v="3"/>
    <s v="UNIDAD DE SERVICIOS DE SALUD SAN BLAS"/>
    <x v="1"/>
    <s v="RELACION CONTRACTUAL"/>
    <x v="1"/>
  </r>
  <r>
    <x v="31"/>
    <s v="SUBRED INTEGRADA DE SERVICIOS DE SALUD CENTRO ORIENTE E.S.E"/>
    <x v="12"/>
    <s v="UNIDAD DE SERVICIOS DE SALUD PERSEVERANCIA"/>
    <x v="1"/>
    <s v="RELACION CONTRACTUAL"/>
    <x v="1"/>
  </r>
  <r>
    <x v="31"/>
    <s v="SUBRED INTEGRADA DE SERVICIOS DE SALUD CENTRO ORIENTE E.S.E"/>
    <x v="13"/>
    <s v="UNIDAD DE SERVICIOS DE SALUD SAMPER MENDOZA"/>
    <x v="1"/>
    <s v="RELACION CONTRACTUAL"/>
    <x v="1"/>
  </r>
  <r>
    <x v="31"/>
    <s v="SUBRED INTEGRADA DE SERVICIOS DE SALUD CENTRO ORIENTE E.S.E"/>
    <x v="14"/>
    <s v="UNIDAD DE SERVICIOS DE SALUD JORGE ELIECER GAITAN"/>
    <x v="1"/>
    <s v="RELACION CONTRACTUAL"/>
    <x v="1"/>
  </r>
  <r>
    <x v="31"/>
    <s v="SUBRED INTEGRADA DE SERVICIOS DE SALUD CENTRO ORIENTE E.S.E"/>
    <x v="10"/>
    <s v="UNIDAD DE SERVICIOS DE SALUD CHIRCALES"/>
    <x v="1"/>
    <s v="RELACION CONTRACTUAL"/>
    <x v="1"/>
  </r>
  <r>
    <x v="31"/>
    <s v="SUBRED INTEGRADA DE SERVICIOS DE SALUD CENTRO ORIENTE E.S.E"/>
    <x v="16"/>
    <s v="UNIDAD DE SERVICIOS DE SALUD OLAYA"/>
    <x v="1"/>
    <s v="RELACION CONTRACTUAL"/>
    <x v="1"/>
  </r>
  <r>
    <x v="31"/>
    <s v="SUBRED INTEGRADA DE SERVICIOS DE SALUD CENTRO ORIENTE E.S.E"/>
    <x v="19"/>
    <s v="UNIDAD DE SERVICIOS DE SALUD VICTORIA"/>
    <x v="1"/>
    <s v="RELACION CONTRACTUAL"/>
    <x v="1"/>
  </r>
  <r>
    <x v="32"/>
    <s v="SUBRED INTEGRADA DE SERVICIOS DE SALUD NORTE E.S.E"/>
    <x v="1"/>
    <s v="UNIDAD DE SERVICIOS DE SALUD ENGATIVÁ CALLE 80"/>
    <x v="1"/>
    <s v="RELACION CONTRACTUAL"/>
    <x v="1"/>
  </r>
  <r>
    <x v="32"/>
    <s v="SUBRED INTEGRADA DE SERVICIOS DE SALUD NORTE E.S.E"/>
    <x v="0"/>
    <s v="UNIDAD DE SERVICIOS DE SALUD SIMÓN BOLÍVAR "/>
    <x v="1"/>
    <s v="RELACION CONTRACTUAL"/>
    <x v="1"/>
  </r>
  <r>
    <x v="32"/>
    <s v="SUBRED INTEGRADA DE SERVICIOS DE SALUD NORTE E.S.E"/>
    <x v="21"/>
    <s v="UNIDAD DE SERVICIOS DE SALUD CHAPINERO"/>
    <x v="1"/>
    <s v="RELACION CONTRACTUAL"/>
    <x v="1"/>
  </r>
  <r>
    <x v="32"/>
    <s v="SUBRED INTEGRADA DE SERVICIOS DE SALUD NORTE E.S.E"/>
    <x v="2"/>
    <s v="UNIDAD DE SERVICIOS DE SALUD EMAUS"/>
    <x v="1"/>
    <s v="RELACION CONTRACTUAL"/>
    <x v="1"/>
  </r>
  <r>
    <x v="32"/>
    <s v="SUBRED INTEGRADA DE SERVICIOS DE SALUD NORTE E.S.E"/>
    <x v="25"/>
    <s v="UNIDAD DE SERVICIOS DE SALUD CENTRO DE SERVICIOS ESPECIALIZADO"/>
    <x v="1"/>
    <s v="RELACION CONTRACTUAL"/>
    <x v="1"/>
  </r>
  <r>
    <x v="32"/>
    <s v="SUBRED INTEGRADA DE SERVICIOS DE SALUD NORTE E.S.E"/>
    <x v="13"/>
    <s v="UNIDAD DE SERVICIOS DE SALUD GAITANA I"/>
    <x v="1"/>
    <s v="RELACION CONTRACTUAL"/>
    <x v="1"/>
  </r>
  <r>
    <x v="33"/>
    <s v="SUBRED INTEGRADA DE SERVICIOS DE SALUD SUR E.S.E."/>
    <x v="0"/>
    <s v="UNIDAD DE SERVICIOS DE SALUD EL TUNAL"/>
    <x v="1"/>
    <s v="RELACION CONTRACTUAL"/>
    <x v="1"/>
  </r>
  <r>
    <x v="33"/>
    <s v="SUBRED INTEGRADA DE SERVICIOS DE SALUD SUR E.S.E."/>
    <x v="3"/>
    <s v="UNIDAD DE SERVICIOS DE SALUD MEISSEN"/>
    <x v="1"/>
    <s v="RELACION CONTRACTUAL"/>
    <x v="1"/>
  </r>
  <r>
    <x v="33"/>
    <s v="SUBRED INTEGRADA DE SERVICIOS DE SALUD SUR E.S.E."/>
    <x v="4"/>
    <s v="UNIDAD DE SERVICIOS DE SALUD AMBULATORIA TUNJUELITO"/>
    <x v="1"/>
    <s v="RELACION CONTRACTUAL"/>
    <x v="1"/>
  </r>
  <r>
    <x v="33"/>
    <s v="SUBRED INTEGRADA DE SERVICIOS DE SALUD SUR E.S.E."/>
    <x v="18"/>
    <s v="UNIDAD DE SERVICIOS DE SALUD VISTA HERMOSA"/>
    <x v="1"/>
    <s v="RELACION CONTRACTUAL"/>
    <x v="1"/>
  </r>
  <r>
    <x v="33"/>
    <s v="SUBRED INTEGRADA DE SERVICIOS DE SALUD SUR E.S.E."/>
    <x v="22"/>
    <s v="UNIDAD DE SERVICIOS DE SALUD USME"/>
    <x v="1"/>
    <s v="RELACION CONTRACTUAL"/>
    <x v="1"/>
  </r>
  <r>
    <x v="33"/>
    <s v="SUBRED INTEGRADA DE SERVICIOS DE SALUD SUR E.S.E."/>
    <x v="23"/>
    <s v="UNIDAD DE SERVICIOS DE SALUD SAN JUAN DE SUMAPÁZ"/>
    <x v="1"/>
    <s v="RELACION CONTRACTUAL"/>
    <x v="1"/>
  </r>
  <r>
    <x v="33"/>
    <s v="SUBRED INTEGRADA DE SERVICIOS DE SALUD SUR E.S.E."/>
    <x v="24"/>
    <s v="UNIDAD DE SERVICIOS DE SALUD NAZARETH"/>
    <x v="1"/>
    <s v="RELACION CONTRACTUAL"/>
    <x v="1"/>
  </r>
  <r>
    <x v="33"/>
    <s v="SUBRED INTEGRADA DE SERVICIOS DE SALUD SUR E.S.E."/>
    <x v="5"/>
    <s v="UNIDAD DE SERVICIOS DE SALUD JERUSALEN"/>
    <x v="1"/>
    <s v="RELACION CONTRACTUAL"/>
    <x v="1"/>
  </r>
  <r>
    <x v="33"/>
    <s v="SUBRED INTEGRADA DE SERVICIOS DE SALUD SUR E.S.E."/>
    <x v="20"/>
    <s v="UNIDAD DE SERVICIOS DE SALUD SANTA LIBRADA I"/>
    <x v="1"/>
    <s v="RELACION CONTRACTUAL"/>
    <x v="1"/>
  </r>
  <r>
    <x v="34"/>
    <s v="SUBRED INTEGRADA DE SERVICIOS DE SALUD SUR OCCIDENTE E.S.E"/>
    <x v="0"/>
    <s v="HOSPITAL OCCIDENTE DE KENNEDY"/>
    <x v="1"/>
    <s v="RELACION CONTRACTUAL"/>
    <x v="1"/>
  </r>
  <r>
    <x v="34"/>
    <s v="SUBRED INTEGRADA DE SERVICIOS DE SALUD SUR OCCIDENTE E.S.E"/>
    <x v="1"/>
    <s v="HOSPITAL PEDIATRICO TINTAL"/>
    <x v="1"/>
    <s v="RELACION CONTRACTUAL"/>
    <x v="1"/>
  </r>
  <r>
    <x v="34"/>
    <s v="SUBRED INTEGRADA DE SERVICIOS DE SALUD SUR OCCIDENTE E.S.E"/>
    <x v="2"/>
    <s v="CENTRO DE SALUD PATIO BONITO"/>
    <x v="1"/>
    <s v="RELACION CONTRACTUAL"/>
    <x v="1"/>
  </r>
  <r>
    <x v="34"/>
    <s v="SUBRED INTEGRADA DE SERVICIOS DE SALUD SUR OCCIDENTE E.S.E"/>
    <x v="7"/>
    <s v="CENTRO DE SALUD TRINIDAD GALAN"/>
    <x v="1"/>
    <s v="RELACION CONTRACTUAL"/>
    <x v="1"/>
  </r>
  <r>
    <x v="34"/>
    <s v="SUBRED INTEGRADA DE SERVICIOS DE SALUD SUR OCCIDENTE E.S.E"/>
    <x v="34"/>
    <s v="HOSPITAL FONTIBÓN"/>
    <x v="1"/>
    <s v="RELACION CONTRACTUAL"/>
    <x v="1"/>
  </r>
  <r>
    <x v="4"/>
    <s v="CLINICA DEL OCCIDENTE S.A."/>
    <x v="0"/>
    <s v="CLINICA DEL OCCIDENTE S.A."/>
    <x v="2"/>
    <s v="RELACION CONTRACTUAL"/>
    <x v="2"/>
  </r>
  <r>
    <x v="5"/>
    <s v="CLINICA JUAN N CORPAS LTDA"/>
    <x v="0"/>
    <s v="CLINICA JUAN N CORPAS LTDA"/>
    <x v="2"/>
    <s v="RELACION CONTRACTUAL"/>
    <x v="2"/>
  </r>
  <r>
    <x v="5"/>
    <s v="CLINICA JUAN N CORPAS LTDA"/>
    <x v="0"/>
    <s v="CLINICA JUAN N CORPAS LTDA"/>
    <x v="3"/>
    <s v="RELACION CONTRACTUAL"/>
    <x v="2"/>
  </r>
  <r>
    <x v="36"/>
    <s v="CLINICA SANTA MONICA DE BOGOTA SAS"/>
    <x v="0"/>
    <s v="CLÍNICA AZUL"/>
    <x v="2"/>
    <s v="RELACION CONTRACTUAL"/>
    <x v="2"/>
  </r>
  <r>
    <x v="36"/>
    <s v="CLINICA SANTA MONICA DE BOGOTA SAS"/>
    <x v="0"/>
    <s v="CLÍNICA AZUL"/>
    <x v="3"/>
    <s v="RELACION CONTRACTUAL"/>
    <x v="2"/>
  </r>
  <r>
    <x v="6"/>
    <s v="CLÍNICOS PROGRAMAS DE ATENCIÓN INTEGRAL S.A.S. IPS SIGLA CLÍNICOS PROGRAMAS S.A.S IPS"/>
    <x v="9"/>
    <s v="CLÍNICOS PROGRAMAS DE ATENCIÓN INTEGRAL S.A.S. IPS "/>
    <x v="2"/>
    <s v="RELACION CONTRACTUAL"/>
    <x v="2"/>
  </r>
  <r>
    <x v="6"/>
    <s v="CLÍNICOS PROGRAMAS DE ATENCIÓN INTEGRAL S.A.S. IPS SIGLA CLÍNICOS PROGRAMAS S.A.S IPS"/>
    <x v="9"/>
    <s v="CLÍNICOS PROGRAMAS DE ATENCIÓN INTEGRAL S.A.S. IPS "/>
    <x v="3"/>
    <s v="RELACION CONTRACTUAL"/>
    <x v="2"/>
  </r>
  <r>
    <x v="7"/>
    <s v="CONGREGACION DE LAS HERMANAS DE LA CARIDAD DOMINICAS DE LA PRESENTACION DE LA SANTISIMA VIRGEN"/>
    <x v="0"/>
    <s v="CLINICA PALERMO"/>
    <x v="2"/>
    <s v="RELACION CONTRACTUAL"/>
    <x v="2"/>
  </r>
  <r>
    <x v="8"/>
    <s v="CORPORACIÓN HOSPITALARIA JUAN CIUDAD"/>
    <x v="3"/>
    <s v="HOSPITAL UNIVERSITARIO BARRIOS UNIDOS-MEDERI"/>
    <x v="2"/>
    <s v="RELACION CONTRACTUAL"/>
    <x v="2"/>
  </r>
  <r>
    <x v="8"/>
    <s v="CORPORACIÓN HOSPITALARIA JUAN CIUDAD"/>
    <x v="0"/>
    <s v="HOSPITAL UNIVERSITARIO MAYOR-MEDERI"/>
    <x v="2"/>
    <s v="RELACION CONTRACTUAL"/>
    <x v="2"/>
  </r>
  <r>
    <x v="9"/>
    <s v="CORPORACIÓN SALUD UN"/>
    <x v="0"/>
    <s v="HOSPITAL UNIVERSITARIO NACIONAL DE COLOMBIA"/>
    <x v="2"/>
    <s v="RELACION CONTRACTUAL"/>
    <x v="2"/>
  </r>
  <r>
    <x v="11"/>
    <s v="CUIDARTE TU SALUD S.A.S."/>
    <x v="0"/>
    <s v="CUIDARTE TU SALUD S.A.S"/>
    <x v="3"/>
    <s v="RELACION CONTRACTUAL"/>
    <x v="2"/>
  </r>
  <r>
    <x v="11"/>
    <s v="CUIDARTE TU SALUD S.A.S."/>
    <x v="0"/>
    <s v="CUIDARTE TU SALUD S.A.S"/>
    <x v="2"/>
    <s v="RELACION CONTRACTUAL"/>
    <x v="2"/>
  </r>
  <r>
    <x v="12"/>
    <s v="EMPRESA SOCIAL DEL ESTADO HOSPITAL UNIVERSITARIO DE LA SAMARITANA"/>
    <x v="0"/>
    <s v="EMPRESA SOCIAL DEL ESTADO HOSPITAL UNIVERSITARIO DE LA SAMARITANA"/>
    <x v="2"/>
    <s v="RELACION CONTRACTUAL"/>
    <x v="2"/>
  </r>
  <r>
    <x v="38"/>
    <s v="EUSALUD S.A"/>
    <x v="0"/>
    <s v="CLINICA MATERNO INFANTIL EUSALUD"/>
    <x v="2"/>
    <s v="RELACION CONTRACTUAL"/>
    <x v="2"/>
  </r>
  <r>
    <x v="38"/>
    <s v="EUSALUD S.A"/>
    <x v="1"/>
    <s v="EUSALUD CLINICA DE TRAUMATOLOGIA Y ORTOPEDIA"/>
    <x v="2"/>
    <s v="RELACION CONTRACTUAL"/>
    <x v="2"/>
  </r>
  <r>
    <x v="13"/>
    <s v="FISIORAD S.A.S"/>
    <x v="3"/>
    <s v="FISIORAD SAS"/>
    <x v="2"/>
    <s v="RELACION CONTRACTUAL"/>
    <x v="2"/>
  </r>
  <r>
    <x v="14"/>
    <s v="FORJA EMPRESAS SAS"/>
    <x v="0"/>
    <s v="FORJA EMPRESAS"/>
    <x v="2"/>
    <s v="RELACION CONTRACTUAL"/>
    <x v="2"/>
  </r>
  <r>
    <x v="15"/>
    <s v="FUNDACION CARDIO INFANTIL INSTITUTO DE CARDIOLOGIA"/>
    <x v="0"/>
    <s v="FUNDACION CARDIO INFANTIL INSTITUTO DE CARDIOLOGIA"/>
    <x v="2"/>
    <s v="RELACION CONTRACTUAL"/>
    <x v="2"/>
  </r>
  <r>
    <x v="15"/>
    <s v="FUNDACION CARDIO INFANTIL INSTITUTO DE CARDIOLOGIA"/>
    <x v="0"/>
    <s v="FUNDACION CARDIO INFANTIL INSTITUTO DE CARDIOLOGIA"/>
    <x v="3"/>
    <s v="RELACION CONTRACTUAL"/>
    <x v="2"/>
  </r>
  <r>
    <x v="16"/>
    <s v="FUNDACION HOSPITAL DE LA MISERICORDIA"/>
    <x v="0"/>
    <s v="FUNDACION HOSPITAL DE LA MISERICORDIA"/>
    <x v="3"/>
    <s v="RELACION CONTRACTUAL"/>
    <x v="2"/>
  </r>
  <r>
    <x v="17"/>
    <s v="FUNDACION HOSPITAL INFANTIL UNIVERSITARIO DE SAN JOSE"/>
    <x v="0"/>
    <s v="FUNDACION HOSPITAL INFANTIL UNIVERSITARIO DE SAN JOSE"/>
    <x v="2"/>
    <s v="RELACION CONTRACTUAL"/>
    <x v="2"/>
  </r>
  <r>
    <x v="17"/>
    <s v="FUNDACION HOSPITAL INFANTIL UNIVERSITARIO DE SAN JOSE"/>
    <x v="0"/>
    <s v="FUNDACION HOSPITAL INFANTIL UNIVERSITARIO DE SAN JOSE"/>
    <x v="3"/>
    <s v="RELACION CONTRACTUAL"/>
    <x v="2"/>
  </r>
  <r>
    <x v="18"/>
    <s v="FUNDACION HOSPITAL SAN CARLOS"/>
    <x v="0"/>
    <s v="FUNDACION HOSPITAL SAN CARLOS"/>
    <x v="2"/>
    <s v="RELACION CONTRACTUAL"/>
    <x v="2"/>
  </r>
  <r>
    <x v="39"/>
    <s v="HEALTH &amp; LIFE IPS SAS SIGLA H&amp;L UCC SAS"/>
    <x v="37"/>
    <s v="HEALTH &amp; LIFE IPS SAS SEDE MONTEVIDEO"/>
    <x v="2"/>
    <s v="RELACION CONTRACTUAL"/>
    <x v="2"/>
  </r>
  <r>
    <x v="20"/>
    <s v="HOME SALUD SAS"/>
    <x v="0"/>
    <s v="HOME SALUD SAS"/>
    <x v="2"/>
    <s v="RELACION CONTRACTUAL"/>
    <x v="2"/>
  </r>
  <r>
    <x v="21"/>
    <s v="HOSPITAL UNIVERSITARIO CLINICA SAN RAFAEL"/>
    <x v="0"/>
    <s v="HOSPITAL UNIVERSITARIO CLINICA SAN RAFAEL"/>
    <x v="2"/>
    <s v="RELACION CONTRACTUAL"/>
    <x v="2"/>
  </r>
  <r>
    <x v="21"/>
    <s v="HOSPITAL UNIVERSITARIO CLINICA SAN RAFAEL"/>
    <x v="0"/>
    <s v="HOSPITAL UNIVERSITARIO CLINICA SAN RAFAEL"/>
    <x v="3"/>
    <s v="RELACION CONTRACTUAL"/>
    <x v="2"/>
  </r>
  <r>
    <x v="37"/>
    <s v="HOSPITAL UNIVERSITARIO SAN IGNACIO"/>
    <x v="0"/>
    <s v="HOSPITAL UNIVERSITARIO SAN IGNACIO"/>
    <x v="2"/>
    <s v="RELACION CONTRACTUAL"/>
    <x v="2"/>
  </r>
  <r>
    <x v="37"/>
    <s v="HOSPITAL UNIVERSITARIO SAN IGNACIO"/>
    <x v="0"/>
    <s v="HOSPITAL UNIVERSITARIO SAN IGNACIO"/>
    <x v="3"/>
    <s v="RELACION CONTRACTUAL"/>
    <x v="2"/>
  </r>
  <r>
    <x v="24"/>
    <s v="INSTITUTO ROOSEVELT"/>
    <x v="0"/>
    <s v="INSTITUTO DE ORTOPEDIA INFANTIL ROOSEVELT"/>
    <x v="2"/>
    <s v="RELACION CONTRACTUAL"/>
    <x v="2"/>
  </r>
  <r>
    <x v="24"/>
    <s v="INSTITUTO ROOSEVELT"/>
    <x v="0"/>
    <s v="INSTITUTO DE ORTOPEDIA INFANTIL ROOSEVELT"/>
    <x v="3"/>
    <s v="RELACION CONTRACTUAL"/>
    <x v="2"/>
  </r>
  <r>
    <x v="25"/>
    <s v="LOSCOBOS MEDICAL CENTER SAS - LOSCOBOS"/>
    <x v="0"/>
    <s v="LOSCOBOS MEDICAL CENTER SAS - LOSCOBOS"/>
    <x v="2"/>
    <s v="RELACION CONTRACTUAL"/>
    <x v="2"/>
  </r>
  <r>
    <x v="25"/>
    <s v="LOSCOBOS MEDICAL CENTER SAS - LOSCOBOS"/>
    <x v="0"/>
    <s v="LOSCOBOS MEDICAL CENTER SAS - LOSCOBOS"/>
    <x v="3"/>
    <s v="RELACION CONTRACTUAL"/>
    <x v="2"/>
  </r>
  <r>
    <x v="26"/>
    <s v="NATIONAL CLINICS CENTENARIO SAS"/>
    <x v="0"/>
    <s v="NATIONAL CLINICS CENTENARIO SAS"/>
    <x v="2"/>
    <s v="RELACION CONTRACTUAL"/>
    <x v="2"/>
  </r>
  <r>
    <x v="40"/>
    <s v="SISTEMAS DE TERAPIA RESPIRATORIA SAS"/>
    <x v="0"/>
    <s v="SISTEMAS DE TERAPIA RESPIRATORIA SAS"/>
    <x v="2"/>
    <s v="RELACION CONTRACTUAL"/>
    <x v="2"/>
  </r>
  <r>
    <x v="29"/>
    <s v="SOCIEDAD DE CIRUGIA DE BOGOTA HOSPITAL DE SAN JOSE"/>
    <x v="0"/>
    <s v="SOCIEDAD DE CIRUGIA DE BOGOTA - HOSPITAL DE SAN JOSÉ"/>
    <x v="2"/>
    <s v="RELACION CONTRACTUAL"/>
    <x v="2"/>
  </r>
  <r>
    <x v="29"/>
    <s v="SOCIEDAD DE CIRUGIA DE BOGOTA HOSPITAL DE SAN JOSE"/>
    <x v="0"/>
    <s v="SOCIEDAD DE CIRUGIA DE BOGOTA - HOSPITAL DE SAN JOSÉ"/>
    <x v="3"/>
    <s v="RELACION CONTRACTUAL"/>
    <x v="2"/>
  </r>
  <r>
    <x v="30"/>
    <s v="SOCIEDAD PEDIATRICA DE LOS ANDES S.A.S - SPLA S.A.S."/>
    <x v="0"/>
    <s v="SOCIEDAD PEDIATRICA DE LOS ANDES S.A.S - SPLA S.A.S"/>
    <x v="2"/>
    <s v="RELACION CONTRACTUAL"/>
    <x v="2"/>
  </r>
  <r>
    <x v="30"/>
    <s v="SOCIEDAD PEDIATRICA DE LOS ANDES S.A.S - SPLA S.A.S."/>
    <x v="0"/>
    <s v="SOCIEDAD PEDIATRICA DE LOS ANDES S.A.S - SPLA S.A.S"/>
    <x v="3"/>
    <s v="RELACION CONTRACTUAL"/>
    <x v="2"/>
  </r>
  <r>
    <x v="31"/>
    <s v="SUBRED INTEGRADA DE SERVICIOS DE SALUD CENTRO ORIENTE E.S.E"/>
    <x v="0"/>
    <s v="UNIDAD DE SERVICIOS DE SALUD SANTA CLARA"/>
    <x v="2"/>
    <s v="RELACION CONTRACTUAL"/>
    <x v="2"/>
  </r>
  <r>
    <x v="31"/>
    <s v="SUBRED INTEGRADA DE SERVICIOS DE SALUD CENTRO ORIENTE E.S.E"/>
    <x v="0"/>
    <s v="UNIDAD DE SERVICIOS DE SALUD SANTA CLARA"/>
    <x v="3"/>
    <s v="RELACION CONTRACTUAL"/>
    <x v="2"/>
  </r>
  <r>
    <x v="31"/>
    <s v="SUBRED INTEGRADA DE SERVICIOS DE SALUD CENTRO ORIENTE E.S.E"/>
    <x v="3"/>
    <s v="UNIDAD DE SERVICIOS DE SALUD SAN BLAS"/>
    <x v="3"/>
    <s v="RELACION CONTRACTUAL"/>
    <x v="2"/>
  </r>
  <r>
    <x v="31"/>
    <s v="SUBRED INTEGRADA DE SERVICIOS DE SALUD CENTRO ORIENTE E.S.E"/>
    <x v="3"/>
    <s v="UNIDAD DE SERVICIOS DE SALUD SAN BLAS"/>
    <x v="2"/>
    <s v="RELACION CONTRACTUAL"/>
    <x v="2"/>
  </r>
  <r>
    <x v="31"/>
    <s v="SUBRED INTEGRADA DE SERVICIOS DE SALUD CENTRO ORIENTE E.S.E"/>
    <x v="12"/>
    <s v="UNIDAD DE SERVICIOS DE SALUD PERSEVERANCIA"/>
    <x v="2"/>
    <s v="RELACION CONTRACTUAL"/>
    <x v="2"/>
  </r>
  <r>
    <x v="31"/>
    <s v="SUBRED INTEGRADA DE SERVICIOS DE SALUD CENTRO ORIENTE E.S.E"/>
    <x v="13"/>
    <s v="UNIDAD DE SERVICIOS DE SALUD SAMPER MENDOZA"/>
    <x v="2"/>
    <s v="RELACION CONTRACTUAL"/>
    <x v="2"/>
  </r>
  <r>
    <x v="31"/>
    <s v="SUBRED INTEGRADA DE SERVICIOS DE SALUD CENTRO ORIENTE E.S.E"/>
    <x v="14"/>
    <s v="UNIDAD DE SERVICIOS DE SALUD JORGE ELIECER GAITAN"/>
    <x v="2"/>
    <s v="RELACION CONTRACTUAL"/>
    <x v="2"/>
  </r>
  <r>
    <x v="31"/>
    <s v="SUBRED INTEGRADA DE SERVICIOS DE SALUD CENTRO ORIENTE E.S.E"/>
    <x v="18"/>
    <s v="UNIDAD DE SERVICIOS DE SALUD MATERNO INFANTIL"/>
    <x v="2"/>
    <s v="RELACION CONTRACTUAL"/>
    <x v="2"/>
  </r>
  <r>
    <x v="31"/>
    <s v="SUBRED INTEGRADA DE SERVICIOS DE SALUD CENTRO ORIENTE E.S.E"/>
    <x v="19"/>
    <s v="UNIDAD DE SERVICIOS DE SALUD VICTORIA"/>
    <x v="2"/>
    <s v="RELACION CONTRACTUAL"/>
    <x v="2"/>
  </r>
  <r>
    <x v="32"/>
    <s v="SUBRED INTEGRADA DE SERVICIOS DE SALUD NORTE E.S.E"/>
    <x v="1"/>
    <s v="UNIDAD DE SERVICIOS DE SALUD ENGATIVÁ CALLE 80"/>
    <x v="2"/>
    <s v="RELACION CONTRACTUAL"/>
    <x v="2"/>
  </r>
  <r>
    <x v="32"/>
    <s v="SUBRED INTEGRADA DE SERVICIOS DE SALUD NORTE E.S.E"/>
    <x v="0"/>
    <s v="UNIDAD DE SERVICIOS DE SALUD SIMÓN BOLÍVAR "/>
    <x v="2"/>
    <s v="RELACION CONTRACTUAL"/>
    <x v="2"/>
  </r>
  <r>
    <x v="32"/>
    <s v="SUBRED INTEGRADA DE SERVICIOS DE SALUD NORTE E.S.E"/>
    <x v="0"/>
    <s v="UNIDAD DE SERVICIOS DE SALUD SIMÓN BOLÍVAR "/>
    <x v="3"/>
    <s v="RELACION CONTRACTUAL"/>
    <x v="2"/>
  </r>
  <r>
    <x v="32"/>
    <s v="SUBRED INTEGRADA DE SERVICIOS DE SALUD NORTE E.S.E"/>
    <x v="21"/>
    <s v="UNIDAD DE SERVICIOS DE SALUD CHAPINERO"/>
    <x v="2"/>
    <s v="RELACION CONTRACTUAL"/>
    <x v="2"/>
  </r>
  <r>
    <x v="33"/>
    <s v="SUBRED INTEGRADA DE SERVICIOS DE SALUD SUR E.S.E."/>
    <x v="0"/>
    <s v="UNIDAD DE SERVICIOS DE SALUD EL TUNAL"/>
    <x v="2"/>
    <s v="RELACION CONTRACTUAL"/>
    <x v="2"/>
  </r>
  <r>
    <x v="33"/>
    <s v="SUBRED INTEGRADA DE SERVICIOS DE SALUD SUR E.S.E."/>
    <x v="3"/>
    <s v="UNIDAD DE SERVICIOS DE SALUD MEISSEN"/>
    <x v="3"/>
    <s v="RELACION CONTRACTUAL"/>
    <x v="2"/>
  </r>
  <r>
    <x v="33"/>
    <s v="SUBRED INTEGRADA DE SERVICIOS DE SALUD SUR E.S.E."/>
    <x v="3"/>
    <s v="UNIDAD DE SERVICIOS DE SALUD MEISSEN"/>
    <x v="2"/>
    <s v="RELACION CONTRACTUAL"/>
    <x v="2"/>
  </r>
  <r>
    <x v="33"/>
    <s v="SUBRED INTEGRADA DE SERVICIOS DE SALUD SUR E.S.E."/>
    <x v="4"/>
    <s v="UNIDAD DE SERVICIOS DE SALUD AMBULATORIA TUNJUELITO"/>
    <x v="2"/>
    <s v="RELACION CONTRACTUAL"/>
    <x v="2"/>
  </r>
  <r>
    <x v="33"/>
    <s v="SUBRED INTEGRADA DE SERVICIOS DE SALUD SUR E.S.E."/>
    <x v="18"/>
    <s v="UNIDAD DE SERVICIOS DE SALUD VISTA HERMOSA"/>
    <x v="2"/>
    <s v="RELACION CONTRACTUAL"/>
    <x v="2"/>
  </r>
  <r>
    <x v="33"/>
    <s v="SUBRED INTEGRADA DE SERVICIOS DE SALUD SUR E.S.E."/>
    <x v="22"/>
    <s v="UNIDAD DE SERVICIOS DE SALUD USME"/>
    <x v="2"/>
    <s v="RELACION CONTRACTUAL"/>
    <x v="2"/>
  </r>
  <r>
    <x v="33"/>
    <s v="SUBRED INTEGRADA DE SERVICIOS DE SALUD SUR E.S.E."/>
    <x v="24"/>
    <s v="UNIDAD DE SERVICIOS DE SALUD NAZARETH"/>
    <x v="2"/>
    <s v="RELACION CONTRACTUAL"/>
    <x v="2"/>
  </r>
  <r>
    <x v="33"/>
    <s v="SUBRED INTEGRADA DE SERVICIOS DE SALUD SUR E.S.E."/>
    <x v="20"/>
    <s v="UNIDAD DE SERVICIOS DE SALUD SANTA LIBRADA I"/>
    <x v="2"/>
    <s v="RELACION CONTRACTUAL"/>
    <x v="2"/>
  </r>
  <r>
    <x v="34"/>
    <s v="SUBRED INTEGRADA DE SERVICIOS DE SALUD SUR OCCIDENTE E.S.E"/>
    <x v="0"/>
    <s v="HOSPITAL OCCIDENTE DE KENNEDY"/>
    <x v="2"/>
    <s v="RELACION CONTRACTUAL"/>
    <x v="2"/>
  </r>
  <r>
    <x v="34"/>
    <s v="SUBRED INTEGRADA DE SERVICIOS DE SALUD SUR OCCIDENTE E.S.E"/>
    <x v="0"/>
    <s v="HOSPITAL OCCIDENTE DE KENNEDY"/>
    <x v="3"/>
    <s v="RELACION CONTRACTUAL"/>
    <x v="2"/>
  </r>
  <r>
    <x v="34"/>
    <s v="SUBRED INTEGRADA DE SERVICIOS DE SALUD SUR OCCIDENTE E.S.E"/>
    <x v="1"/>
    <s v="HOSPITAL PEDIATRICO TINTAL"/>
    <x v="3"/>
    <s v="RELACION CONTRACTUAL"/>
    <x v="2"/>
  </r>
  <r>
    <x v="34"/>
    <s v="SUBRED INTEGRADA DE SERVICIOS DE SALUD SUR OCCIDENTE E.S.E"/>
    <x v="34"/>
    <s v="HOSPITAL FONTIBÓN"/>
    <x v="2"/>
    <s v="RELACION CONTRACTUAL"/>
    <x v="2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03">
  <r>
    <x v="0"/>
    <x v="0"/>
    <x v="0"/>
    <s v="ASISTIR SALUD SAS CANDELARIA"/>
    <s v="712 -TOMA DE MUESTRAS DE LABORATORIO CLÍNICO"/>
    <s v="RELACION CONTRACTUAL"/>
  </r>
  <r>
    <x v="0"/>
    <x v="0"/>
    <x v="1"/>
    <s v="ASISTIR SALUD SAS ENGATIVA"/>
    <s v="712 -TOMA DE MUESTRAS DE LABORATORIO CLÍNICO"/>
    <s v="RELACION CONTRACTUAL"/>
  </r>
  <r>
    <x v="0"/>
    <x v="0"/>
    <x v="2"/>
    <s v="ASISTIR SALUD SAS QUIROGA"/>
    <s v="712 -TOMA DE MUESTRAS DE LABORATORIO CLÍNICO"/>
    <s v="RELACION CONTRACTUAL"/>
  </r>
  <r>
    <x v="1"/>
    <x v="1"/>
    <x v="3"/>
    <s v="ASMEDAN"/>
    <s v="712 -TOMA DE MUESTRAS DE LABORATORIO CLÍNICO"/>
    <s v="RELACION CONTRACTUAL"/>
  </r>
  <r>
    <x v="1"/>
    <x v="1"/>
    <x v="2"/>
    <s v="ASMEDAN SUBA"/>
    <s v="712 -TOMA DE MUESTRAS DE LABORATORIO CLÍNICO"/>
    <s v="RELACION CONTRACTUAL"/>
  </r>
  <r>
    <x v="2"/>
    <x v="2"/>
    <x v="4"/>
    <s v="PROFAMILIA BOGOTA FERTILIDAD "/>
    <s v="712 -TOMA DE MUESTRAS DE LABORATORIO CLÍNICO"/>
    <s v="RELACION CONTRACTUAL"/>
  </r>
  <r>
    <x v="2"/>
    <x v="2"/>
    <x v="2"/>
    <s v="PROFAMILIA KENNEDY"/>
    <s v="712 -TOMA DE MUESTRAS DE LABORATORIO CLÍNICO"/>
    <s v="RELACION CONTRACTUAL"/>
  </r>
  <r>
    <x v="2"/>
    <x v="2"/>
    <x v="0"/>
    <s v="PROFAMILIA BOGOTA TEUSAQUILLO"/>
    <s v="712 -TOMA DE MUESTRAS DE LABORATORIO CLÍNICO"/>
    <s v="RELACION CONTRACTUAL"/>
  </r>
  <r>
    <x v="2"/>
    <x v="2"/>
    <x v="3"/>
    <s v="PROFAMILIA QUIRIGUA"/>
    <s v="712 -TOMA DE MUESTRAS DE LABORATORIO CLÍNICO"/>
    <s v="RELACION CONTRACTUAL"/>
  </r>
  <r>
    <x v="3"/>
    <x v="3"/>
    <x v="5"/>
    <s v="UNIDAD DE SERVICIOS AVENIDA PRIMERO DE MAYO"/>
    <s v="712 -TOMA DE MUESTRAS DE LABORATORIO CLÍNICO"/>
    <s v="RELACION CONTRACTUAL"/>
  </r>
  <r>
    <x v="3"/>
    <x v="3"/>
    <x v="1"/>
    <s v="UNIDAD DE SERVICIOS CALLE 26"/>
    <s v="712 -TOMA DE MUESTRAS DE LABORATORIO CLÍNICO"/>
    <s v="RELACION CONTRACTUAL"/>
  </r>
  <r>
    <x v="3"/>
    <x v="3"/>
    <x v="2"/>
    <s v="UNIDAD DE SERVICIOS CALLE 42"/>
    <s v="712 -TOMA DE MUESTRAS DE LABORATORIO CLÍNICO"/>
    <s v="RELACION CONTRACTUAL"/>
  </r>
  <r>
    <x v="3"/>
    <x v="3"/>
    <x v="6"/>
    <s v="UNIDAD DE SERVICIOS DE SALUD AUTOPISTA SUR"/>
    <s v="712 -TOMA DE MUESTRAS DE LABORATORIO CLÍNICO"/>
    <s v="RELACION CONTRACTUAL"/>
  </r>
  <r>
    <x v="3"/>
    <x v="3"/>
    <x v="7"/>
    <s v="UNIDAD DE SERVICIOS FONTIBON"/>
    <s v="712 -TOMA DE MUESTRAS DE LABORATORIO CLÍNICO"/>
    <s v="RELACION CONTRACTUAL"/>
  </r>
  <r>
    <x v="3"/>
    <x v="3"/>
    <x v="3"/>
    <s v="UNIDAD DE SERVICIOS KENNEDY"/>
    <s v="712 -TOMA DE MUESTRAS DE LABORATORIO CLÍNICO"/>
    <s v="RELACION CONTRACTUAL"/>
  </r>
  <r>
    <x v="3"/>
    <x v="3"/>
    <x v="8"/>
    <s v="UNIDAD DE SERVICIOS SUBA"/>
    <s v="712 -TOMA DE MUESTRAS DE LABORATORIO CLÍNICO"/>
    <s v="RELACION CONTRACTUAL"/>
  </r>
  <r>
    <x v="4"/>
    <x v="4"/>
    <x v="0"/>
    <s v="CLINICA DEL OCCIDENTE S.A."/>
    <s v="712 -TOMA DE MUESTRAS DE LABORATORIO CLÍNICO"/>
    <s v="RELACION CONTRACTUAL"/>
  </r>
  <r>
    <x v="5"/>
    <x v="5"/>
    <x v="0"/>
    <s v="CLINICA JUAN N CORPAS LTDA"/>
    <s v="712 -TOMA DE MUESTRAS DE LABORATORIO CLÍNICO"/>
    <s v="RELACION CONTRACTUAL"/>
  </r>
  <r>
    <x v="6"/>
    <x v="6"/>
    <x v="9"/>
    <s v="CLÍNICOS PROGRAMAS DE ATENCIÓN INTEGRAL S.A.S. IPS "/>
    <s v="712 -TOMA DE MUESTRAS DE LABORATORIO CLÍNICO"/>
    <s v="RELACION CONTRACTUAL"/>
  </r>
  <r>
    <x v="7"/>
    <x v="7"/>
    <x v="0"/>
    <s v="CLINICA PALERMO"/>
    <s v="712 -TOMA DE MUESTRAS DE LABORATORIO CLÍNICO"/>
    <s v="RELACION CONTRACTUAL"/>
  </r>
  <r>
    <x v="7"/>
    <x v="7"/>
    <x v="2"/>
    <s v="CLINICA PALERMO CARRERA 23"/>
    <s v="712 -TOMA DE MUESTRAS DE LABORATORIO CLÍNICO"/>
    <s v="RELACION CONTRACTUAL"/>
  </r>
  <r>
    <x v="8"/>
    <x v="8"/>
    <x v="3"/>
    <s v="HOSPITAL UNIVERSITARIO BARRIOS UNIDOS-MEDERI"/>
    <s v="712 -TOMA DE MUESTRAS DE LABORATORIO CLÍNICO"/>
    <s v="RELACION CONTRACTUAL"/>
  </r>
  <r>
    <x v="8"/>
    <x v="8"/>
    <x v="0"/>
    <s v="HOSPITAL UNIVERSITARIO MAYOR-MEDERI"/>
    <s v="712 -TOMA DE MUESTRAS DE LABORATORIO CLÍNICO"/>
    <s v="RELACION CONTRACTUAL"/>
  </r>
  <r>
    <x v="9"/>
    <x v="9"/>
    <x v="0"/>
    <s v="HOSPITAL UNIVERSITARIO NACIONAL DE COLOMBIA"/>
    <s v="712 -TOMA DE MUESTRAS DE LABORATORIO CLÍNICO"/>
    <s v="RELACION CONTRACTUAL"/>
  </r>
  <r>
    <x v="10"/>
    <x v="10"/>
    <x v="0"/>
    <s v="CRUZ ROJA COLOMBIANA SECCIONAL CUNDINAMARCA Y BOGOTA"/>
    <s v="712 -TOMA DE MUESTRAS DE LABORATORIO CLÍNICO"/>
    <s v="RELACION CONTRACTUAL"/>
  </r>
  <r>
    <x v="10"/>
    <x v="10"/>
    <x v="10"/>
    <s v="CRUZ ROJA COLOMBIANA SECCIONAL CUNDINAMARCA Y BOGOTA SEDE ALQUERIA "/>
    <s v="712 -TOMA DE MUESTRAS DE LABORATORIO CLÍNICO"/>
    <s v="RELACION CONTRACTUAL"/>
  </r>
  <r>
    <x v="11"/>
    <x v="11"/>
    <x v="0"/>
    <s v="CUIDARTE TU SALUD S.A.S"/>
    <s v="712 -TOMA DE MUESTRAS DE LABORATORIO CLÍNICO"/>
    <s v="RELACION CONTRACTUAL"/>
  </r>
  <r>
    <x v="12"/>
    <x v="12"/>
    <x v="0"/>
    <s v="EMPRESA SOCIAL DEL ESTADO HOSPITAL UNIVERSITARIO DE LA SAMARITANA"/>
    <s v="712 -TOMA DE MUESTRAS DE LABORATORIO CLÍNICO"/>
    <s v="RELACION CONTRACTUAL"/>
  </r>
  <r>
    <x v="13"/>
    <x v="13"/>
    <x v="0"/>
    <s v="INSTITUTO NACIONAL DE CANCEROLOGIA - EMPRESA SOCIAL DEL ESTADO"/>
    <s v="712 -TOMA DE MUESTRAS DE LABORATORIO CLÍNICO"/>
    <s v="RELACION CONTRACTUAL"/>
  </r>
  <r>
    <x v="14"/>
    <x v="14"/>
    <x v="3"/>
    <s v="FISIORAD SAS"/>
    <s v="712 -TOMA DE MUESTRAS DE LABORATORIO CLÍNICO"/>
    <s v="RELACION CONTRACTUAL"/>
  </r>
  <r>
    <x v="15"/>
    <x v="15"/>
    <x v="0"/>
    <s v="FORJA EMPRESAS"/>
    <s v="712 -TOMA DE MUESTRAS DE LABORATORIO CLÍNICO"/>
    <s v="RELACION CONTRACTUAL"/>
  </r>
  <r>
    <x v="16"/>
    <x v="16"/>
    <x v="0"/>
    <s v="FUNDACION CARDIO INFANTIL INSTITUTO DE CARDIOLOGIA"/>
    <s v="712 -TOMA DE MUESTRAS DE LABORATORIO CLÍNICO"/>
    <s v="RELACION CONTRACTUAL"/>
  </r>
  <r>
    <x v="17"/>
    <x v="17"/>
    <x v="0"/>
    <s v="FUNDACION HOSPITAL DE LA MISERICORDIA"/>
    <s v="712 -TOMA DE MUESTRAS DE LABORATORIO CLÍNICO"/>
    <s v="RELACION CONTRACTUAL"/>
  </r>
  <r>
    <x v="18"/>
    <x v="18"/>
    <x v="0"/>
    <s v="FUNDACION HOSPITAL INFANTIL UNIVERSITARIO DE SAN JOSE"/>
    <s v="712 -TOMA DE MUESTRAS DE LABORATORIO CLÍNICO"/>
    <s v="RELACION CONTRACTUAL"/>
  </r>
  <r>
    <x v="19"/>
    <x v="19"/>
    <x v="0"/>
    <s v="FUNDACION HOSPITAL SAN CARLOS"/>
    <s v="712 -TOMA DE MUESTRAS DE LABORATORIO CLÍNICO"/>
    <s v="RELACION CONTRACTUAL"/>
  </r>
  <r>
    <x v="20"/>
    <x v="20"/>
    <x v="0"/>
    <s v="JAVESALUD TOBERIN"/>
    <s v="712 -TOMA DE MUESTRAS DE LABORATORIO CLÍNICO"/>
    <s v="RELACION CONTRACTUAL"/>
  </r>
  <r>
    <x v="21"/>
    <x v="21"/>
    <x v="0"/>
    <s v="HOME SALUD SAS"/>
    <s v="712 -TOMA DE MUESTRAS DE LABORATORIO CLÍNICO"/>
    <s v="RELACION CONTRACTUAL"/>
  </r>
  <r>
    <x v="22"/>
    <x v="22"/>
    <x v="0"/>
    <s v="HOSPITAL UNIVERSITARIO CLINICA SAN RAFAEL"/>
    <s v="712 -TOMA DE MUESTRAS DE LABORATORIO CLÍNICO"/>
    <s v="RELACION CONTRACTUAL"/>
  </r>
  <r>
    <x v="23"/>
    <x v="23"/>
    <x v="0"/>
    <s v="INFECTOLOGOS CLINICOS DE COLOMBIA SAS INFECTOCLINICOS"/>
    <s v="712 -TOMA DE MUESTRAS DE LABORATORIO CLÍNICO"/>
    <s v="RELACION CONTRACTUAL"/>
  </r>
  <r>
    <x v="24"/>
    <x v="24"/>
    <x v="3"/>
    <s v="IDIME S.A SEDE NORTE"/>
    <s v="712 -TOMA DE MUESTRAS DE LABORATORIO CLÍNICO"/>
    <s v="RELACION CONTRACTUAL"/>
  </r>
  <r>
    <x v="24"/>
    <x v="24"/>
    <x v="0"/>
    <s v="IDIME S.A SEDE LAGO"/>
    <s v="712 -TOMA DE MUESTRAS DE LABORATORIO CLÍNICO"/>
    <s v="RELACION CONTRACTUAL"/>
  </r>
  <r>
    <x v="25"/>
    <x v="25"/>
    <x v="0"/>
    <s v="INSTITUTO DE ORTOPEDIA INFANTIL ROOSEVELT"/>
    <s v="712 -TOMA DE MUESTRAS DE LABORATORIO CLÍNICO"/>
    <s v="RELACION CONTRACTUAL"/>
  </r>
  <r>
    <x v="26"/>
    <x v="26"/>
    <x v="0"/>
    <s v="LOSCOBOS MEDICAL CENTER SAS - LOSCOBOS"/>
    <s v="712 -TOMA DE MUESTRAS DE LABORATORIO CLÍNICO"/>
    <s v="RELACION CONTRACTUAL"/>
  </r>
  <r>
    <x v="27"/>
    <x v="27"/>
    <x v="0"/>
    <s v="NATIONAL CLINICS CENTENARIO SAS"/>
    <s v="712 -TOMA DE MUESTRAS DE LABORATORIO CLÍNICO"/>
    <s v="RELACION CONTRACTUAL"/>
  </r>
  <r>
    <x v="28"/>
    <x v="28"/>
    <x v="0"/>
    <s v="PREGEN"/>
    <s v="712 -TOMA DE MUESTRAS DE LABORATORIO CLÍNICO"/>
    <s v="RELACION CONTRACTUAL"/>
  </r>
  <r>
    <x v="29"/>
    <x v="29"/>
    <x v="0"/>
    <s v="ROHI IPS SAS. BOGOTA"/>
    <s v="712 -TOMA DE MUESTRAS DE LABORATORIO CLÍNICO"/>
    <s v="RELACION CONTRACTUAL"/>
  </r>
  <r>
    <x v="30"/>
    <x v="30"/>
    <x v="0"/>
    <s v="SERVICIOS MEDICOS VITAL HEALTH SAS"/>
    <s v="712 -TOMA DE MUESTRAS DE LABORATORIO CLÍNICO"/>
    <s v="RELACION CONTRACTUAL"/>
  </r>
  <r>
    <x v="31"/>
    <x v="31"/>
    <x v="0"/>
    <s v="SOCIEDAD DE CIRUGIA DE BOGOTA - HOSPITAL DE SAN JOSÉ"/>
    <s v="712 -TOMA DE MUESTRAS DE LABORATORIO CLÍNICO"/>
    <s v="RELACION CONTRACTUAL"/>
  </r>
  <r>
    <x v="32"/>
    <x v="32"/>
    <x v="0"/>
    <s v="SOCIEDAD PEDIATRICA DE LOS ANDES S.A.S - SPLA S.A.S"/>
    <s v="712 -TOMA DE MUESTRAS DE LABORATORIO CLÍNICO"/>
    <s v="RELACION CONTRACTUAL"/>
  </r>
  <r>
    <x v="33"/>
    <x v="33"/>
    <x v="0"/>
    <s v="UNIDAD DE SERVICIOS DE SALUD SANTA CLARA"/>
    <s v="712 -TOMA DE MUESTRAS DE LABORATORIO CLÍNICO"/>
    <s v="RELACION CONTRACTUAL"/>
  </r>
  <r>
    <x v="33"/>
    <x v="33"/>
    <x v="3"/>
    <s v="UNIDAD DE SERVICIOS DE SALUD SAN BLAS"/>
    <s v="712 -TOMA DE MUESTRAS DE LABORATORIO CLÍNICO"/>
    <s v="RELACION CONTRACTUAL"/>
  </r>
  <r>
    <x v="33"/>
    <x v="33"/>
    <x v="9"/>
    <s v="UNIDAD DE SERVICIOS DE SALUD PRIMERO DE MAYO"/>
    <s v="712 -TOMA DE MUESTRAS DE LABORATORIO CLÍNICO"/>
    <s v="RELACION CONTRACTUAL"/>
  </r>
  <r>
    <x v="33"/>
    <x v="33"/>
    <x v="11"/>
    <s v="UNIDAD DE SERVICIOS DE SALUD LA CANDELARIA"/>
    <s v="712 -TOMA DE MUESTRAS DE LABORATORIO CLÍNICO"/>
    <s v="RELACION CONTRACTUAL"/>
  </r>
  <r>
    <x v="33"/>
    <x v="33"/>
    <x v="12"/>
    <s v="UNIDAD DE SERVICIOS DE SALUD PERSEVERANCIA"/>
    <s v="712 -TOMA DE MUESTRAS DE LABORATORIO CLÍNICO"/>
    <s v="RELACION CONTRACTUAL"/>
  </r>
  <r>
    <x v="33"/>
    <x v="33"/>
    <x v="13"/>
    <s v="UNIDAD DE SERVICIOS DE SALUD SAMPER MENDOZA"/>
    <s v="712 -TOMA DE MUESTRAS DE LABORATORIO CLÍNICO"/>
    <s v="RELACION CONTRACTUAL"/>
  </r>
  <r>
    <x v="33"/>
    <x v="33"/>
    <x v="14"/>
    <s v="UNIDAD DE SERVICIOS DE SALUD JORGE ELIECER GAITAN"/>
    <s v="712 -TOMA DE MUESTRAS DE LABORATORIO CLÍNICO"/>
    <s v="RELACION CONTRACTUAL"/>
  </r>
  <r>
    <x v="33"/>
    <x v="33"/>
    <x v="15"/>
    <s v="UNIDAD DE SERVICIOS DE SALUD DIANA TURBAY"/>
    <s v="712 -TOMA DE MUESTRAS DE LABORATORIO CLÍNICO"/>
    <s v="RELACION CONTRACTUAL"/>
  </r>
  <r>
    <x v="33"/>
    <x v="33"/>
    <x v="10"/>
    <s v="UNIDAD DE SERVICIOS DE SALUD CHIRCALES"/>
    <s v="712 -TOMA DE MUESTRAS DE LABORATORIO CLÍNICO"/>
    <s v="RELACION CONTRACTUAL"/>
  </r>
  <r>
    <x v="33"/>
    <x v="33"/>
    <x v="16"/>
    <s v="UNIDAD DE SERVICIOS DE SALUD OLAYA"/>
    <s v="712 -TOMA DE MUESTRAS DE LABORATORIO CLÍNICO"/>
    <s v="RELACION CONTRACTUAL"/>
  </r>
  <r>
    <x v="33"/>
    <x v="33"/>
    <x v="17"/>
    <s v="UNIDAD DE SERVICIOS DE SALUD SAN JORGE"/>
    <s v="712 -TOMA DE MUESTRAS DE LABORATORIO CLÍNICO"/>
    <s v="RELACION CONTRACTUAL"/>
  </r>
  <r>
    <x v="33"/>
    <x v="33"/>
    <x v="18"/>
    <s v="UNIDAD DE SERVICIOS DE SALUD MATERNO INFANTIL"/>
    <s v="712 -TOMA DE MUESTRAS DE LABORATORIO CLÍNICO"/>
    <s v="RELACION CONTRACTUAL"/>
  </r>
  <r>
    <x v="33"/>
    <x v="33"/>
    <x v="19"/>
    <s v="UNIDAD DE SERVICIOS DE SALUD VICTORIA"/>
    <s v="712 -TOMA DE MUESTRAS DE LABORATORIO CLÍNICO"/>
    <s v="RELACION CONTRACTUAL"/>
  </r>
  <r>
    <x v="33"/>
    <x v="33"/>
    <x v="20"/>
    <s v="LIBERTADORES"/>
    <s v="712 -TOMA DE MUESTRAS DE LABORATORIO CLÍNICO"/>
    <s v="RELACION CONTRACTUAL"/>
  </r>
  <r>
    <x v="34"/>
    <x v="34"/>
    <x v="1"/>
    <s v="UNIDAD DE SERVICIOS DE SALUD ENGATIVÁ CALLE 80"/>
    <s v="712 -TOMA DE MUESTRAS DE LABORATORIO CLÍNICO"/>
    <s v="RELACION CONTRACTUAL"/>
  </r>
  <r>
    <x v="34"/>
    <x v="34"/>
    <x v="0"/>
    <s v="UNIDAD DE SERVICIOS DE SALUD SIMÓN BOLÍVAR "/>
    <s v="712 -TOMA DE MUESTRAS DE LABORATORIO CLÍNICO"/>
    <s v="RELACION CONTRACTUAL"/>
  </r>
  <r>
    <x v="34"/>
    <x v="34"/>
    <x v="21"/>
    <s v="UNIDAD DE SERVICIOS DE SALUD CHAPINERO"/>
    <s v="712 -TOMA DE MUESTRAS DE LABORATORIO CLÍNICO"/>
    <s v="RELACION CONTRACTUAL"/>
  </r>
  <r>
    <x v="35"/>
    <x v="35"/>
    <x v="3"/>
    <s v="UNIDAD DE SERVICIOS DE SALUD MEISSEN"/>
    <s v="712 -TOMA DE MUESTRAS DE LABORATORIO CLÍNICO"/>
    <s v="RELACION CONTRACTUAL"/>
  </r>
  <r>
    <x v="35"/>
    <x v="35"/>
    <x v="18"/>
    <s v="UNIDAD DE SERVICIOS DE SALUD VISTA HERMOSA"/>
    <s v="712 -TOMA DE MUESTRAS DE LABORATORIO CLÍNICO"/>
    <s v="RELACION CONTRACTUAL"/>
  </r>
  <r>
    <x v="35"/>
    <x v="35"/>
    <x v="22"/>
    <s v="UNIDAD DE SERVICIOS DE SALUD USME"/>
    <s v="712 -TOMA DE MUESTRAS DE LABORATORIO CLÍNICO"/>
    <s v="RELACION CONTRACTUAL"/>
  </r>
  <r>
    <x v="35"/>
    <x v="35"/>
    <x v="23"/>
    <s v="UNIDAD DE SERVICIOS DE SALUD SAN JUAN DE SUMAPÁZ"/>
    <s v="712 -TOMA DE MUESTRAS DE LABORATORIO CLÍNICO"/>
    <s v="RELACION CONTRACTUAL"/>
  </r>
  <r>
    <x v="35"/>
    <x v="35"/>
    <x v="24"/>
    <s v="UNIDAD DE SERVICIOS DE SALUD NAZARETH"/>
    <s v="712 -TOMA DE MUESTRAS DE LABORATORIO CLÍNICO"/>
    <s v="RELACION CONTRACTUAL"/>
  </r>
  <r>
    <x v="35"/>
    <x v="35"/>
    <x v="9"/>
    <s v="UNIDAD DE SERVICIOS DE SALUD EL CARMEN - MATERNO INFANTIL"/>
    <s v="712 -TOMA DE MUESTRAS DE LABORATORIO CLÍNICO"/>
    <s v="RELACION CONTRACTUAL"/>
  </r>
  <r>
    <x v="35"/>
    <x v="35"/>
    <x v="25"/>
    <s v="UNIDAD DE SERVICIOS DE SALUD MANUELA BELTRÁN I"/>
    <s v="712 -TOMA DE MUESTRAS DE LABORATORIO CLÍNICO"/>
    <s v="RELACION CONTRACTUAL"/>
  </r>
  <r>
    <x v="35"/>
    <x v="35"/>
    <x v="14"/>
    <s v="UNIDAD DE SERVICIOS DE SALUD PASQUILLA"/>
    <s v="712 -TOMA DE MUESTRAS DE LABORATORIO CLÍNICO"/>
    <s v="RELACION CONTRACTUAL"/>
  </r>
  <r>
    <x v="35"/>
    <x v="35"/>
    <x v="15"/>
    <s v="UNIDAD DE SERVICIOS DE SALUD MOCHUELO"/>
    <s v="712 -TOMA DE MUESTRAS DE LABORATORIO CLÍNICO"/>
    <s v="RELACION CONTRACTUAL"/>
  </r>
  <r>
    <x v="35"/>
    <x v="35"/>
    <x v="26"/>
    <s v="UNIDAD DE SERVICIOS DE SALUD LA REFORMA"/>
    <s v="712 -TOMA DE MUESTRAS DE LABORATORIO CLÍNICO"/>
    <s v="RELACION CONTRACTUAL"/>
  </r>
  <r>
    <x v="35"/>
    <x v="35"/>
    <x v="27"/>
    <s v="UNIDAD DE SERVICIOS DE SALUD BETANIA"/>
    <s v="712 -TOMA DE MUESTRAS DE LABORATORIO CLÍNICO"/>
    <s v="RELACION CONTRACTUAL"/>
  </r>
  <r>
    <x v="35"/>
    <x v="35"/>
    <x v="28"/>
    <s v="UNIDAD DE SERVICIOS DE SALUD MARICHUELA"/>
    <s v="712 -TOMA DE MUESTRAS DE LABORATORIO CLÍNICO"/>
    <s v="RELACION CONTRACTUAL"/>
  </r>
  <r>
    <x v="35"/>
    <x v="35"/>
    <x v="29"/>
    <s v="UNIDAD DE SERVICIOS DE SALUD DESTINO"/>
    <s v="712 -TOMA DE MUESTRAS DE LABORATORIO CLÍNICO"/>
    <s v="RELACION CONTRACTUAL"/>
  </r>
  <r>
    <x v="35"/>
    <x v="35"/>
    <x v="30"/>
    <s v="UNIDAD DE SERVICIOS DE SALUD LA FLORA"/>
    <s v="712 -TOMA DE MUESTRAS DE LABORATORIO CLÍNICO"/>
    <s v="RELACION CONTRACTUAL"/>
  </r>
  <r>
    <x v="35"/>
    <x v="35"/>
    <x v="31"/>
    <s v="UNIDAD DE SERVICIOS DE SALUD DANUBIO"/>
    <s v="712 -TOMA DE MUESTRAS DE LABORATORIO CLÍNICO"/>
    <s v="RELACION CONTRACTUAL"/>
  </r>
  <r>
    <x v="36"/>
    <x v="36"/>
    <x v="0"/>
    <s v="HOSPITAL OCCIDENTE DE KENNEDY"/>
    <s v="712 -TOMA DE MUESTRAS DE LABORATORIO CLÍNICO"/>
    <s v="RELACION CONTRACTUAL"/>
  </r>
  <r>
    <x v="36"/>
    <x v="36"/>
    <x v="28"/>
    <s v="Unidad de Servicios de Salud Pablo VI Bosa"/>
    <s v="712 -TOMA DE MUESTRAS DE LABORATORIO CLÍNICO"/>
    <s v="RELACION CONTRACTUAL"/>
  </r>
  <r>
    <x v="36"/>
    <x v="36"/>
    <x v="2"/>
    <s v="CENTRO DE SALUD PATIO BONITO"/>
    <s v="712 -TOMA DE MUESTRAS DE LABORATORIO CLÍNICO"/>
    <s v="RELACION CONTRACTUAL"/>
  </r>
  <r>
    <x v="37"/>
    <x v="37"/>
    <x v="32"/>
    <s v="VIVA 1 A IPS CHAPINERO"/>
    <s v="712 -TOMA DE MUESTRAS DE LABORATORIO CLÍNICO"/>
    <s v="RELACION CONTRACTUAL"/>
  </r>
  <r>
    <x v="37"/>
    <x v="37"/>
    <x v="7"/>
    <s v="VIVA 1 A IPS VENECIA"/>
    <s v="712 -TOMA DE MUESTRAS DE LABORATORIO CLÍNICO"/>
    <s v="RELACION CONTRACTUAL"/>
  </r>
  <r>
    <x v="37"/>
    <x v="37"/>
    <x v="33"/>
    <s v="VIVA 1A IPS AVENIDA EL DORADO"/>
    <s v="712 -TOMA DE MUESTRAS DE LABORATORIO CLÍNICO"/>
    <s v="RELACION CONTRACTUAL"/>
  </r>
  <r>
    <x v="37"/>
    <x v="37"/>
    <x v="21"/>
    <s v="VIVA 1A IPS IBERIA"/>
    <s v="712 -TOMA DE MUESTRAS DE LABORATORIO CLÍNICO"/>
    <s v="RELACION CONTRACTUAL"/>
  </r>
  <r>
    <x v="37"/>
    <x v="37"/>
    <x v="34"/>
    <s v="VIVA 1A IPS PUENTE ARANDA"/>
    <s v="712 -TOMA DE MUESTRAS DE LABORATORIO CLÍNICO"/>
    <s v="RELACION CONTRACTUAL"/>
  </r>
  <r>
    <x v="37"/>
    <x v="37"/>
    <x v="35"/>
    <s v="VIVA 1 A IPS CALLE 118"/>
    <s v="712 -TOMA DE MUESTRAS DE LABORATORIO CLÍNICO"/>
    <s v="RELACION CONTRACTUAL"/>
  </r>
  <r>
    <x v="37"/>
    <x v="37"/>
    <x v="36"/>
    <s v="VIVA 1A IPS OLAYA AVENIDA CARACAS"/>
    <s v="712 -TOMA DE MUESTRAS DE LABORATORIO CLÍNICO"/>
    <s v="RELACION CONTRACTUAL"/>
  </r>
  <r>
    <x v="37"/>
    <x v="37"/>
    <x v="17"/>
    <s v="VIVA 1A IPS CHAPINERO CALLE 52"/>
    <s v="712 -TOMA DE MUESTRAS DE LABORATORIO CLÍNICO"/>
    <s v="RELACION CONTRACTUAL"/>
  </r>
  <r>
    <x v="4"/>
    <x v="4"/>
    <x v="0"/>
    <s v="CLINICA DEL OCCIDENTE S.A."/>
    <s v="1102 -URGENCIAS"/>
    <s v="RELACION CONTRACTUAL"/>
  </r>
  <r>
    <x v="5"/>
    <x v="5"/>
    <x v="0"/>
    <s v="CLINICA JUAN N CORPAS LTDA"/>
    <s v="1102 -URGENCIAS"/>
    <s v="RELACION CONTRACTUAL"/>
  </r>
  <r>
    <x v="38"/>
    <x v="38"/>
    <x v="0"/>
    <s v="CLÍNICA AZUL"/>
    <s v="1102 -URGENCIAS"/>
    <s v="RELACION CONTRACTUAL"/>
  </r>
  <r>
    <x v="39"/>
    <x v="39"/>
    <x v="0"/>
    <s v="CLINICA LA INMACULADA"/>
    <s v="1102 -URGENCIAS"/>
    <s v="RELACION CONTRACTUAL"/>
  </r>
  <r>
    <x v="7"/>
    <x v="7"/>
    <x v="0"/>
    <s v="CLINICA PALERMO"/>
    <s v="1102 -URGENCIAS"/>
    <s v="RELACION CONTRACTUAL"/>
  </r>
  <r>
    <x v="8"/>
    <x v="8"/>
    <x v="3"/>
    <s v="HOSPITAL UNIVERSITARIO BARRIOS UNIDOS-MEDERI"/>
    <s v="1102 -URGENCIAS"/>
    <s v="RELACION CONTRACTUAL"/>
  </r>
  <r>
    <x v="8"/>
    <x v="8"/>
    <x v="0"/>
    <s v="HOSPITAL UNIVERSITARIO MAYOR-MEDERI"/>
    <s v="1102 -URGENCIAS"/>
    <s v="RELACION CONTRACTUAL"/>
  </r>
  <r>
    <x v="10"/>
    <x v="10"/>
    <x v="0"/>
    <s v="CRUZ ROJA COLOMBIANA SECCIONAL CUNDINAMARCA Y BOGOTA"/>
    <s v="1102 -URGENCIAS"/>
    <s v="RELACION CONTRACTUAL"/>
  </r>
  <r>
    <x v="10"/>
    <x v="10"/>
    <x v="10"/>
    <s v="CRUZ ROJA COLOMBIANA SECCIONAL CUNDINAMARCA Y BOGOTA SEDE ALQUERIA "/>
    <s v="1102 -URGENCIAS"/>
    <s v="RELACION CONTRACTUAL"/>
  </r>
  <r>
    <x v="10"/>
    <x v="10"/>
    <x v="15"/>
    <s v="CRUZ ROJA COLOMBIANA SECCIONAL CUNDINAMARCA Y BOGOTA SEDE NORTE"/>
    <s v="1102 -URGENCIAS"/>
    <s v="RELACION CONTRACTUAL"/>
  </r>
  <r>
    <x v="12"/>
    <x v="12"/>
    <x v="0"/>
    <s v="EMPRESA SOCIAL DEL ESTADO HOSPITAL UNIVERSITARIO DE LA SAMARITANA"/>
    <s v="1102 -URGENCIAS"/>
    <s v="RELACION CONTRACTUAL"/>
  </r>
  <r>
    <x v="16"/>
    <x v="16"/>
    <x v="0"/>
    <s v="FUNDACION CARDIO INFANTIL INSTITUTO DE CARDIOLOGIA"/>
    <s v="1102 -URGENCIAS"/>
    <s v="RELACION CONTRACTUAL"/>
  </r>
  <r>
    <x v="17"/>
    <x v="17"/>
    <x v="0"/>
    <s v="FUNDACION HOSPITAL DE LA MISERICORDIA"/>
    <s v="1102 -URGENCIAS"/>
    <s v="RELACION CONTRACTUAL"/>
  </r>
  <r>
    <x v="18"/>
    <x v="18"/>
    <x v="0"/>
    <s v="FUNDACION HOSPITAL INFANTIL UNIVERSITARIO DE SAN JOSE"/>
    <s v="1102 -URGENCIAS"/>
    <s v="RELACION CONTRACTUAL"/>
  </r>
  <r>
    <x v="22"/>
    <x v="22"/>
    <x v="0"/>
    <s v="HOSPITAL UNIVERSITARIO CLINICA SAN RAFAEL"/>
    <s v="1102 -URGENCIAS"/>
    <s v="RELACION CONTRACTUAL"/>
  </r>
  <r>
    <x v="40"/>
    <x v="40"/>
    <x v="0"/>
    <s v="HOSPITAL UNIVERSITARIO SAN IGNACIO"/>
    <s v="1102 -URGENCIAS"/>
    <s v="RELACION CONTRACTUAL"/>
  </r>
  <r>
    <x v="26"/>
    <x v="26"/>
    <x v="0"/>
    <s v="LOSCOBOS MEDICAL CENTER SAS - LOSCOBOS"/>
    <s v="1102 -URGENCIAS"/>
    <s v="RELACION CONTRACTUAL"/>
  </r>
  <r>
    <x v="31"/>
    <x v="31"/>
    <x v="0"/>
    <s v="SOCIEDAD DE CIRUGIA DE BOGOTA - HOSPITAL DE SAN JOSÉ"/>
    <s v="1102 -URGENCIAS"/>
    <s v="RELACION CONTRACTUAL"/>
  </r>
  <r>
    <x v="33"/>
    <x v="33"/>
    <x v="0"/>
    <s v="UNIDAD DE SERVICIOS DE SALUD SANTA CLARA"/>
    <s v="1102 -URGENCIAS"/>
    <s v="RELACION CONTRACTUAL"/>
  </r>
  <r>
    <x v="33"/>
    <x v="33"/>
    <x v="3"/>
    <s v="UNIDAD DE SERVICIOS DE SALUD SAN BLAS"/>
    <s v="1102 -URGENCIAS"/>
    <s v="RELACION CONTRACTUAL"/>
  </r>
  <r>
    <x v="33"/>
    <x v="33"/>
    <x v="12"/>
    <s v="UNIDAD DE SERVICIOS DE SALUD PERSEVERANCIA"/>
    <s v="1102 -URGENCIAS"/>
    <s v="RELACION CONTRACTUAL"/>
  </r>
  <r>
    <x v="33"/>
    <x v="33"/>
    <x v="13"/>
    <s v="UNIDAD DE SERVICIOS DE SALUD SAMPER MENDOZA"/>
    <s v="1102 -URGENCIAS"/>
    <s v="RELACION CONTRACTUAL"/>
  </r>
  <r>
    <x v="33"/>
    <x v="33"/>
    <x v="14"/>
    <s v="UNIDAD DE SERVICIOS DE SALUD JORGE ELIECER GAITAN"/>
    <s v="1102 -URGENCIAS"/>
    <s v="RELACION CONTRACTUAL"/>
  </r>
  <r>
    <x v="33"/>
    <x v="33"/>
    <x v="10"/>
    <s v="UNIDAD DE SERVICIOS DE SALUD CHIRCALES"/>
    <s v="1102 -URGENCIAS"/>
    <s v="RELACION CONTRACTUAL"/>
  </r>
  <r>
    <x v="33"/>
    <x v="33"/>
    <x v="16"/>
    <s v="UNIDAD DE SERVICIOS DE SALUD OLAYA"/>
    <s v="1102 -URGENCIAS"/>
    <s v="RELACION CONTRACTUAL"/>
  </r>
  <r>
    <x v="33"/>
    <x v="33"/>
    <x v="19"/>
    <s v="UNIDAD DE SERVICIOS DE SALUD VICTORIA"/>
    <s v="1102 -URGENCIAS"/>
    <s v="RELACION CONTRACTUAL"/>
  </r>
  <r>
    <x v="34"/>
    <x v="34"/>
    <x v="1"/>
    <s v="UNIDAD DE SERVICIOS DE SALUD ENGATIVÁ CALLE 80"/>
    <s v="1102 -URGENCIAS"/>
    <s v="RELACION CONTRACTUAL"/>
  </r>
  <r>
    <x v="34"/>
    <x v="34"/>
    <x v="0"/>
    <s v="UNIDAD DE SERVICIOS DE SALUD SIMÓN BOLÍVAR "/>
    <s v="1102 -URGENCIAS"/>
    <s v="RELACION CONTRACTUAL"/>
  </r>
  <r>
    <x v="34"/>
    <x v="34"/>
    <x v="21"/>
    <s v="UNIDAD DE SERVICIOS DE SALUD CHAPINERO"/>
    <s v="1102 -URGENCIAS"/>
    <s v="RELACION CONTRACTUAL"/>
  </r>
  <r>
    <x v="34"/>
    <x v="34"/>
    <x v="2"/>
    <s v="UNIDAD DE SERVICIOS DE SALUD EMAUS"/>
    <s v="1102 -URGENCIAS"/>
    <s v="RELACION CONTRACTUAL"/>
  </r>
  <r>
    <x v="34"/>
    <x v="34"/>
    <x v="25"/>
    <s v="UNIDAD DE SERVICIOS DE SALUD CENTRO DE SERVICIOS ESPECIALIZADO"/>
    <s v="1102 -URGENCIAS"/>
    <s v="RELACION CONTRACTUAL"/>
  </r>
  <r>
    <x v="34"/>
    <x v="34"/>
    <x v="13"/>
    <s v="UNIDAD DE SERVICIOS DE SALUD GAITANA I"/>
    <s v="1102 -URGENCIAS"/>
    <s v="RELACION CONTRACTUAL"/>
  </r>
  <r>
    <x v="35"/>
    <x v="35"/>
    <x v="0"/>
    <s v="UNIDAD DE SERVICIOS DE SALUD EL TUNAL"/>
    <s v="1102 -URGENCIAS"/>
    <s v="RELACION CONTRACTUAL"/>
  </r>
  <r>
    <x v="35"/>
    <x v="35"/>
    <x v="3"/>
    <s v="UNIDAD DE SERVICIOS DE SALUD MEISSEN"/>
    <s v="1102 -URGENCIAS"/>
    <s v="RELACION CONTRACTUAL"/>
  </r>
  <r>
    <x v="35"/>
    <x v="35"/>
    <x v="4"/>
    <s v="UNIDAD DE SERVICIOS DE SALUD AMBULATORIA TUNJUELITO"/>
    <s v="1102 -URGENCIAS"/>
    <s v="RELACION CONTRACTUAL"/>
  </r>
  <r>
    <x v="35"/>
    <x v="35"/>
    <x v="18"/>
    <s v="UNIDAD DE SERVICIOS DE SALUD VISTA HERMOSA"/>
    <s v="1102 -URGENCIAS"/>
    <s v="RELACION CONTRACTUAL"/>
  </r>
  <r>
    <x v="35"/>
    <x v="35"/>
    <x v="22"/>
    <s v="UNIDAD DE SERVICIOS DE SALUD USME"/>
    <s v="1102 -URGENCIAS"/>
    <s v="RELACION CONTRACTUAL"/>
  </r>
  <r>
    <x v="35"/>
    <x v="35"/>
    <x v="23"/>
    <s v="UNIDAD DE SERVICIOS DE SALUD SAN JUAN DE SUMAPÁZ"/>
    <s v="1102 -URGENCIAS"/>
    <s v="RELACION CONTRACTUAL"/>
  </r>
  <r>
    <x v="35"/>
    <x v="35"/>
    <x v="24"/>
    <s v="UNIDAD DE SERVICIOS DE SALUD NAZARETH"/>
    <s v="1102 -URGENCIAS"/>
    <s v="RELACION CONTRACTUAL"/>
  </r>
  <r>
    <x v="35"/>
    <x v="35"/>
    <x v="5"/>
    <s v="UNIDAD DE SERVICIOS DE SALUD JERUSALEN"/>
    <s v="1102 -URGENCIAS"/>
    <s v="RELACION CONTRACTUAL"/>
  </r>
  <r>
    <x v="35"/>
    <x v="35"/>
    <x v="20"/>
    <s v="UNIDAD DE SERVICIOS DE SALUD SANTA LIBRADA I"/>
    <s v="1102 -URGENCIAS"/>
    <s v="RELACION CONTRACTUAL"/>
  </r>
  <r>
    <x v="36"/>
    <x v="36"/>
    <x v="0"/>
    <s v="HOSPITAL OCCIDENTE DE KENNEDY"/>
    <s v="1102 -URGENCIAS"/>
    <s v="RELACION CONTRACTUAL"/>
  </r>
  <r>
    <x v="36"/>
    <x v="36"/>
    <x v="1"/>
    <s v="HOSPITAL PEDIATRICO TINTAL"/>
    <s v="1102 -URGENCIAS"/>
    <s v="RELACION CONTRACTUAL"/>
  </r>
  <r>
    <x v="36"/>
    <x v="36"/>
    <x v="2"/>
    <s v="CENTRO DE SALUD PATIO BONITO"/>
    <s v="1102 -URGENCIAS"/>
    <s v="RELACION CONTRACTUAL"/>
  </r>
  <r>
    <x v="36"/>
    <x v="36"/>
    <x v="7"/>
    <s v="CENTRO DE SALUD TRINIDAD GALAN"/>
    <s v="1102 -URGENCIAS"/>
    <s v="RELACION CONTRACTUAL"/>
  </r>
  <r>
    <x v="36"/>
    <x v="36"/>
    <x v="34"/>
    <s v="HOSPITAL FONTIBÓN"/>
    <s v="1102 -URGENCIAS"/>
    <s v="RELACION CONTRACTUAL"/>
  </r>
  <r>
    <x v="4"/>
    <x v="4"/>
    <x v="0"/>
    <s v="CLINICA DEL OCCIDENTE S.A."/>
    <s v="129 -HOSPITALIZACIÓN ADULTOS"/>
    <s v="RELACION CONTRACTUAL"/>
  </r>
  <r>
    <x v="5"/>
    <x v="5"/>
    <x v="0"/>
    <s v="CLINICA JUAN N CORPAS LTDA"/>
    <s v="129 -HOSPITALIZACIÓN ADULTOS"/>
    <s v="RELACION CONTRACTUAL"/>
  </r>
  <r>
    <x v="5"/>
    <x v="5"/>
    <x v="0"/>
    <s v="CLINICA JUAN N CORPAS LTDA"/>
    <s v="130 -HOSPITALIZACIÓN PEDIÁTRICA"/>
    <s v="RELACION CONTRACTUAL"/>
  </r>
  <r>
    <x v="38"/>
    <x v="38"/>
    <x v="0"/>
    <s v="CLÍNICA AZUL"/>
    <s v="129 -HOSPITALIZACIÓN ADULTOS"/>
    <s v="RELACION CONTRACTUAL"/>
  </r>
  <r>
    <x v="38"/>
    <x v="38"/>
    <x v="0"/>
    <s v="CLÍNICA AZUL"/>
    <s v="130 -HOSPITALIZACIÓN PEDIÁTRICA"/>
    <s v="RELACION CONTRACTUAL"/>
  </r>
  <r>
    <x v="6"/>
    <x v="6"/>
    <x v="9"/>
    <s v="CLÍNICOS PROGRAMAS DE ATENCIÓN INTEGRAL S.A.S. IPS "/>
    <s v="129 -HOSPITALIZACIÓN ADULTOS"/>
    <s v="RELACION CONTRACTUAL"/>
  </r>
  <r>
    <x v="6"/>
    <x v="6"/>
    <x v="9"/>
    <s v="CLÍNICOS PROGRAMAS DE ATENCIÓN INTEGRAL S.A.S. IPS "/>
    <s v="130 -HOSPITALIZACIÓN PEDIÁTRICA"/>
    <s v="RELACION CONTRACTUAL"/>
  </r>
  <r>
    <x v="7"/>
    <x v="7"/>
    <x v="0"/>
    <s v="CLINICA PALERMO"/>
    <s v="129 -HOSPITALIZACIÓN ADULTOS"/>
    <s v="RELACION CONTRACTUAL"/>
  </r>
  <r>
    <x v="8"/>
    <x v="8"/>
    <x v="3"/>
    <s v="HOSPITAL UNIVERSITARIO BARRIOS UNIDOS-MEDERI"/>
    <s v="129 -HOSPITALIZACIÓN ADULTOS"/>
    <s v="RELACION CONTRACTUAL"/>
  </r>
  <r>
    <x v="8"/>
    <x v="8"/>
    <x v="0"/>
    <s v="HOSPITAL UNIVERSITARIO MAYOR-MEDERI"/>
    <s v="129 -HOSPITALIZACIÓN ADULTOS"/>
    <s v="RELACION CONTRACTUAL"/>
  </r>
  <r>
    <x v="9"/>
    <x v="9"/>
    <x v="0"/>
    <s v="HOSPITAL UNIVERSITARIO NACIONAL DE COLOMBIA"/>
    <s v="129 -HOSPITALIZACIÓN ADULTOS"/>
    <s v="RELACION CONTRACTUAL"/>
  </r>
  <r>
    <x v="11"/>
    <x v="11"/>
    <x v="0"/>
    <s v="CUIDARTE TU SALUD S.A.S"/>
    <s v="130 -HOSPITALIZACIÓN PEDIÁTRICA"/>
    <s v="RELACION CONTRACTUAL"/>
  </r>
  <r>
    <x v="11"/>
    <x v="11"/>
    <x v="0"/>
    <s v="CUIDARTE TU SALUD S.A.S"/>
    <s v="129 -HOSPITALIZACIÓN ADULTOS"/>
    <s v="RELACION CONTRACTUAL"/>
  </r>
  <r>
    <x v="12"/>
    <x v="12"/>
    <x v="0"/>
    <s v="EMPRESA SOCIAL DEL ESTADO HOSPITAL UNIVERSITARIO DE LA SAMARITANA"/>
    <s v="129 -HOSPITALIZACIÓN ADULTOS"/>
    <s v="RELACION CONTRACTUAL"/>
  </r>
  <r>
    <x v="41"/>
    <x v="41"/>
    <x v="0"/>
    <s v="CLINICA MATERNO INFANTIL EUSALUD"/>
    <s v="129 -HOSPITALIZACIÓN ADULTOS"/>
    <s v="RELACION CONTRACTUAL"/>
  </r>
  <r>
    <x v="41"/>
    <x v="41"/>
    <x v="1"/>
    <s v="EUSALUD CLINICA DE TRAUMATOLOGIA Y ORTOPEDIA"/>
    <s v="129 -HOSPITALIZACIÓN ADULTOS"/>
    <s v="RELACION CONTRACTUAL"/>
  </r>
  <r>
    <x v="14"/>
    <x v="14"/>
    <x v="3"/>
    <s v="FISIORAD SAS"/>
    <s v="129 -HOSPITALIZACIÓN ADULTOS"/>
    <s v="RELACION CONTRACTUAL"/>
  </r>
  <r>
    <x v="15"/>
    <x v="15"/>
    <x v="0"/>
    <s v="FORJA EMPRESAS"/>
    <s v="129 -HOSPITALIZACIÓN ADULTOS"/>
    <s v="RELACION CONTRACTUAL"/>
  </r>
  <r>
    <x v="16"/>
    <x v="16"/>
    <x v="0"/>
    <s v="FUNDACION CARDIO INFANTIL INSTITUTO DE CARDIOLOGIA"/>
    <s v="129 -HOSPITALIZACIÓN ADULTOS"/>
    <s v="RELACION CONTRACTUAL"/>
  </r>
  <r>
    <x v="16"/>
    <x v="16"/>
    <x v="0"/>
    <s v="FUNDACION CARDIO INFANTIL INSTITUTO DE CARDIOLOGIA"/>
    <s v="130 -HOSPITALIZACIÓN PEDIÁTRICA"/>
    <s v="RELACION CONTRACTUAL"/>
  </r>
  <r>
    <x v="17"/>
    <x v="17"/>
    <x v="0"/>
    <s v="FUNDACION HOSPITAL DE LA MISERICORDIA"/>
    <s v="130 -HOSPITALIZACIÓN PEDIÁTRICA"/>
    <s v="RELACION CONTRACTUAL"/>
  </r>
  <r>
    <x v="18"/>
    <x v="18"/>
    <x v="0"/>
    <s v="FUNDACION HOSPITAL INFANTIL UNIVERSITARIO DE SAN JOSE"/>
    <s v="129 -HOSPITALIZACIÓN ADULTOS"/>
    <s v="RELACION CONTRACTUAL"/>
  </r>
  <r>
    <x v="18"/>
    <x v="18"/>
    <x v="0"/>
    <s v="FUNDACION HOSPITAL INFANTIL UNIVERSITARIO DE SAN JOSE"/>
    <s v="130 -HOSPITALIZACIÓN PEDIÁTRICA"/>
    <s v="RELACION CONTRACTUAL"/>
  </r>
  <r>
    <x v="19"/>
    <x v="19"/>
    <x v="0"/>
    <s v="FUNDACION HOSPITAL SAN CARLOS"/>
    <s v="129 -HOSPITALIZACIÓN ADULTOS"/>
    <s v="RELACION CONTRACTUAL"/>
  </r>
  <r>
    <x v="42"/>
    <x v="42"/>
    <x v="37"/>
    <s v="HEALTH &amp; LIFE IPS SAS SEDE MONTEVIDEO"/>
    <s v="129 -HOSPITALIZACIÓN ADULTOS"/>
    <s v="RELACION CONTRACTUAL"/>
  </r>
  <r>
    <x v="21"/>
    <x v="21"/>
    <x v="0"/>
    <s v="HOME SALUD SAS"/>
    <s v="129 -HOSPITALIZACIÓN ADULTOS"/>
    <s v="RELACION CONTRACTUAL"/>
  </r>
  <r>
    <x v="22"/>
    <x v="22"/>
    <x v="0"/>
    <s v="HOSPITAL UNIVERSITARIO CLINICA SAN RAFAEL"/>
    <s v="129 -HOSPITALIZACIÓN ADULTOS"/>
    <s v="RELACION CONTRACTUAL"/>
  </r>
  <r>
    <x v="22"/>
    <x v="22"/>
    <x v="0"/>
    <s v="HOSPITAL UNIVERSITARIO CLINICA SAN RAFAEL"/>
    <s v="130 -HOSPITALIZACIÓN PEDIÁTRICA"/>
    <s v="RELACION CONTRACTUAL"/>
  </r>
  <r>
    <x v="40"/>
    <x v="40"/>
    <x v="0"/>
    <s v="HOSPITAL UNIVERSITARIO SAN IGNACIO"/>
    <s v="129 -HOSPITALIZACIÓN ADULTOS"/>
    <s v="RELACION CONTRACTUAL"/>
  </r>
  <r>
    <x v="40"/>
    <x v="40"/>
    <x v="0"/>
    <s v="HOSPITAL UNIVERSITARIO SAN IGNACIO"/>
    <s v="130 -HOSPITALIZACIÓN PEDIÁTRICA"/>
    <s v="RELACION CONTRACTUAL"/>
  </r>
  <r>
    <x v="25"/>
    <x v="25"/>
    <x v="0"/>
    <s v="INSTITUTO DE ORTOPEDIA INFANTIL ROOSEVELT"/>
    <s v="129 -HOSPITALIZACIÓN ADULTOS"/>
    <s v="RELACION CONTRACTUAL"/>
  </r>
  <r>
    <x v="25"/>
    <x v="25"/>
    <x v="0"/>
    <s v="INSTITUTO DE ORTOPEDIA INFANTIL ROOSEVELT"/>
    <s v="130 -HOSPITALIZACIÓN PEDIÁTRICA"/>
    <s v="RELACION CONTRACTUAL"/>
  </r>
  <r>
    <x v="26"/>
    <x v="26"/>
    <x v="0"/>
    <s v="LOSCOBOS MEDICAL CENTER SAS - LOSCOBOS"/>
    <s v="129 -HOSPITALIZACIÓN ADULTOS"/>
    <s v="RELACION CONTRACTUAL"/>
  </r>
  <r>
    <x v="26"/>
    <x v="26"/>
    <x v="0"/>
    <s v="LOSCOBOS MEDICAL CENTER SAS - LOSCOBOS"/>
    <s v="130 -HOSPITALIZACIÓN PEDIÁTRICA"/>
    <s v="RELACION CONTRACTUAL"/>
  </r>
  <r>
    <x v="27"/>
    <x v="27"/>
    <x v="0"/>
    <s v="NATIONAL CLINICS CENTENARIO SAS"/>
    <s v="129 -HOSPITALIZACIÓN ADULTOS"/>
    <s v="RELACION CONTRACTUAL"/>
  </r>
  <r>
    <x v="43"/>
    <x v="43"/>
    <x v="0"/>
    <s v="SISTEMAS DE TERAPIA RESPIRATORIA SAS"/>
    <s v="129 -HOSPITALIZACIÓN ADULTOS"/>
    <s v="RELACION CONTRACTUAL"/>
  </r>
  <r>
    <x v="31"/>
    <x v="31"/>
    <x v="0"/>
    <s v="SOCIEDAD DE CIRUGIA DE BOGOTA - HOSPITAL DE SAN JOSÉ"/>
    <s v="129 -HOSPITALIZACIÓN ADULTOS"/>
    <s v="RELACION CONTRACTUAL"/>
  </r>
  <r>
    <x v="31"/>
    <x v="31"/>
    <x v="0"/>
    <s v="SOCIEDAD DE CIRUGIA DE BOGOTA - HOSPITAL DE SAN JOSÉ"/>
    <s v="130 -HOSPITALIZACIÓN PEDIÁTRICA"/>
    <s v="RELACION CONTRACTUAL"/>
  </r>
  <r>
    <x v="32"/>
    <x v="32"/>
    <x v="0"/>
    <s v="SOCIEDAD PEDIATRICA DE LOS ANDES S.A.S - SPLA S.A.S"/>
    <s v="129 -HOSPITALIZACIÓN ADULTOS"/>
    <s v="RELACION CONTRACTUAL"/>
  </r>
  <r>
    <x v="32"/>
    <x v="32"/>
    <x v="0"/>
    <s v="SOCIEDAD PEDIATRICA DE LOS ANDES S.A.S - SPLA S.A.S"/>
    <s v="130 -HOSPITALIZACIÓN PEDIÁTRICA"/>
    <s v="RELACION CONTRACTUAL"/>
  </r>
  <r>
    <x v="33"/>
    <x v="33"/>
    <x v="0"/>
    <s v="UNIDAD DE SERVICIOS DE SALUD SANTA CLARA"/>
    <s v="129 -HOSPITALIZACIÓN ADULTOS"/>
    <s v="RELACION CONTRACTUAL"/>
  </r>
  <r>
    <x v="33"/>
    <x v="33"/>
    <x v="0"/>
    <s v="UNIDAD DE SERVICIOS DE SALUD SANTA CLARA"/>
    <s v="130 -HOSPITALIZACIÓN PEDIÁTRICA"/>
    <s v="RELACION CONTRACTUAL"/>
  </r>
  <r>
    <x v="33"/>
    <x v="33"/>
    <x v="3"/>
    <s v="UNIDAD DE SERVICIOS DE SALUD SAN BLAS"/>
    <s v="130 -HOSPITALIZACIÓN PEDIÁTRICA"/>
    <s v="RELACION CONTRACTUAL"/>
  </r>
  <r>
    <x v="33"/>
    <x v="33"/>
    <x v="3"/>
    <s v="UNIDAD DE SERVICIOS DE SALUD SAN BLAS"/>
    <s v="129 -HOSPITALIZACIÓN ADULTOS"/>
    <s v="RELACION CONTRACTUAL"/>
  </r>
  <r>
    <x v="33"/>
    <x v="33"/>
    <x v="12"/>
    <s v="UNIDAD DE SERVICIOS DE SALUD PERSEVERANCIA"/>
    <s v="129 -HOSPITALIZACIÓN ADULTOS"/>
    <s v="RELACION CONTRACTUAL"/>
  </r>
  <r>
    <x v="33"/>
    <x v="33"/>
    <x v="13"/>
    <s v="UNIDAD DE SERVICIOS DE SALUD SAMPER MENDOZA"/>
    <s v="129 -HOSPITALIZACIÓN ADULTOS"/>
    <s v="RELACION CONTRACTUAL"/>
  </r>
  <r>
    <x v="33"/>
    <x v="33"/>
    <x v="14"/>
    <s v="UNIDAD DE SERVICIOS DE SALUD JORGE ELIECER GAITAN"/>
    <s v="129 -HOSPITALIZACIÓN ADULTOS"/>
    <s v="RELACION CONTRACTUAL"/>
  </r>
  <r>
    <x v="33"/>
    <x v="33"/>
    <x v="18"/>
    <s v="UNIDAD DE SERVICIOS DE SALUD MATERNO INFANTIL"/>
    <s v="129 -HOSPITALIZACIÓN ADULTOS"/>
    <s v="RELACION CONTRACTUAL"/>
  </r>
  <r>
    <x v="33"/>
    <x v="33"/>
    <x v="19"/>
    <s v="UNIDAD DE SERVICIOS DE SALUD VICTORIA"/>
    <s v="129 -HOSPITALIZACIÓN ADULTOS"/>
    <s v="RELACION CONTRACTUAL"/>
  </r>
  <r>
    <x v="34"/>
    <x v="34"/>
    <x v="1"/>
    <s v="UNIDAD DE SERVICIOS DE SALUD ENGATIVÁ CALLE 80"/>
    <s v="129 -HOSPITALIZACIÓN ADULTOS"/>
    <s v="RELACION CONTRACTUAL"/>
  </r>
  <r>
    <x v="34"/>
    <x v="34"/>
    <x v="0"/>
    <s v="UNIDAD DE SERVICIOS DE SALUD SIMÓN BOLÍVAR "/>
    <s v="129 -HOSPITALIZACIÓN ADULTOS"/>
    <s v="RELACION CONTRACTUAL"/>
  </r>
  <r>
    <x v="34"/>
    <x v="34"/>
    <x v="0"/>
    <s v="UNIDAD DE SERVICIOS DE SALUD SIMÓN BOLÍVAR "/>
    <s v="130 -HOSPITALIZACIÓN PEDIÁTRICA"/>
    <s v="RELACION CONTRACTUAL"/>
  </r>
  <r>
    <x v="34"/>
    <x v="34"/>
    <x v="21"/>
    <s v="UNIDAD DE SERVICIOS DE SALUD CHAPINERO"/>
    <s v="129 -HOSPITALIZACIÓN ADULTOS"/>
    <s v="RELACION CONTRACTUAL"/>
  </r>
  <r>
    <x v="35"/>
    <x v="35"/>
    <x v="0"/>
    <s v="UNIDAD DE SERVICIOS DE SALUD EL TUNAL"/>
    <s v="129 -HOSPITALIZACIÓN ADULTOS"/>
    <s v="RELACION CONTRACTUAL"/>
  </r>
  <r>
    <x v="35"/>
    <x v="35"/>
    <x v="3"/>
    <s v="UNIDAD DE SERVICIOS DE SALUD MEISSEN"/>
    <s v="130 -HOSPITALIZACIÓN PEDIÁTRICA"/>
    <s v="RELACION CONTRACTUAL"/>
  </r>
  <r>
    <x v="35"/>
    <x v="35"/>
    <x v="3"/>
    <s v="UNIDAD DE SERVICIOS DE SALUD MEISSEN"/>
    <s v="129 -HOSPITALIZACIÓN ADULTOS"/>
    <s v="RELACION CONTRACTUAL"/>
  </r>
  <r>
    <x v="35"/>
    <x v="35"/>
    <x v="4"/>
    <s v="UNIDAD DE SERVICIOS DE SALUD AMBULATORIA TUNJUELITO"/>
    <s v="129 -HOSPITALIZACIÓN ADULTOS"/>
    <s v="RELACION CONTRACTUAL"/>
  </r>
  <r>
    <x v="35"/>
    <x v="35"/>
    <x v="18"/>
    <s v="UNIDAD DE SERVICIOS DE SALUD VISTA HERMOSA"/>
    <s v="129 -HOSPITALIZACIÓN ADULTOS"/>
    <s v="RELACION CONTRACTUAL"/>
  </r>
  <r>
    <x v="35"/>
    <x v="35"/>
    <x v="22"/>
    <s v="UNIDAD DE SERVICIOS DE SALUD USME"/>
    <s v="129 -HOSPITALIZACIÓN ADULTOS"/>
    <s v="RELACION CONTRACTUAL"/>
  </r>
  <r>
    <x v="35"/>
    <x v="35"/>
    <x v="24"/>
    <s v="UNIDAD DE SERVICIOS DE SALUD NAZARETH"/>
    <s v="129 -HOSPITALIZACIÓN ADULTOS"/>
    <s v="RELACION CONTRACTUAL"/>
  </r>
  <r>
    <x v="35"/>
    <x v="35"/>
    <x v="20"/>
    <s v="UNIDAD DE SERVICIOS DE SALUD SANTA LIBRADA I"/>
    <s v="129 -HOSPITALIZACIÓN ADULTOS"/>
    <s v="RELACION CONTRACTUAL"/>
  </r>
  <r>
    <x v="36"/>
    <x v="36"/>
    <x v="0"/>
    <s v="HOSPITAL OCCIDENTE DE KENNEDY"/>
    <s v="129 -HOSPITALIZACIÓN ADULTOS"/>
    <s v="RELACION CONTRACTUAL"/>
  </r>
  <r>
    <x v="36"/>
    <x v="36"/>
    <x v="0"/>
    <s v="HOSPITAL OCCIDENTE DE KENNEDY"/>
    <s v="130 -HOSPITALIZACIÓN PEDIÁTRICA"/>
    <s v="RELACION CONTRACTUAL"/>
  </r>
  <r>
    <x v="36"/>
    <x v="36"/>
    <x v="1"/>
    <s v="HOSPITAL PEDIATRICO TINTAL"/>
    <s v="130 -HOSPITALIZACIÓN PEDIÁTRICA"/>
    <s v="RELACION CONTRACTUAL"/>
  </r>
  <r>
    <x v="36"/>
    <x v="36"/>
    <x v="34"/>
    <s v="HOSPITAL FONTIBÓN"/>
    <s v="129 -HOSPITALIZACIÓN ADULTOS"/>
    <s v="RELACION CONTRACTUAL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519">
  <r>
    <x v="0"/>
    <x v="0"/>
    <x v="0"/>
    <x v="0"/>
    <x v="0"/>
    <x v="0"/>
  </r>
  <r>
    <x v="1"/>
    <x v="1"/>
    <x v="0"/>
    <x v="0"/>
    <x v="0"/>
    <x v="0"/>
  </r>
  <r>
    <x v="2"/>
    <x v="2"/>
    <x v="0"/>
    <x v="0"/>
    <x v="1"/>
    <x v="1"/>
  </r>
  <r>
    <x v="2"/>
    <x v="2"/>
    <x v="0"/>
    <x v="0"/>
    <x v="2"/>
    <x v="2"/>
  </r>
  <r>
    <x v="2"/>
    <x v="2"/>
    <x v="0"/>
    <x v="0"/>
    <x v="3"/>
    <x v="2"/>
  </r>
  <r>
    <x v="2"/>
    <x v="2"/>
    <x v="0"/>
    <x v="0"/>
    <x v="4"/>
    <x v="2"/>
  </r>
  <r>
    <x v="2"/>
    <x v="2"/>
    <x v="0"/>
    <x v="0"/>
    <x v="5"/>
    <x v="2"/>
  </r>
  <r>
    <x v="2"/>
    <x v="2"/>
    <x v="0"/>
    <x v="0"/>
    <x v="6"/>
    <x v="2"/>
  </r>
  <r>
    <x v="2"/>
    <x v="2"/>
    <x v="0"/>
    <x v="0"/>
    <x v="7"/>
    <x v="1"/>
  </r>
  <r>
    <x v="2"/>
    <x v="2"/>
    <x v="1"/>
    <x v="0"/>
    <x v="1"/>
    <x v="1"/>
  </r>
  <r>
    <x v="2"/>
    <x v="2"/>
    <x v="1"/>
    <x v="0"/>
    <x v="7"/>
    <x v="1"/>
  </r>
  <r>
    <x v="2"/>
    <x v="2"/>
    <x v="1"/>
    <x v="0"/>
    <x v="2"/>
    <x v="2"/>
  </r>
  <r>
    <x v="2"/>
    <x v="2"/>
    <x v="1"/>
    <x v="0"/>
    <x v="3"/>
    <x v="2"/>
  </r>
  <r>
    <x v="2"/>
    <x v="2"/>
    <x v="1"/>
    <x v="0"/>
    <x v="4"/>
    <x v="2"/>
  </r>
  <r>
    <x v="2"/>
    <x v="2"/>
    <x v="1"/>
    <x v="0"/>
    <x v="5"/>
    <x v="2"/>
  </r>
  <r>
    <x v="2"/>
    <x v="2"/>
    <x v="1"/>
    <x v="0"/>
    <x v="6"/>
    <x v="2"/>
  </r>
  <r>
    <x v="2"/>
    <x v="2"/>
    <x v="2"/>
    <x v="0"/>
    <x v="1"/>
    <x v="1"/>
  </r>
  <r>
    <x v="2"/>
    <x v="2"/>
    <x v="2"/>
    <x v="0"/>
    <x v="7"/>
    <x v="1"/>
  </r>
  <r>
    <x v="2"/>
    <x v="2"/>
    <x v="2"/>
    <x v="0"/>
    <x v="2"/>
    <x v="2"/>
  </r>
  <r>
    <x v="2"/>
    <x v="2"/>
    <x v="2"/>
    <x v="0"/>
    <x v="3"/>
    <x v="2"/>
  </r>
  <r>
    <x v="2"/>
    <x v="2"/>
    <x v="2"/>
    <x v="0"/>
    <x v="4"/>
    <x v="2"/>
  </r>
  <r>
    <x v="2"/>
    <x v="2"/>
    <x v="2"/>
    <x v="0"/>
    <x v="5"/>
    <x v="2"/>
  </r>
  <r>
    <x v="2"/>
    <x v="2"/>
    <x v="2"/>
    <x v="0"/>
    <x v="6"/>
    <x v="2"/>
  </r>
  <r>
    <x v="3"/>
    <x v="3"/>
    <x v="3"/>
    <x v="0"/>
    <x v="7"/>
    <x v="1"/>
  </r>
  <r>
    <x v="3"/>
    <x v="3"/>
    <x v="3"/>
    <x v="0"/>
    <x v="2"/>
    <x v="2"/>
  </r>
  <r>
    <x v="3"/>
    <x v="3"/>
    <x v="3"/>
    <x v="0"/>
    <x v="3"/>
    <x v="2"/>
  </r>
  <r>
    <x v="3"/>
    <x v="3"/>
    <x v="3"/>
    <x v="0"/>
    <x v="4"/>
    <x v="2"/>
  </r>
  <r>
    <x v="3"/>
    <x v="3"/>
    <x v="3"/>
    <x v="0"/>
    <x v="5"/>
    <x v="2"/>
  </r>
  <r>
    <x v="3"/>
    <x v="3"/>
    <x v="3"/>
    <x v="0"/>
    <x v="6"/>
    <x v="2"/>
  </r>
  <r>
    <x v="3"/>
    <x v="3"/>
    <x v="3"/>
    <x v="0"/>
    <x v="8"/>
    <x v="2"/>
  </r>
  <r>
    <x v="3"/>
    <x v="3"/>
    <x v="2"/>
    <x v="0"/>
    <x v="4"/>
    <x v="2"/>
  </r>
  <r>
    <x v="3"/>
    <x v="3"/>
    <x v="2"/>
    <x v="0"/>
    <x v="3"/>
    <x v="2"/>
  </r>
  <r>
    <x v="3"/>
    <x v="3"/>
    <x v="2"/>
    <x v="0"/>
    <x v="8"/>
    <x v="2"/>
  </r>
  <r>
    <x v="3"/>
    <x v="3"/>
    <x v="2"/>
    <x v="0"/>
    <x v="2"/>
    <x v="2"/>
  </r>
  <r>
    <x v="3"/>
    <x v="3"/>
    <x v="2"/>
    <x v="0"/>
    <x v="6"/>
    <x v="2"/>
  </r>
  <r>
    <x v="3"/>
    <x v="3"/>
    <x v="2"/>
    <x v="0"/>
    <x v="5"/>
    <x v="2"/>
  </r>
  <r>
    <x v="4"/>
    <x v="4"/>
    <x v="2"/>
    <x v="0"/>
    <x v="3"/>
    <x v="2"/>
  </r>
  <r>
    <x v="4"/>
    <x v="4"/>
    <x v="0"/>
    <x v="0"/>
    <x v="9"/>
    <x v="1"/>
  </r>
  <r>
    <x v="4"/>
    <x v="4"/>
    <x v="0"/>
    <x v="0"/>
    <x v="3"/>
    <x v="2"/>
  </r>
  <r>
    <x v="4"/>
    <x v="4"/>
    <x v="3"/>
    <x v="0"/>
    <x v="3"/>
    <x v="2"/>
  </r>
  <r>
    <x v="4"/>
    <x v="4"/>
    <x v="4"/>
    <x v="0"/>
    <x v="3"/>
    <x v="2"/>
  </r>
  <r>
    <x v="4"/>
    <x v="4"/>
    <x v="5"/>
    <x v="0"/>
    <x v="3"/>
    <x v="2"/>
  </r>
  <r>
    <x v="4"/>
    <x v="4"/>
    <x v="5"/>
    <x v="0"/>
    <x v="2"/>
    <x v="2"/>
  </r>
  <r>
    <x v="5"/>
    <x v="5"/>
    <x v="6"/>
    <x v="0"/>
    <x v="9"/>
    <x v="1"/>
  </r>
  <r>
    <x v="5"/>
    <x v="5"/>
    <x v="7"/>
    <x v="0"/>
    <x v="9"/>
    <x v="1"/>
  </r>
  <r>
    <x v="5"/>
    <x v="5"/>
    <x v="7"/>
    <x v="0"/>
    <x v="7"/>
    <x v="1"/>
  </r>
  <r>
    <x v="5"/>
    <x v="5"/>
    <x v="7"/>
    <x v="0"/>
    <x v="2"/>
    <x v="2"/>
  </r>
  <r>
    <x v="5"/>
    <x v="5"/>
    <x v="7"/>
    <x v="0"/>
    <x v="8"/>
    <x v="2"/>
  </r>
  <r>
    <x v="5"/>
    <x v="5"/>
    <x v="7"/>
    <x v="0"/>
    <x v="3"/>
    <x v="2"/>
  </r>
  <r>
    <x v="5"/>
    <x v="5"/>
    <x v="7"/>
    <x v="0"/>
    <x v="4"/>
    <x v="2"/>
  </r>
  <r>
    <x v="5"/>
    <x v="5"/>
    <x v="7"/>
    <x v="0"/>
    <x v="5"/>
    <x v="2"/>
  </r>
  <r>
    <x v="5"/>
    <x v="5"/>
    <x v="7"/>
    <x v="0"/>
    <x v="6"/>
    <x v="2"/>
  </r>
  <r>
    <x v="5"/>
    <x v="5"/>
    <x v="7"/>
    <x v="0"/>
    <x v="1"/>
    <x v="1"/>
  </r>
  <r>
    <x v="5"/>
    <x v="5"/>
    <x v="1"/>
    <x v="0"/>
    <x v="9"/>
    <x v="1"/>
  </r>
  <r>
    <x v="5"/>
    <x v="5"/>
    <x v="1"/>
    <x v="0"/>
    <x v="7"/>
    <x v="1"/>
  </r>
  <r>
    <x v="5"/>
    <x v="5"/>
    <x v="1"/>
    <x v="0"/>
    <x v="1"/>
    <x v="1"/>
  </r>
  <r>
    <x v="5"/>
    <x v="5"/>
    <x v="1"/>
    <x v="0"/>
    <x v="2"/>
    <x v="2"/>
  </r>
  <r>
    <x v="5"/>
    <x v="5"/>
    <x v="1"/>
    <x v="0"/>
    <x v="8"/>
    <x v="2"/>
  </r>
  <r>
    <x v="5"/>
    <x v="5"/>
    <x v="1"/>
    <x v="0"/>
    <x v="3"/>
    <x v="2"/>
  </r>
  <r>
    <x v="5"/>
    <x v="5"/>
    <x v="1"/>
    <x v="0"/>
    <x v="4"/>
    <x v="2"/>
  </r>
  <r>
    <x v="5"/>
    <x v="5"/>
    <x v="1"/>
    <x v="0"/>
    <x v="5"/>
    <x v="2"/>
  </r>
  <r>
    <x v="5"/>
    <x v="5"/>
    <x v="1"/>
    <x v="0"/>
    <x v="6"/>
    <x v="2"/>
  </r>
  <r>
    <x v="5"/>
    <x v="5"/>
    <x v="2"/>
    <x v="0"/>
    <x v="7"/>
    <x v="1"/>
  </r>
  <r>
    <x v="5"/>
    <x v="5"/>
    <x v="2"/>
    <x v="0"/>
    <x v="8"/>
    <x v="2"/>
  </r>
  <r>
    <x v="5"/>
    <x v="5"/>
    <x v="2"/>
    <x v="0"/>
    <x v="3"/>
    <x v="2"/>
  </r>
  <r>
    <x v="5"/>
    <x v="5"/>
    <x v="2"/>
    <x v="0"/>
    <x v="4"/>
    <x v="2"/>
  </r>
  <r>
    <x v="5"/>
    <x v="5"/>
    <x v="2"/>
    <x v="0"/>
    <x v="5"/>
    <x v="2"/>
  </r>
  <r>
    <x v="5"/>
    <x v="5"/>
    <x v="2"/>
    <x v="0"/>
    <x v="2"/>
    <x v="2"/>
  </r>
  <r>
    <x v="5"/>
    <x v="5"/>
    <x v="2"/>
    <x v="0"/>
    <x v="6"/>
    <x v="2"/>
  </r>
  <r>
    <x v="5"/>
    <x v="5"/>
    <x v="8"/>
    <x v="0"/>
    <x v="1"/>
    <x v="1"/>
  </r>
  <r>
    <x v="5"/>
    <x v="5"/>
    <x v="8"/>
    <x v="0"/>
    <x v="7"/>
    <x v="1"/>
  </r>
  <r>
    <x v="5"/>
    <x v="5"/>
    <x v="8"/>
    <x v="0"/>
    <x v="2"/>
    <x v="2"/>
  </r>
  <r>
    <x v="5"/>
    <x v="5"/>
    <x v="8"/>
    <x v="0"/>
    <x v="8"/>
    <x v="2"/>
  </r>
  <r>
    <x v="5"/>
    <x v="5"/>
    <x v="8"/>
    <x v="0"/>
    <x v="3"/>
    <x v="2"/>
  </r>
  <r>
    <x v="5"/>
    <x v="5"/>
    <x v="8"/>
    <x v="0"/>
    <x v="4"/>
    <x v="2"/>
  </r>
  <r>
    <x v="5"/>
    <x v="5"/>
    <x v="8"/>
    <x v="0"/>
    <x v="5"/>
    <x v="2"/>
  </r>
  <r>
    <x v="5"/>
    <x v="5"/>
    <x v="8"/>
    <x v="0"/>
    <x v="6"/>
    <x v="2"/>
  </r>
  <r>
    <x v="5"/>
    <x v="5"/>
    <x v="9"/>
    <x v="0"/>
    <x v="7"/>
    <x v="1"/>
  </r>
  <r>
    <x v="5"/>
    <x v="5"/>
    <x v="9"/>
    <x v="0"/>
    <x v="2"/>
    <x v="2"/>
  </r>
  <r>
    <x v="5"/>
    <x v="5"/>
    <x v="9"/>
    <x v="0"/>
    <x v="8"/>
    <x v="2"/>
  </r>
  <r>
    <x v="5"/>
    <x v="5"/>
    <x v="9"/>
    <x v="0"/>
    <x v="3"/>
    <x v="2"/>
  </r>
  <r>
    <x v="5"/>
    <x v="5"/>
    <x v="9"/>
    <x v="0"/>
    <x v="4"/>
    <x v="2"/>
  </r>
  <r>
    <x v="5"/>
    <x v="5"/>
    <x v="9"/>
    <x v="0"/>
    <x v="5"/>
    <x v="2"/>
  </r>
  <r>
    <x v="5"/>
    <x v="5"/>
    <x v="9"/>
    <x v="0"/>
    <x v="6"/>
    <x v="2"/>
  </r>
  <r>
    <x v="5"/>
    <x v="5"/>
    <x v="3"/>
    <x v="0"/>
    <x v="7"/>
    <x v="1"/>
  </r>
  <r>
    <x v="5"/>
    <x v="5"/>
    <x v="3"/>
    <x v="0"/>
    <x v="2"/>
    <x v="2"/>
  </r>
  <r>
    <x v="5"/>
    <x v="5"/>
    <x v="3"/>
    <x v="0"/>
    <x v="8"/>
    <x v="2"/>
  </r>
  <r>
    <x v="5"/>
    <x v="5"/>
    <x v="3"/>
    <x v="0"/>
    <x v="3"/>
    <x v="2"/>
  </r>
  <r>
    <x v="5"/>
    <x v="5"/>
    <x v="3"/>
    <x v="0"/>
    <x v="4"/>
    <x v="2"/>
  </r>
  <r>
    <x v="5"/>
    <x v="5"/>
    <x v="3"/>
    <x v="0"/>
    <x v="5"/>
    <x v="2"/>
  </r>
  <r>
    <x v="5"/>
    <x v="5"/>
    <x v="3"/>
    <x v="0"/>
    <x v="6"/>
    <x v="2"/>
  </r>
  <r>
    <x v="5"/>
    <x v="5"/>
    <x v="5"/>
    <x v="0"/>
    <x v="7"/>
    <x v="1"/>
  </r>
  <r>
    <x v="5"/>
    <x v="5"/>
    <x v="5"/>
    <x v="0"/>
    <x v="2"/>
    <x v="2"/>
  </r>
  <r>
    <x v="5"/>
    <x v="5"/>
    <x v="5"/>
    <x v="0"/>
    <x v="8"/>
    <x v="2"/>
  </r>
  <r>
    <x v="5"/>
    <x v="5"/>
    <x v="5"/>
    <x v="0"/>
    <x v="3"/>
    <x v="2"/>
  </r>
  <r>
    <x v="5"/>
    <x v="5"/>
    <x v="5"/>
    <x v="0"/>
    <x v="4"/>
    <x v="2"/>
  </r>
  <r>
    <x v="5"/>
    <x v="5"/>
    <x v="5"/>
    <x v="0"/>
    <x v="5"/>
    <x v="2"/>
  </r>
  <r>
    <x v="5"/>
    <x v="5"/>
    <x v="5"/>
    <x v="0"/>
    <x v="6"/>
    <x v="2"/>
  </r>
  <r>
    <x v="5"/>
    <x v="5"/>
    <x v="5"/>
    <x v="0"/>
    <x v="1"/>
    <x v="1"/>
  </r>
  <r>
    <x v="5"/>
    <x v="5"/>
    <x v="3"/>
    <x v="0"/>
    <x v="1"/>
    <x v="1"/>
  </r>
  <r>
    <x v="6"/>
    <x v="6"/>
    <x v="0"/>
    <x v="0"/>
    <x v="3"/>
    <x v="2"/>
  </r>
  <r>
    <x v="7"/>
    <x v="7"/>
    <x v="0"/>
    <x v="0"/>
    <x v="9"/>
    <x v="1"/>
  </r>
  <r>
    <x v="7"/>
    <x v="7"/>
    <x v="0"/>
    <x v="0"/>
    <x v="1"/>
    <x v="1"/>
  </r>
  <r>
    <x v="7"/>
    <x v="7"/>
    <x v="0"/>
    <x v="0"/>
    <x v="7"/>
    <x v="1"/>
  </r>
  <r>
    <x v="7"/>
    <x v="7"/>
    <x v="0"/>
    <x v="0"/>
    <x v="10"/>
    <x v="3"/>
  </r>
  <r>
    <x v="7"/>
    <x v="7"/>
    <x v="0"/>
    <x v="0"/>
    <x v="11"/>
    <x v="3"/>
  </r>
  <r>
    <x v="7"/>
    <x v="7"/>
    <x v="4"/>
    <x v="0"/>
    <x v="3"/>
    <x v="2"/>
  </r>
  <r>
    <x v="8"/>
    <x v="8"/>
    <x v="0"/>
    <x v="0"/>
    <x v="9"/>
    <x v="1"/>
  </r>
  <r>
    <x v="8"/>
    <x v="8"/>
    <x v="0"/>
    <x v="0"/>
    <x v="1"/>
    <x v="1"/>
  </r>
  <r>
    <x v="8"/>
    <x v="8"/>
    <x v="0"/>
    <x v="0"/>
    <x v="10"/>
    <x v="3"/>
  </r>
  <r>
    <x v="8"/>
    <x v="8"/>
    <x v="0"/>
    <x v="0"/>
    <x v="11"/>
    <x v="3"/>
  </r>
  <r>
    <x v="8"/>
    <x v="8"/>
    <x v="0"/>
    <x v="0"/>
    <x v="5"/>
    <x v="2"/>
  </r>
  <r>
    <x v="8"/>
    <x v="8"/>
    <x v="0"/>
    <x v="0"/>
    <x v="6"/>
    <x v="2"/>
  </r>
  <r>
    <x v="8"/>
    <x v="8"/>
    <x v="0"/>
    <x v="0"/>
    <x v="8"/>
    <x v="2"/>
  </r>
  <r>
    <x v="9"/>
    <x v="9"/>
    <x v="0"/>
    <x v="0"/>
    <x v="1"/>
    <x v="1"/>
  </r>
  <r>
    <x v="9"/>
    <x v="9"/>
    <x v="0"/>
    <x v="0"/>
    <x v="10"/>
    <x v="3"/>
  </r>
  <r>
    <x v="9"/>
    <x v="9"/>
    <x v="0"/>
    <x v="0"/>
    <x v="11"/>
    <x v="3"/>
  </r>
  <r>
    <x v="10"/>
    <x v="10"/>
    <x v="5"/>
    <x v="0"/>
    <x v="2"/>
    <x v="2"/>
  </r>
  <r>
    <x v="10"/>
    <x v="10"/>
    <x v="5"/>
    <x v="0"/>
    <x v="3"/>
    <x v="2"/>
  </r>
  <r>
    <x v="10"/>
    <x v="10"/>
    <x v="4"/>
    <x v="0"/>
    <x v="7"/>
    <x v="1"/>
  </r>
  <r>
    <x v="10"/>
    <x v="10"/>
    <x v="4"/>
    <x v="0"/>
    <x v="2"/>
    <x v="2"/>
  </r>
  <r>
    <x v="10"/>
    <x v="10"/>
    <x v="4"/>
    <x v="0"/>
    <x v="8"/>
    <x v="2"/>
  </r>
  <r>
    <x v="10"/>
    <x v="10"/>
    <x v="4"/>
    <x v="0"/>
    <x v="3"/>
    <x v="2"/>
  </r>
  <r>
    <x v="10"/>
    <x v="10"/>
    <x v="4"/>
    <x v="0"/>
    <x v="4"/>
    <x v="2"/>
  </r>
  <r>
    <x v="11"/>
    <x v="11"/>
    <x v="0"/>
    <x v="0"/>
    <x v="1"/>
    <x v="1"/>
  </r>
  <r>
    <x v="11"/>
    <x v="11"/>
    <x v="0"/>
    <x v="0"/>
    <x v="10"/>
    <x v="3"/>
  </r>
  <r>
    <x v="11"/>
    <x v="11"/>
    <x v="0"/>
    <x v="0"/>
    <x v="11"/>
    <x v="3"/>
  </r>
  <r>
    <x v="11"/>
    <x v="11"/>
    <x v="0"/>
    <x v="0"/>
    <x v="6"/>
    <x v="2"/>
  </r>
  <r>
    <x v="11"/>
    <x v="11"/>
    <x v="2"/>
    <x v="0"/>
    <x v="9"/>
    <x v="1"/>
  </r>
  <r>
    <x v="12"/>
    <x v="12"/>
    <x v="3"/>
    <x v="0"/>
    <x v="9"/>
    <x v="1"/>
  </r>
  <r>
    <x v="12"/>
    <x v="12"/>
    <x v="3"/>
    <x v="0"/>
    <x v="7"/>
    <x v="1"/>
  </r>
  <r>
    <x v="12"/>
    <x v="12"/>
    <x v="3"/>
    <x v="0"/>
    <x v="1"/>
    <x v="1"/>
  </r>
  <r>
    <x v="12"/>
    <x v="12"/>
    <x v="3"/>
    <x v="0"/>
    <x v="2"/>
    <x v="2"/>
  </r>
  <r>
    <x v="12"/>
    <x v="12"/>
    <x v="3"/>
    <x v="0"/>
    <x v="10"/>
    <x v="3"/>
  </r>
  <r>
    <x v="12"/>
    <x v="12"/>
    <x v="3"/>
    <x v="0"/>
    <x v="11"/>
    <x v="3"/>
  </r>
  <r>
    <x v="12"/>
    <x v="12"/>
    <x v="0"/>
    <x v="0"/>
    <x v="9"/>
    <x v="1"/>
  </r>
  <r>
    <x v="12"/>
    <x v="12"/>
    <x v="0"/>
    <x v="0"/>
    <x v="7"/>
    <x v="1"/>
  </r>
  <r>
    <x v="12"/>
    <x v="12"/>
    <x v="0"/>
    <x v="0"/>
    <x v="1"/>
    <x v="1"/>
  </r>
  <r>
    <x v="12"/>
    <x v="12"/>
    <x v="0"/>
    <x v="0"/>
    <x v="10"/>
    <x v="3"/>
  </r>
  <r>
    <x v="12"/>
    <x v="12"/>
    <x v="0"/>
    <x v="0"/>
    <x v="11"/>
    <x v="3"/>
  </r>
  <r>
    <x v="12"/>
    <x v="12"/>
    <x v="0"/>
    <x v="0"/>
    <x v="6"/>
    <x v="2"/>
  </r>
  <r>
    <x v="13"/>
    <x v="13"/>
    <x v="0"/>
    <x v="0"/>
    <x v="9"/>
    <x v="1"/>
  </r>
  <r>
    <x v="13"/>
    <x v="13"/>
    <x v="0"/>
    <x v="0"/>
    <x v="1"/>
    <x v="1"/>
  </r>
  <r>
    <x v="13"/>
    <x v="13"/>
    <x v="0"/>
    <x v="0"/>
    <x v="10"/>
    <x v="3"/>
  </r>
  <r>
    <x v="13"/>
    <x v="13"/>
    <x v="0"/>
    <x v="0"/>
    <x v="11"/>
    <x v="3"/>
  </r>
  <r>
    <x v="14"/>
    <x v="14"/>
    <x v="0"/>
    <x v="0"/>
    <x v="9"/>
    <x v="1"/>
  </r>
  <r>
    <x v="14"/>
    <x v="14"/>
    <x v="0"/>
    <x v="0"/>
    <x v="1"/>
    <x v="1"/>
  </r>
  <r>
    <x v="14"/>
    <x v="14"/>
    <x v="0"/>
    <x v="0"/>
    <x v="7"/>
    <x v="1"/>
  </r>
  <r>
    <x v="14"/>
    <x v="14"/>
    <x v="0"/>
    <x v="0"/>
    <x v="3"/>
    <x v="2"/>
  </r>
  <r>
    <x v="14"/>
    <x v="14"/>
    <x v="0"/>
    <x v="0"/>
    <x v="5"/>
    <x v="2"/>
  </r>
  <r>
    <x v="14"/>
    <x v="14"/>
    <x v="0"/>
    <x v="0"/>
    <x v="6"/>
    <x v="2"/>
  </r>
  <r>
    <x v="14"/>
    <x v="14"/>
    <x v="10"/>
    <x v="0"/>
    <x v="7"/>
    <x v="1"/>
  </r>
  <r>
    <x v="14"/>
    <x v="14"/>
    <x v="11"/>
    <x v="0"/>
    <x v="1"/>
    <x v="1"/>
  </r>
  <r>
    <x v="14"/>
    <x v="14"/>
    <x v="11"/>
    <x v="0"/>
    <x v="7"/>
    <x v="1"/>
  </r>
  <r>
    <x v="14"/>
    <x v="14"/>
    <x v="10"/>
    <x v="0"/>
    <x v="1"/>
    <x v="1"/>
  </r>
  <r>
    <x v="14"/>
    <x v="14"/>
    <x v="11"/>
    <x v="0"/>
    <x v="9"/>
    <x v="1"/>
  </r>
  <r>
    <x v="14"/>
    <x v="14"/>
    <x v="11"/>
    <x v="0"/>
    <x v="5"/>
    <x v="2"/>
  </r>
  <r>
    <x v="14"/>
    <x v="14"/>
    <x v="10"/>
    <x v="0"/>
    <x v="3"/>
    <x v="2"/>
  </r>
  <r>
    <x v="14"/>
    <x v="14"/>
    <x v="11"/>
    <x v="0"/>
    <x v="3"/>
    <x v="2"/>
  </r>
  <r>
    <x v="14"/>
    <x v="14"/>
    <x v="11"/>
    <x v="0"/>
    <x v="6"/>
    <x v="2"/>
  </r>
  <r>
    <x v="14"/>
    <x v="14"/>
    <x v="10"/>
    <x v="0"/>
    <x v="6"/>
    <x v="2"/>
  </r>
  <r>
    <x v="14"/>
    <x v="14"/>
    <x v="9"/>
    <x v="0"/>
    <x v="0"/>
    <x v="0"/>
  </r>
  <r>
    <x v="14"/>
    <x v="14"/>
    <x v="10"/>
    <x v="0"/>
    <x v="5"/>
    <x v="2"/>
  </r>
  <r>
    <x v="15"/>
    <x v="15"/>
    <x v="0"/>
    <x v="1"/>
    <x v="7"/>
    <x v="1"/>
  </r>
  <r>
    <x v="15"/>
    <x v="15"/>
    <x v="0"/>
    <x v="1"/>
    <x v="2"/>
    <x v="2"/>
  </r>
  <r>
    <x v="15"/>
    <x v="15"/>
    <x v="0"/>
    <x v="1"/>
    <x v="3"/>
    <x v="2"/>
  </r>
  <r>
    <x v="15"/>
    <x v="15"/>
    <x v="0"/>
    <x v="1"/>
    <x v="0"/>
    <x v="0"/>
  </r>
  <r>
    <x v="16"/>
    <x v="16"/>
    <x v="0"/>
    <x v="0"/>
    <x v="9"/>
    <x v="1"/>
  </r>
  <r>
    <x v="16"/>
    <x v="16"/>
    <x v="0"/>
    <x v="0"/>
    <x v="7"/>
    <x v="1"/>
  </r>
  <r>
    <x v="16"/>
    <x v="16"/>
    <x v="0"/>
    <x v="0"/>
    <x v="1"/>
    <x v="1"/>
  </r>
  <r>
    <x v="16"/>
    <x v="16"/>
    <x v="0"/>
    <x v="0"/>
    <x v="10"/>
    <x v="3"/>
  </r>
  <r>
    <x v="16"/>
    <x v="16"/>
    <x v="0"/>
    <x v="0"/>
    <x v="11"/>
    <x v="3"/>
  </r>
  <r>
    <x v="17"/>
    <x v="17"/>
    <x v="0"/>
    <x v="1"/>
    <x v="7"/>
    <x v="1"/>
  </r>
  <r>
    <x v="17"/>
    <x v="17"/>
    <x v="0"/>
    <x v="1"/>
    <x v="2"/>
    <x v="2"/>
  </r>
  <r>
    <x v="17"/>
    <x v="17"/>
    <x v="0"/>
    <x v="1"/>
    <x v="5"/>
    <x v="2"/>
  </r>
  <r>
    <x v="18"/>
    <x v="18"/>
    <x v="0"/>
    <x v="0"/>
    <x v="0"/>
    <x v="0"/>
  </r>
  <r>
    <x v="19"/>
    <x v="19"/>
    <x v="0"/>
    <x v="0"/>
    <x v="9"/>
    <x v="1"/>
  </r>
  <r>
    <x v="19"/>
    <x v="19"/>
    <x v="0"/>
    <x v="0"/>
    <x v="1"/>
    <x v="1"/>
  </r>
  <r>
    <x v="19"/>
    <x v="19"/>
    <x v="0"/>
    <x v="0"/>
    <x v="5"/>
    <x v="2"/>
  </r>
  <r>
    <x v="19"/>
    <x v="19"/>
    <x v="0"/>
    <x v="0"/>
    <x v="3"/>
    <x v="2"/>
  </r>
  <r>
    <x v="19"/>
    <x v="19"/>
    <x v="0"/>
    <x v="0"/>
    <x v="2"/>
    <x v="2"/>
  </r>
  <r>
    <x v="19"/>
    <x v="19"/>
    <x v="0"/>
    <x v="0"/>
    <x v="6"/>
    <x v="2"/>
  </r>
  <r>
    <x v="19"/>
    <x v="19"/>
    <x v="1"/>
    <x v="0"/>
    <x v="9"/>
    <x v="1"/>
  </r>
  <r>
    <x v="19"/>
    <x v="19"/>
    <x v="1"/>
    <x v="0"/>
    <x v="1"/>
    <x v="1"/>
  </r>
  <r>
    <x v="20"/>
    <x v="20"/>
    <x v="3"/>
    <x v="1"/>
    <x v="7"/>
    <x v="1"/>
  </r>
  <r>
    <x v="20"/>
    <x v="20"/>
    <x v="3"/>
    <x v="1"/>
    <x v="2"/>
    <x v="2"/>
  </r>
  <r>
    <x v="20"/>
    <x v="20"/>
    <x v="3"/>
    <x v="1"/>
    <x v="3"/>
    <x v="2"/>
  </r>
  <r>
    <x v="20"/>
    <x v="20"/>
    <x v="3"/>
    <x v="1"/>
    <x v="1"/>
    <x v="1"/>
  </r>
  <r>
    <x v="21"/>
    <x v="21"/>
    <x v="0"/>
    <x v="1"/>
    <x v="7"/>
    <x v="1"/>
  </r>
  <r>
    <x v="21"/>
    <x v="21"/>
    <x v="0"/>
    <x v="1"/>
    <x v="2"/>
    <x v="2"/>
  </r>
  <r>
    <x v="21"/>
    <x v="21"/>
    <x v="0"/>
    <x v="1"/>
    <x v="4"/>
    <x v="2"/>
  </r>
  <r>
    <x v="21"/>
    <x v="21"/>
    <x v="0"/>
    <x v="1"/>
    <x v="5"/>
    <x v="2"/>
  </r>
  <r>
    <x v="22"/>
    <x v="22"/>
    <x v="0"/>
    <x v="0"/>
    <x v="9"/>
    <x v="1"/>
  </r>
  <r>
    <x v="22"/>
    <x v="22"/>
    <x v="0"/>
    <x v="0"/>
    <x v="1"/>
    <x v="1"/>
  </r>
  <r>
    <x v="22"/>
    <x v="22"/>
    <x v="0"/>
    <x v="0"/>
    <x v="7"/>
    <x v="1"/>
  </r>
  <r>
    <x v="22"/>
    <x v="22"/>
    <x v="0"/>
    <x v="0"/>
    <x v="2"/>
    <x v="2"/>
  </r>
  <r>
    <x v="22"/>
    <x v="22"/>
    <x v="0"/>
    <x v="0"/>
    <x v="12"/>
    <x v="3"/>
  </r>
  <r>
    <x v="22"/>
    <x v="22"/>
    <x v="0"/>
    <x v="0"/>
    <x v="10"/>
    <x v="3"/>
  </r>
  <r>
    <x v="22"/>
    <x v="22"/>
    <x v="0"/>
    <x v="0"/>
    <x v="13"/>
    <x v="3"/>
  </r>
  <r>
    <x v="22"/>
    <x v="22"/>
    <x v="0"/>
    <x v="0"/>
    <x v="11"/>
    <x v="3"/>
  </r>
  <r>
    <x v="22"/>
    <x v="22"/>
    <x v="1"/>
    <x v="0"/>
    <x v="4"/>
    <x v="2"/>
  </r>
  <r>
    <x v="22"/>
    <x v="22"/>
    <x v="1"/>
    <x v="0"/>
    <x v="5"/>
    <x v="2"/>
  </r>
  <r>
    <x v="22"/>
    <x v="22"/>
    <x v="1"/>
    <x v="0"/>
    <x v="2"/>
    <x v="2"/>
  </r>
  <r>
    <x v="23"/>
    <x v="23"/>
    <x v="0"/>
    <x v="0"/>
    <x v="9"/>
    <x v="1"/>
  </r>
  <r>
    <x v="23"/>
    <x v="23"/>
    <x v="0"/>
    <x v="0"/>
    <x v="1"/>
    <x v="1"/>
  </r>
  <r>
    <x v="23"/>
    <x v="23"/>
    <x v="0"/>
    <x v="0"/>
    <x v="0"/>
    <x v="0"/>
  </r>
  <r>
    <x v="23"/>
    <x v="23"/>
    <x v="0"/>
    <x v="0"/>
    <x v="2"/>
    <x v="2"/>
  </r>
  <r>
    <x v="23"/>
    <x v="23"/>
    <x v="0"/>
    <x v="0"/>
    <x v="12"/>
    <x v="3"/>
  </r>
  <r>
    <x v="23"/>
    <x v="23"/>
    <x v="0"/>
    <x v="0"/>
    <x v="13"/>
    <x v="3"/>
  </r>
  <r>
    <x v="23"/>
    <x v="23"/>
    <x v="0"/>
    <x v="0"/>
    <x v="7"/>
    <x v="1"/>
  </r>
  <r>
    <x v="23"/>
    <x v="23"/>
    <x v="0"/>
    <x v="0"/>
    <x v="5"/>
    <x v="2"/>
  </r>
  <r>
    <x v="24"/>
    <x v="24"/>
    <x v="0"/>
    <x v="0"/>
    <x v="9"/>
    <x v="1"/>
  </r>
  <r>
    <x v="24"/>
    <x v="24"/>
    <x v="0"/>
    <x v="0"/>
    <x v="7"/>
    <x v="1"/>
  </r>
  <r>
    <x v="24"/>
    <x v="24"/>
    <x v="0"/>
    <x v="0"/>
    <x v="1"/>
    <x v="1"/>
  </r>
  <r>
    <x v="24"/>
    <x v="24"/>
    <x v="0"/>
    <x v="0"/>
    <x v="5"/>
    <x v="2"/>
  </r>
  <r>
    <x v="24"/>
    <x v="24"/>
    <x v="0"/>
    <x v="0"/>
    <x v="6"/>
    <x v="2"/>
  </r>
  <r>
    <x v="24"/>
    <x v="24"/>
    <x v="0"/>
    <x v="0"/>
    <x v="12"/>
    <x v="3"/>
  </r>
  <r>
    <x v="24"/>
    <x v="24"/>
    <x v="0"/>
    <x v="0"/>
    <x v="10"/>
    <x v="3"/>
  </r>
  <r>
    <x v="24"/>
    <x v="24"/>
    <x v="0"/>
    <x v="0"/>
    <x v="13"/>
    <x v="3"/>
  </r>
  <r>
    <x v="24"/>
    <x v="24"/>
    <x v="0"/>
    <x v="0"/>
    <x v="11"/>
    <x v="3"/>
  </r>
  <r>
    <x v="25"/>
    <x v="25"/>
    <x v="0"/>
    <x v="0"/>
    <x v="9"/>
    <x v="1"/>
  </r>
  <r>
    <x v="25"/>
    <x v="25"/>
    <x v="0"/>
    <x v="0"/>
    <x v="1"/>
    <x v="1"/>
  </r>
  <r>
    <x v="25"/>
    <x v="25"/>
    <x v="0"/>
    <x v="0"/>
    <x v="7"/>
    <x v="1"/>
  </r>
  <r>
    <x v="25"/>
    <x v="25"/>
    <x v="0"/>
    <x v="0"/>
    <x v="11"/>
    <x v="3"/>
  </r>
  <r>
    <x v="25"/>
    <x v="25"/>
    <x v="0"/>
    <x v="0"/>
    <x v="10"/>
    <x v="3"/>
  </r>
  <r>
    <x v="26"/>
    <x v="26"/>
    <x v="0"/>
    <x v="0"/>
    <x v="1"/>
    <x v="1"/>
  </r>
  <r>
    <x v="26"/>
    <x v="26"/>
    <x v="0"/>
    <x v="0"/>
    <x v="7"/>
    <x v="1"/>
  </r>
  <r>
    <x v="26"/>
    <x v="26"/>
    <x v="0"/>
    <x v="0"/>
    <x v="6"/>
    <x v="2"/>
  </r>
  <r>
    <x v="26"/>
    <x v="26"/>
    <x v="0"/>
    <x v="0"/>
    <x v="2"/>
    <x v="2"/>
  </r>
  <r>
    <x v="26"/>
    <x v="26"/>
    <x v="0"/>
    <x v="0"/>
    <x v="8"/>
    <x v="2"/>
  </r>
  <r>
    <x v="26"/>
    <x v="26"/>
    <x v="0"/>
    <x v="0"/>
    <x v="3"/>
    <x v="2"/>
  </r>
  <r>
    <x v="26"/>
    <x v="26"/>
    <x v="0"/>
    <x v="0"/>
    <x v="4"/>
    <x v="2"/>
  </r>
  <r>
    <x v="26"/>
    <x v="26"/>
    <x v="0"/>
    <x v="0"/>
    <x v="5"/>
    <x v="2"/>
  </r>
  <r>
    <x v="27"/>
    <x v="27"/>
    <x v="0"/>
    <x v="0"/>
    <x v="5"/>
    <x v="2"/>
  </r>
  <r>
    <x v="28"/>
    <x v="28"/>
    <x v="0"/>
    <x v="0"/>
    <x v="0"/>
    <x v="0"/>
  </r>
  <r>
    <x v="29"/>
    <x v="29"/>
    <x v="0"/>
    <x v="1"/>
    <x v="7"/>
    <x v="1"/>
  </r>
  <r>
    <x v="29"/>
    <x v="29"/>
    <x v="0"/>
    <x v="1"/>
    <x v="2"/>
    <x v="2"/>
  </r>
  <r>
    <x v="29"/>
    <x v="29"/>
    <x v="0"/>
    <x v="1"/>
    <x v="3"/>
    <x v="2"/>
  </r>
  <r>
    <x v="29"/>
    <x v="29"/>
    <x v="0"/>
    <x v="1"/>
    <x v="14"/>
    <x v="3"/>
  </r>
  <r>
    <x v="30"/>
    <x v="30"/>
    <x v="12"/>
    <x v="1"/>
    <x v="7"/>
    <x v="1"/>
  </r>
  <r>
    <x v="30"/>
    <x v="30"/>
    <x v="12"/>
    <x v="1"/>
    <x v="3"/>
    <x v="2"/>
  </r>
  <r>
    <x v="30"/>
    <x v="30"/>
    <x v="12"/>
    <x v="1"/>
    <x v="2"/>
    <x v="2"/>
  </r>
  <r>
    <x v="30"/>
    <x v="30"/>
    <x v="12"/>
    <x v="1"/>
    <x v="4"/>
    <x v="2"/>
  </r>
  <r>
    <x v="30"/>
    <x v="30"/>
    <x v="12"/>
    <x v="1"/>
    <x v="5"/>
    <x v="2"/>
  </r>
  <r>
    <x v="30"/>
    <x v="30"/>
    <x v="5"/>
    <x v="1"/>
    <x v="2"/>
    <x v="2"/>
  </r>
  <r>
    <x v="31"/>
    <x v="31"/>
    <x v="0"/>
    <x v="0"/>
    <x v="3"/>
    <x v="2"/>
  </r>
  <r>
    <x v="32"/>
    <x v="32"/>
    <x v="0"/>
    <x v="1"/>
    <x v="7"/>
    <x v="1"/>
  </r>
  <r>
    <x v="32"/>
    <x v="32"/>
    <x v="0"/>
    <x v="1"/>
    <x v="2"/>
    <x v="2"/>
  </r>
  <r>
    <x v="32"/>
    <x v="32"/>
    <x v="0"/>
    <x v="1"/>
    <x v="3"/>
    <x v="2"/>
  </r>
  <r>
    <x v="32"/>
    <x v="32"/>
    <x v="0"/>
    <x v="1"/>
    <x v="4"/>
    <x v="2"/>
  </r>
  <r>
    <x v="32"/>
    <x v="32"/>
    <x v="0"/>
    <x v="1"/>
    <x v="6"/>
    <x v="2"/>
  </r>
  <r>
    <x v="33"/>
    <x v="33"/>
    <x v="0"/>
    <x v="0"/>
    <x v="9"/>
    <x v="1"/>
  </r>
  <r>
    <x v="33"/>
    <x v="33"/>
    <x v="0"/>
    <x v="0"/>
    <x v="1"/>
    <x v="1"/>
  </r>
  <r>
    <x v="33"/>
    <x v="33"/>
    <x v="0"/>
    <x v="0"/>
    <x v="7"/>
    <x v="1"/>
  </r>
  <r>
    <x v="33"/>
    <x v="33"/>
    <x v="0"/>
    <x v="0"/>
    <x v="2"/>
    <x v="2"/>
  </r>
  <r>
    <x v="33"/>
    <x v="33"/>
    <x v="0"/>
    <x v="0"/>
    <x v="12"/>
    <x v="3"/>
  </r>
  <r>
    <x v="33"/>
    <x v="33"/>
    <x v="0"/>
    <x v="0"/>
    <x v="10"/>
    <x v="3"/>
  </r>
  <r>
    <x v="33"/>
    <x v="33"/>
    <x v="0"/>
    <x v="0"/>
    <x v="13"/>
    <x v="3"/>
  </r>
  <r>
    <x v="33"/>
    <x v="33"/>
    <x v="0"/>
    <x v="0"/>
    <x v="11"/>
    <x v="3"/>
  </r>
  <r>
    <x v="34"/>
    <x v="34"/>
    <x v="0"/>
    <x v="0"/>
    <x v="9"/>
    <x v="1"/>
  </r>
  <r>
    <x v="34"/>
    <x v="34"/>
    <x v="0"/>
    <x v="0"/>
    <x v="7"/>
    <x v="1"/>
  </r>
  <r>
    <x v="34"/>
    <x v="34"/>
    <x v="0"/>
    <x v="0"/>
    <x v="1"/>
    <x v="1"/>
  </r>
  <r>
    <x v="34"/>
    <x v="34"/>
    <x v="0"/>
    <x v="0"/>
    <x v="2"/>
    <x v="2"/>
  </r>
  <r>
    <x v="34"/>
    <x v="34"/>
    <x v="0"/>
    <x v="0"/>
    <x v="12"/>
    <x v="3"/>
  </r>
  <r>
    <x v="34"/>
    <x v="34"/>
    <x v="0"/>
    <x v="0"/>
    <x v="10"/>
    <x v="3"/>
  </r>
  <r>
    <x v="34"/>
    <x v="34"/>
    <x v="0"/>
    <x v="0"/>
    <x v="13"/>
    <x v="3"/>
  </r>
  <r>
    <x v="34"/>
    <x v="34"/>
    <x v="0"/>
    <x v="0"/>
    <x v="11"/>
    <x v="3"/>
  </r>
  <r>
    <x v="35"/>
    <x v="35"/>
    <x v="3"/>
    <x v="0"/>
    <x v="3"/>
    <x v="2"/>
  </r>
  <r>
    <x v="35"/>
    <x v="35"/>
    <x v="0"/>
    <x v="0"/>
    <x v="2"/>
    <x v="2"/>
  </r>
  <r>
    <x v="35"/>
    <x v="35"/>
    <x v="0"/>
    <x v="0"/>
    <x v="3"/>
    <x v="2"/>
  </r>
  <r>
    <x v="35"/>
    <x v="35"/>
    <x v="0"/>
    <x v="0"/>
    <x v="6"/>
    <x v="2"/>
  </r>
  <r>
    <x v="36"/>
    <x v="36"/>
    <x v="13"/>
    <x v="0"/>
    <x v="1"/>
    <x v="1"/>
  </r>
  <r>
    <x v="36"/>
    <x v="36"/>
    <x v="14"/>
    <x v="0"/>
    <x v="1"/>
    <x v="1"/>
  </r>
  <r>
    <x v="36"/>
    <x v="36"/>
    <x v="15"/>
    <x v="0"/>
    <x v="1"/>
    <x v="1"/>
  </r>
  <r>
    <x v="36"/>
    <x v="36"/>
    <x v="3"/>
    <x v="0"/>
    <x v="1"/>
    <x v="1"/>
  </r>
  <r>
    <x v="36"/>
    <x v="36"/>
    <x v="0"/>
    <x v="0"/>
    <x v="1"/>
    <x v="1"/>
  </r>
  <r>
    <x v="37"/>
    <x v="37"/>
    <x v="0"/>
    <x v="0"/>
    <x v="9"/>
    <x v="1"/>
  </r>
  <r>
    <x v="37"/>
    <x v="37"/>
    <x v="0"/>
    <x v="0"/>
    <x v="7"/>
    <x v="1"/>
  </r>
  <r>
    <x v="37"/>
    <x v="37"/>
    <x v="0"/>
    <x v="0"/>
    <x v="1"/>
    <x v="1"/>
  </r>
  <r>
    <x v="37"/>
    <x v="37"/>
    <x v="0"/>
    <x v="0"/>
    <x v="12"/>
    <x v="3"/>
  </r>
  <r>
    <x v="37"/>
    <x v="37"/>
    <x v="0"/>
    <x v="0"/>
    <x v="10"/>
    <x v="3"/>
  </r>
  <r>
    <x v="37"/>
    <x v="37"/>
    <x v="0"/>
    <x v="0"/>
    <x v="13"/>
    <x v="3"/>
  </r>
  <r>
    <x v="37"/>
    <x v="37"/>
    <x v="4"/>
    <x v="0"/>
    <x v="2"/>
    <x v="2"/>
  </r>
  <r>
    <x v="38"/>
    <x v="38"/>
    <x v="0"/>
    <x v="0"/>
    <x v="1"/>
    <x v="1"/>
  </r>
  <r>
    <x v="38"/>
    <x v="38"/>
    <x v="1"/>
    <x v="0"/>
    <x v="1"/>
    <x v="1"/>
  </r>
  <r>
    <x v="39"/>
    <x v="39"/>
    <x v="0"/>
    <x v="0"/>
    <x v="9"/>
    <x v="1"/>
  </r>
  <r>
    <x v="39"/>
    <x v="39"/>
    <x v="0"/>
    <x v="0"/>
    <x v="1"/>
    <x v="1"/>
  </r>
  <r>
    <x v="39"/>
    <x v="39"/>
    <x v="0"/>
    <x v="0"/>
    <x v="7"/>
    <x v="1"/>
  </r>
  <r>
    <x v="39"/>
    <x v="39"/>
    <x v="0"/>
    <x v="0"/>
    <x v="2"/>
    <x v="2"/>
  </r>
  <r>
    <x v="39"/>
    <x v="39"/>
    <x v="0"/>
    <x v="0"/>
    <x v="10"/>
    <x v="3"/>
  </r>
  <r>
    <x v="39"/>
    <x v="39"/>
    <x v="0"/>
    <x v="0"/>
    <x v="12"/>
    <x v="3"/>
  </r>
  <r>
    <x v="39"/>
    <x v="39"/>
    <x v="0"/>
    <x v="0"/>
    <x v="13"/>
    <x v="3"/>
  </r>
  <r>
    <x v="39"/>
    <x v="39"/>
    <x v="0"/>
    <x v="0"/>
    <x v="11"/>
    <x v="3"/>
  </r>
  <r>
    <x v="39"/>
    <x v="39"/>
    <x v="0"/>
    <x v="0"/>
    <x v="5"/>
    <x v="2"/>
  </r>
  <r>
    <x v="39"/>
    <x v="39"/>
    <x v="0"/>
    <x v="0"/>
    <x v="6"/>
    <x v="2"/>
  </r>
  <r>
    <x v="39"/>
    <x v="39"/>
    <x v="0"/>
    <x v="0"/>
    <x v="4"/>
    <x v="2"/>
  </r>
  <r>
    <x v="40"/>
    <x v="40"/>
    <x v="0"/>
    <x v="0"/>
    <x v="15"/>
    <x v="1"/>
  </r>
  <r>
    <x v="40"/>
    <x v="40"/>
    <x v="0"/>
    <x v="0"/>
    <x v="2"/>
    <x v="2"/>
  </r>
  <r>
    <x v="40"/>
    <x v="40"/>
    <x v="2"/>
    <x v="0"/>
    <x v="2"/>
    <x v="2"/>
  </r>
  <r>
    <x v="40"/>
    <x v="40"/>
    <x v="12"/>
    <x v="0"/>
    <x v="2"/>
    <x v="2"/>
  </r>
  <r>
    <x v="40"/>
    <x v="40"/>
    <x v="12"/>
    <x v="0"/>
    <x v="3"/>
    <x v="2"/>
  </r>
  <r>
    <x v="40"/>
    <x v="40"/>
    <x v="12"/>
    <x v="0"/>
    <x v="15"/>
    <x v="1"/>
  </r>
  <r>
    <x v="40"/>
    <x v="40"/>
    <x v="4"/>
    <x v="0"/>
    <x v="2"/>
    <x v="2"/>
  </r>
  <r>
    <x v="40"/>
    <x v="40"/>
    <x v="4"/>
    <x v="0"/>
    <x v="3"/>
    <x v="2"/>
  </r>
  <r>
    <x v="40"/>
    <x v="40"/>
    <x v="4"/>
    <x v="0"/>
    <x v="15"/>
    <x v="1"/>
  </r>
  <r>
    <x v="41"/>
    <x v="41"/>
    <x v="0"/>
    <x v="0"/>
    <x v="9"/>
    <x v="1"/>
  </r>
  <r>
    <x v="41"/>
    <x v="41"/>
    <x v="0"/>
    <x v="0"/>
    <x v="1"/>
    <x v="1"/>
  </r>
  <r>
    <x v="41"/>
    <x v="41"/>
    <x v="0"/>
    <x v="0"/>
    <x v="7"/>
    <x v="1"/>
  </r>
  <r>
    <x v="41"/>
    <x v="41"/>
    <x v="0"/>
    <x v="0"/>
    <x v="10"/>
    <x v="3"/>
  </r>
  <r>
    <x v="41"/>
    <x v="41"/>
    <x v="0"/>
    <x v="0"/>
    <x v="11"/>
    <x v="3"/>
  </r>
  <r>
    <x v="42"/>
    <x v="42"/>
    <x v="0"/>
    <x v="0"/>
    <x v="5"/>
    <x v="2"/>
  </r>
  <r>
    <x v="43"/>
    <x v="43"/>
    <x v="0"/>
    <x v="0"/>
    <x v="2"/>
    <x v="2"/>
  </r>
  <r>
    <x v="43"/>
    <x v="43"/>
    <x v="0"/>
    <x v="0"/>
    <x v="3"/>
    <x v="2"/>
  </r>
  <r>
    <x v="44"/>
    <x v="44"/>
    <x v="0"/>
    <x v="0"/>
    <x v="0"/>
    <x v="0"/>
  </r>
  <r>
    <x v="45"/>
    <x v="45"/>
    <x v="12"/>
    <x v="0"/>
    <x v="2"/>
    <x v="2"/>
  </r>
  <r>
    <x v="45"/>
    <x v="45"/>
    <x v="12"/>
    <x v="0"/>
    <x v="3"/>
    <x v="2"/>
  </r>
  <r>
    <x v="45"/>
    <x v="45"/>
    <x v="4"/>
    <x v="0"/>
    <x v="2"/>
    <x v="2"/>
  </r>
  <r>
    <x v="45"/>
    <x v="45"/>
    <x v="4"/>
    <x v="0"/>
    <x v="3"/>
    <x v="2"/>
  </r>
  <r>
    <x v="45"/>
    <x v="45"/>
    <x v="4"/>
    <x v="0"/>
    <x v="7"/>
    <x v="1"/>
  </r>
  <r>
    <x v="46"/>
    <x v="46"/>
    <x v="0"/>
    <x v="1"/>
    <x v="7"/>
    <x v="1"/>
  </r>
  <r>
    <x v="46"/>
    <x v="46"/>
    <x v="0"/>
    <x v="1"/>
    <x v="2"/>
    <x v="2"/>
  </r>
  <r>
    <x v="46"/>
    <x v="46"/>
    <x v="0"/>
    <x v="1"/>
    <x v="3"/>
    <x v="2"/>
  </r>
  <r>
    <x v="47"/>
    <x v="47"/>
    <x v="0"/>
    <x v="0"/>
    <x v="0"/>
    <x v="0"/>
  </r>
  <r>
    <x v="48"/>
    <x v="48"/>
    <x v="0"/>
    <x v="1"/>
    <x v="7"/>
    <x v="1"/>
  </r>
  <r>
    <x v="48"/>
    <x v="48"/>
    <x v="0"/>
    <x v="1"/>
    <x v="2"/>
    <x v="2"/>
  </r>
  <r>
    <x v="48"/>
    <x v="48"/>
    <x v="0"/>
    <x v="1"/>
    <x v="3"/>
    <x v="2"/>
  </r>
  <r>
    <x v="49"/>
    <x v="49"/>
    <x v="0"/>
    <x v="0"/>
    <x v="9"/>
    <x v="1"/>
  </r>
  <r>
    <x v="49"/>
    <x v="49"/>
    <x v="0"/>
    <x v="0"/>
    <x v="1"/>
    <x v="1"/>
  </r>
  <r>
    <x v="49"/>
    <x v="49"/>
    <x v="0"/>
    <x v="0"/>
    <x v="7"/>
    <x v="1"/>
  </r>
  <r>
    <x v="49"/>
    <x v="49"/>
    <x v="0"/>
    <x v="0"/>
    <x v="2"/>
    <x v="2"/>
  </r>
  <r>
    <x v="49"/>
    <x v="49"/>
    <x v="0"/>
    <x v="0"/>
    <x v="12"/>
    <x v="3"/>
  </r>
  <r>
    <x v="49"/>
    <x v="49"/>
    <x v="0"/>
    <x v="0"/>
    <x v="10"/>
    <x v="3"/>
  </r>
  <r>
    <x v="49"/>
    <x v="49"/>
    <x v="0"/>
    <x v="0"/>
    <x v="13"/>
    <x v="3"/>
  </r>
  <r>
    <x v="49"/>
    <x v="49"/>
    <x v="0"/>
    <x v="0"/>
    <x v="11"/>
    <x v="3"/>
  </r>
  <r>
    <x v="49"/>
    <x v="49"/>
    <x v="0"/>
    <x v="0"/>
    <x v="6"/>
    <x v="2"/>
  </r>
  <r>
    <x v="50"/>
    <x v="50"/>
    <x v="0"/>
    <x v="0"/>
    <x v="1"/>
    <x v="1"/>
  </r>
  <r>
    <x v="50"/>
    <x v="50"/>
    <x v="0"/>
    <x v="0"/>
    <x v="2"/>
    <x v="2"/>
  </r>
  <r>
    <x v="50"/>
    <x v="50"/>
    <x v="0"/>
    <x v="0"/>
    <x v="3"/>
    <x v="2"/>
  </r>
  <r>
    <x v="50"/>
    <x v="50"/>
    <x v="0"/>
    <x v="0"/>
    <x v="4"/>
    <x v="2"/>
  </r>
  <r>
    <x v="50"/>
    <x v="50"/>
    <x v="0"/>
    <x v="0"/>
    <x v="5"/>
    <x v="2"/>
  </r>
  <r>
    <x v="50"/>
    <x v="50"/>
    <x v="0"/>
    <x v="0"/>
    <x v="6"/>
    <x v="2"/>
  </r>
  <r>
    <x v="50"/>
    <x v="50"/>
    <x v="5"/>
    <x v="0"/>
    <x v="2"/>
    <x v="2"/>
  </r>
  <r>
    <x v="50"/>
    <x v="50"/>
    <x v="5"/>
    <x v="0"/>
    <x v="7"/>
    <x v="1"/>
  </r>
  <r>
    <x v="50"/>
    <x v="50"/>
    <x v="5"/>
    <x v="0"/>
    <x v="3"/>
    <x v="2"/>
  </r>
  <r>
    <x v="51"/>
    <x v="51"/>
    <x v="0"/>
    <x v="1"/>
    <x v="9"/>
    <x v="1"/>
  </r>
  <r>
    <x v="51"/>
    <x v="51"/>
    <x v="0"/>
    <x v="1"/>
    <x v="1"/>
    <x v="1"/>
  </r>
  <r>
    <x v="51"/>
    <x v="51"/>
    <x v="0"/>
    <x v="1"/>
    <x v="7"/>
    <x v="1"/>
  </r>
  <r>
    <x v="51"/>
    <x v="51"/>
    <x v="0"/>
    <x v="1"/>
    <x v="2"/>
    <x v="2"/>
  </r>
  <r>
    <x v="51"/>
    <x v="51"/>
    <x v="0"/>
    <x v="1"/>
    <x v="3"/>
    <x v="2"/>
  </r>
  <r>
    <x v="51"/>
    <x v="51"/>
    <x v="0"/>
    <x v="1"/>
    <x v="5"/>
    <x v="2"/>
  </r>
  <r>
    <x v="52"/>
    <x v="52"/>
    <x v="0"/>
    <x v="0"/>
    <x v="9"/>
    <x v="1"/>
  </r>
  <r>
    <x v="52"/>
    <x v="52"/>
    <x v="0"/>
    <x v="0"/>
    <x v="1"/>
    <x v="1"/>
  </r>
  <r>
    <x v="52"/>
    <x v="52"/>
    <x v="0"/>
    <x v="0"/>
    <x v="2"/>
    <x v="2"/>
  </r>
  <r>
    <x v="52"/>
    <x v="52"/>
    <x v="0"/>
    <x v="0"/>
    <x v="12"/>
    <x v="3"/>
  </r>
  <r>
    <x v="52"/>
    <x v="52"/>
    <x v="0"/>
    <x v="0"/>
    <x v="10"/>
    <x v="3"/>
  </r>
  <r>
    <x v="52"/>
    <x v="52"/>
    <x v="0"/>
    <x v="0"/>
    <x v="13"/>
    <x v="3"/>
  </r>
  <r>
    <x v="52"/>
    <x v="52"/>
    <x v="0"/>
    <x v="0"/>
    <x v="11"/>
    <x v="3"/>
  </r>
  <r>
    <x v="52"/>
    <x v="52"/>
    <x v="3"/>
    <x v="0"/>
    <x v="7"/>
    <x v="1"/>
  </r>
  <r>
    <x v="52"/>
    <x v="52"/>
    <x v="3"/>
    <x v="0"/>
    <x v="1"/>
    <x v="1"/>
  </r>
  <r>
    <x v="52"/>
    <x v="52"/>
    <x v="3"/>
    <x v="0"/>
    <x v="9"/>
    <x v="1"/>
  </r>
  <r>
    <x v="52"/>
    <x v="52"/>
    <x v="3"/>
    <x v="0"/>
    <x v="0"/>
    <x v="0"/>
  </r>
  <r>
    <x v="52"/>
    <x v="52"/>
    <x v="3"/>
    <x v="0"/>
    <x v="10"/>
    <x v="3"/>
  </r>
  <r>
    <x v="52"/>
    <x v="52"/>
    <x v="12"/>
    <x v="0"/>
    <x v="2"/>
    <x v="2"/>
  </r>
  <r>
    <x v="52"/>
    <x v="52"/>
    <x v="4"/>
    <x v="0"/>
    <x v="7"/>
    <x v="1"/>
  </r>
  <r>
    <x v="52"/>
    <x v="52"/>
    <x v="4"/>
    <x v="0"/>
    <x v="2"/>
    <x v="2"/>
  </r>
  <r>
    <x v="52"/>
    <x v="52"/>
    <x v="5"/>
    <x v="0"/>
    <x v="2"/>
    <x v="2"/>
  </r>
  <r>
    <x v="52"/>
    <x v="52"/>
    <x v="16"/>
    <x v="0"/>
    <x v="2"/>
    <x v="2"/>
  </r>
  <r>
    <x v="52"/>
    <x v="52"/>
    <x v="17"/>
    <x v="0"/>
    <x v="2"/>
    <x v="2"/>
  </r>
  <r>
    <x v="52"/>
    <x v="52"/>
    <x v="7"/>
    <x v="0"/>
    <x v="2"/>
    <x v="2"/>
  </r>
  <r>
    <x v="52"/>
    <x v="52"/>
    <x v="18"/>
    <x v="0"/>
    <x v="2"/>
    <x v="2"/>
  </r>
  <r>
    <x v="52"/>
    <x v="52"/>
    <x v="15"/>
    <x v="0"/>
    <x v="2"/>
    <x v="2"/>
  </r>
  <r>
    <x v="52"/>
    <x v="52"/>
    <x v="19"/>
    <x v="0"/>
    <x v="9"/>
    <x v="1"/>
  </r>
  <r>
    <x v="52"/>
    <x v="52"/>
    <x v="19"/>
    <x v="0"/>
    <x v="1"/>
    <x v="1"/>
  </r>
  <r>
    <x v="52"/>
    <x v="52"/>
    <x v="19"/>
    <x v="0"/>
    <x v="2"/>
    <x v="2"/>
  </r>
  <r>
    <x v="52"/>
    <x v="52"/>
    <x v="10"/>
    <x v="0"/>
    <x v="2"/>
    <x v="2"/>
  </r>
  <r>
    <x v="52"/>
    <x v="52"/>
    <x v="11"/>
    <x v="0"/>
    <x v="2"/>
    <x v="2"/>
  </r>
  <r>
    <x v="52"/>
    <x v="52"/>
    <x v="20"/>
    <x v="0"/>
    <x v="2"/>
    <x v="2"/>
  </r>
  <r>
    <x v="52"/>
    <x v="52"/>
    <x v="21"/>
    <x v="0"/>
    <x v="2"/>
    <x v="2"/>
  </r>
  <r>
    <x v="52"/>
    <x v="52"/>
    <x v="22"/>
    <x v="0"/>
    <x v="9"/>
    <x v="1"/>
  </r>
  <r>
    <x v="52"/>
    <x v="52"/>
    <x v="22"/>
    <x v="0"/>
    <x v="7"/>
    <x v="1"/>
  </r>
  <r>
    <x v="52"/>
    <x v="52"/>
    <x v="22"/>
    <x v="0"/>
    <x v="2"/>
    <x v="2"/>
  </r>
  <r>
    <x v="52"/>
    <x v="52"/>
    <x v="23"/>
    <x v="0"/>
    <x v="7"/>
    <x v="1"/>
  </r>
  <r>
    <x v="52"/>
    <x v="52"/>
    <x v="23"/>
    <x v="0"/>
    <x v="2"/>
    <x v="2"/>
  </r>
  <r>
    <x v="52"/>
    <x v="52"/>
    <x v="24"/>
    <x v="0"/>
    <x v="2"/>
    <x v="2"/>
  </r>
  <r>
    <x v="52"/>
    <x v="52"/>
    <x v="13"/>
    <x v="0"/>
    <x v="1"/>
    <x v="1"/>
  </r>
  <r>
    <x v="52"/>
    <x v="52"/>
    <x v="13"/>
    <x v="0"/>
    <x v="9"/>
    <x v="1"/>
  </r>
  <r>
    <x v="52"/>
    <x v="52"/>
    <x v="22"/>
    <x v="0"/>
    <x v="1"/>
    <x v="1"/>
  </r>
  <r>
    <x v="52"/>
    <x v="52"/>
    <x v="22"/>
    <x v="0"/>
    <x v="11"/>
    <x v="3"/>
  </r>
  <r>
    <x v="52"/>
    <x v="52"/>
    <x v="22"/>
    <x v="0"/>
    <x v="10"/>
    <x v="3"/>
  </r>
  <r>
    <x v="53"/>
    <x v="53"/>
    <x v="1"/>
    <x v="0"/>
    <x v="9"/>
    <x v="1"/>
  </r>
  <r>
    <x v="53"/>
    <x v="53"/>
    <x v="1"/>
    <x v="0"/>
    <x v="1"/>
    <x v="1"/>
  </r>
  <r>
    <x v="53"/>
    <x v="53"/>
    <x v="1"/>
    <x v="0"/>
    <x v="7"/>
    <x v="1"/>
  </r>
  <r>
    <x v="53"/>
    <x v="53"/>
    <x v="1"/>
    <x v="0"/>
    <x v="2"/>
    <x v="2"/>
  </r>
  <r>
    <x v="53"/>
    <x v="53"/>
    <x v="1"/>
    <x v="0"/>
    <x v="10"/>
    <x v="3"/>
  </r>
  <r>
    <x v="53"/>
    <x v="53"/>
    <x v="1"/>
    <x v="0"/>
    <x v="11"/>
    <x v="3"/>
  </r>
  <r>
    <x v="53"/>
    <x v="53"/>
    <x v="1"/>
    <x v="0"/>
    <x v="6"/>
    <x v="2"/>
  </r>
  <r>
    <x v="53"/>
    <x v="53"/>
    <x v="1"/>
    <x v="0"/>
    <x v="0"/>
    <x v="0"/>
  </r>
  <r>
    <x v="53"/>
    <x v="53"/>
    <x v="0"/>
    <x v="0"/>
    <x v="9"/>
    <x v="1"/>
  </r>
  <r>
    <x v="53"/>
    <x v="53"/>
    <x v="0"/>
    <x v="0"/>
    <x v="1"/>
    <x v="1"/>
  </r>
  <r>
    <x v="53"/>
    <x v="53"/>
    <x v="0"/>
    <x v="0"/>
    <x v="7"/>
    <x v="1"/>
  </r>
  <r>
    <x v="53"/>
    <x v="53"/>
    <x v="0"/>
    <x v="0"/>
    <x v="2"/>
    <x v="2"/>
  </r>
  <r>
    <x v="53"/>
    <x v="53"/>
    <x v="0"/>
    <x v="0"/>
    <x v="12"/>
    <x v="3"/>
  </r>
  <r>
    <x v="53"/>
    <x v="53"/>
    <x v="0"/>
    <x v="0"/>
    <x v="10"/>
    <x v="3"/>
  </r>
  <r>
    <x v="53"/>
    <x v="53"/>
    <x v="0"/>
    <x v="0"/>
    <x v="13"/>
    <x v="3"/>
  </r>
  <r>
    <x v="53"/>
    <x v="53"/>
    <x v="0"/>
    <x v="0"/>
    <x v="11"/>
    <x v="3"/>
  </r>
  <r>
    <x v="53"/>
    <x v="53"/>
    <x v="0"/>
    <x v="0"/>
    <x v="6"/>
    <x v="2"/>
  </r>
  <r>
    <x v="53"/>
    <x v="53"/>
    <x v="0"/>
    <x v="0"/>
    <x v="0"/>
    <x v="0"/>
  </r>
  <r>
    <x v="53"/>
    <x v="53"/>
    <x v="25"/>
    <x v="0"/>
    <x v="9"/>
    <x v="1"/>
  </r>
  <r>
    <x v="53"/>
    <x v="53"/>
    <x v="25"/>
    <x v="0"/>
    <x v="1"/>
    <x v="1"/>
  </r>
  <r>
    <x v="53"/>
    <x v="53"/>
    <x v="25"/>
    <x v="0"/>
    <x v="2"/>
    <x v="2"/>
  </r>
  <r>
    <x v="54"/>
    <x v="54"/>
    <x v="0"/>
    <x v="0"/>
    <x v="9"/>
    <x v="1"/>
  </r>
  <r>
    <x v="54"/>
    <x v="54"/>
    <x v="0"/>
    <x v="0"/>
    <x v="1"/>
    <x v="1"/>
  </r>
  <r>
    <x v="54"/>
    <x v="54"/>
    <x v="0"/>
    <x v="0"/>
    <x v="2"/>
    <x v="2"/>
  </r>
  <r>
    <x v="54"/>
    <x v="54"/>
    <x v="0"/>
    <x v="0"/>
    <x v="10"/>
    <x v="3"/>
  </r>
  <r>
    <x v="54"/>
    <x v="54"/>
    <x v="0"/>
    <x v="0"/>
    <x v="11"/>
    <x v="3"/>
  </r>
  <r>
    <x v="54"/>
    <x v="54"/>
    <x v="3"/>
    <x v="0"/>
    <x v="1"/>
    <x v="1"/>
  </r>
  <r>
    <x v="54"/>
    <x v="54"/>
    <x v="3"/>
    <x v="0"/>
    <x v="0"/>
    <x v="0"/>
  </r>
  <r>
    <x v="54"/>
    <x v="54"/>
    <x v="3"/>
    <x v="0"/>
    <x v="12"/>
    <x v="3"/>
  </r>
  <r>
    <x v="54"/>
    <x v="54"/>
    <x v="3"/>
    <x v="0"/>
    <x v="10"/>
    <x v="3"/>
  </r>
  <r>
    <x v="54"/>
    <x v="54"/>
    <x v="3"/>
    <x v="0"/>
    <x v="11"/>
    <x v="3"/>
  </r>
  <r>
    <x v="54"/>
    <x v="54"/>
    <x v="26"/>
    <x v="0"/>
    <x v="9"/>
    <x v="1"/>
  </r>
  <r>
    <x v="54"/>
    <x v="54"/>
    <x v="26"/>
    <x v="0"/>
    <x v="7"/>
    <x v="1"/>
  </r>
  <r>
    <x v="54"/>
    <x v="54"/>
    <x v="26"/>
    <x v="0"/>
    <x v="1"/>
    <x v="1"/>
  </r>
  <r>
    <x v="54"/>
    <x v="54"/>
    <x v="26"/>
    <x v="0"/>
    <x v="0"/>
    <x v="0"/>
  </r>
  <r>
    <x v="54"/>
    <x v="54"/>
    <x v="13"/>
    <x v="0"/>
    <x v="1"/>
    <x v="1"/>
  </r>
  <r>
    <x v="54"/>
    <x v="54"/>
    <x v="13"/>
    <x v="0"/>
    <x v="9"/>
    <x v="1"/>
  </r>
  <r>
    <x v="54"/>
    <x v="54"/>
    <x v="27"/>
    <x v="0"/>
    <x v="0"/>
    <x v="0"/>
  </r>
  <r>
    <x v="54"/>
    <x v="54"/>
    <x v="28"/>
    <x v="0"/>
    <x v="0"/>
    <x v="0"/>
  </r>
  <r>
    <x v="54"/>
    <x v="54"/>
    <x v="29"/>
    <x v="0"/>
    <x v="9"/>
    <x v="1"/>
  </r>
  <r>
    <x v="54"/>
    <x v="54"/>
    <x v="29"/>
    <x v="0"/>
    <x v="6"/>
    <x v="2"/>
  </r>
  <r>
    <x v="54"/>
    <x v="54"/>
    <x v="4"/>
    <x v="0"/>
    <x v="1"/>
    <x v="1"/>
  </r>
  <r>
    <x v="54"/>
    <x v="54"/>
    <x v="16"/>
    <x v="0"/>
    <x v="3"/>
    <x v="2"/>
  </r>
  <r>
    <x v="54"/>
    <x v="54"/>
    <x v="30"/>
    <x v="0"/>
    <x v="3"/>
    <x v="2"/>
  </r>
  <r>
    <x v="54"/>
    <x v="54"/>
    <x v="30"/>
    <x v="0"/>
    <x v="6"/>
    <x v="2"/>
  </r>
  <r>
    <x v="54"/>
    <x v="54"/>
    <x v="30"/>
    <x v="0"/>
    <x v="1"/>
    <x v="1"/>
  </r>
  <r>
    <x v="54"/>
    <x v="54"/>
    <x v="19"/>
    <x v="0"/>
    <x v="3"/>
    <x v="2"/>
  </r>
  <r>
    <x v="54"/>
    <x v="54"/>
    <x v="10"/>
    <x v="0"/>
    <x v="3"/>
    <x v="2"/>
  </r>
  <r>
    <x v="54"/>
    <x v="54"/>
    <x v="23"/>
    <x v="0"/>
    <x v="9"/>
    <x v="1"/>
  </r>
  <r>
    <x v="54"/>
    <x v="54"/>
    <x v="23"/>
    <x v="0"/>
    <x v="1"/>
    <x v="1"/>
  </r>
  <r>
    <x v="54"/>
    <x v="54"/>
    <x v="24"/>
    <x v="0"/>
    <x v="3"/>
    <x v="2"/>
  </r>
  <r>
    <x v="54"/>
    <x v="54"/>
    <x v="31"/>
    <x v="0"/>
    <x v="3"/>
    <x v="2"/>
  </r>
  <r>
    <x v="54"/>
    <x v="54"/>
    <x v="14"/>
    <x v="0"/>
    <x v="6"/>
    <x v="2"/>
  </r>
  <r>
    <x v="54"/>
    <x v="54"/>
    <x v="14"/>
    <x v="0"/>
    <x v="3"/>
    <x v="2"/>
  </r>
  <r>
    <x v="54"/>
    <x v="54"/>
    <x v="32"/>
    <x v="0"/>
    <x v="3"/>
    <x v="2"/>
  </r>
  <r>
    <x v="54"/>
    <x v="54"/>
    <x v="33"/>
    <x v="0"/>
    <x v="3"/>
    <x v="2"/>
  </r>
  <r>
    <x v="54"/>
    <x v="54"/>
    <x v="34"/>
    <x v="0"/>
    <x v="3"/>
    <x v="2"/>
  </r>
  <r>
    <x v="54"/>
    <x v="54"/>
    <x v="29"/>
    <x v="0"/>
    <x v="3"/>
    <x v="2"/>
  </r>
  <r>
    <x v="55"/>
    <x v="55"/>
    <x v="0"/>
    <x v="0"/>
    <x v="9"/>
    <x v="1"/>
  </r>
  <r>
    <x v="55"/>
    <x v="55"/>
    <x v="0"/>
    <x v="0"/>
    <x v="1"/>
    <x v="1"/>
  </r>
  <r>
    <x v="55"/>
    <x v="55"/>
    <x v="0"/>
    <x v="0"/>
    <x v="2"/>
    <x v="2"/>
  </r>
  <r>
    <x v="55"/>
    <x v="55"/>
    <x v="0"/>
    <x v="0"/>
    <x v="12"/>
    <x v="3"/>
  </r>
  <r>
    <x v="55"/>
    <x v="55"/>
    <x v="0"/>
    <x v="0"/>
    <x v="10"/>
    <x v="3"/>
  </r>
  <r>
    <x v="55"/>
    <x v="55"/>
    <x v="0"/>
    <x v="0"/>
    <x v="13"/>
    <x v="3"/>
  </r>
  <r>
    <x v="55"/>
    <x v="55"/>
    <x v="0"/>
    <x v="0"/>
    <x v="11"/>
    <x v="3"/>
  </r>
  <r>
    <x v="55"/>
    <x v="55"/>
    <x v="0"/>
    <x v="0"/>
    <x v="0"/>
    <x v="0"/>
  </r>
  <r>
    <x v="55"/>
    <x v="55"/>
    <x v="1"/>
    <x v="0"/>
    <x v="9"/>
    <x v="1"/>
  </r>
  <r>
    <x v="55"/>
    <x v="55"/>
    <x v="1"/>
    <x v="0"/>
    <x v="1"/>
    <x v="1"/>
  </r>
  <r>
    <x v="55"/>
    <x v="55"/>
    <x v="9"/>
    <x v="0"/>
    <x v="2"/>
    <x v="2"/>
  </r>
  <r>
    <x v="55"/>
    <x v="55"/>
    <x v="9"/>
    <x v="0"/>
    <x v="9"/>
    <x v="1"/>
  </r>
  <r>
    <x v="55"/>
    <x v="55"/>
    <x v="9"/>
    <x v="0"/>
    <x v="1"/>
    <x v="1"/>
  </r>
  <r>
    <x v="55"/>
    <x v="55"/>
    <x v="35"/>
    <x v="0"/>
    <x v="10"/>
    <x v="3"/>
  </r>
  <r>
    <x v="55"/>
    <x v="55"/>
    <x v="35"/>
    <x v="0"/>
    <x v="0"/>
    <x v="0"/>
  </r>
  <r>
    <x v="55"/>
    <x v="55"/>
    <x v="35"/>
    <x v="0"/>
    <x v="9"/>
    <x v="1"/>
  </r>
  <r>
    <x v="55"/>
    <x v="55"/>
    <x v="35"/>
    <x v="0"/>
    <x v="1"/>
    <x v="1"/>
  </r>
  <r>
    <x v="56"/>
    <x v="56"/>
    <x v="1"/>
    <x v="0"/>
    <x v="2"/>
    <x v="2"/>
  </r>
  <r>
    <x v="56"/>
    <x v="56"/>
    <x v="17"/>
    <x v="0"/>
    <x v="2"/>
    <x v="2"/>
  </r>
  <r>
    <x v="56"/>
    <x v="56"/>
    <x v="17"/>
    <x v="0"/>
    <x v="3"/>
    <x v="2"/>
  </r>
  <r>
    <x v="56"/>
    <x v="56"/>
    <x v="17"/>
    <x v="0"/>
    <x v="4"/>
    <x v="2"/>
  </r>
  <r>
    <x v="56"/>
    <x v="56"/>
    <x v="17"/>
    <x v="0"/>
    <x v="5"/>
    <x v="2"/>
  </r>
  <r>
    <x v="56"/>
    <x v="56"/>
    <x v="17"/>
    <x v="0"/>
    <x v="8"/>
    <x v="2"/>
  </r>
  <r>
    <x v="57"/>
    <x v="57"/>
    <x v="0"/>
    <x v="0"/>
    <x v="1"/>
    <x v="1"/>
  </r>
  <r>
    <x v="58"/>
    <x v="58"/>
    <x v="0"/>
    <x v="0"/>
    <x v="0"/>
    <x v="0"/>
  </r>
  <r>
    <x v="59"/>
    <x v="59"/>
    <x v="36"/>
    <x v="0"/>
    <x v="7"/>
    <x v="1"/>
  </r>
  <r>
    <x v="59"/>
    <x v="59"/>
    <x v="36"/>
    <x v="0"/>
    <x v="2"/>
    <x v="2"/>
  </r>
  <r>
    <x v="59"/>
    <x v="59"/>
    <x v="36"/>
    <x v="0"/>
    <x v="3"/>
    <x v="2"/>
  </r>
  <r>
    <x v="59"/>
    <x v="59"/>
    <x v="36"/>
    <x v="0"/>
    <x v="4"/>
    <x v="2"/>
  </r>
  <r>
    <x v="59"/>
    <x v="59"/>
    <x v="36"/>
    <x v="0"/>
    <x v="5"/>
    <x v="2"/>
  </r>
  <r>
    <x v="59"/>
    <x v="59"/>
    <x v="36"/>
    <x v="0"/>
    <x v="6"/>
    <x v="2"/>
  </r>
  <r>
    <x v="59"/>
    <x v="59"/>
    <x v="9"/>
    <x v="0"/>
    <x v="7"/>
    <x v="1"/>
  </r>
  <r>
    <x v="59"/>
    <x v="59"/>
    <x v="9"/>
    <x v="0"/>
    <x v="2"/>
    <x v="2"/>
  </r>
  <r>
    <x v="59"/>
    <x v="59"/>
    <x v="9"/>
    <x v="0"/>
    <x v="3"/>
    <x v="2"/>
  </r>
  <r>
    <x v="59"/>
    <x v="59"/>
    <x v="9"/>
    <x v="0"/>
    <x v="4"/>
    <x v="2"/>
  </r>
  <r>
    <x v="59"/>
    <x v="59"/>
    <x v="9"/>
    <x v="0"/>
    <x v="5"/>
    <x v="2"/>
  </r>
  <r>
    <x v="59"/>
    <x v="59"/>
    <x v="9"/>
    <x v="0"/>
    <x v="6"/>
    <x v="2"/>
  </r>
  <r>
    <x v="59"/>
    <x v="59"/>
    <x v="17"/>
    <x v="0"/>
    <x v="7"/>
    <x v="1"/>
  </r>
  <r>
    <x v="59"/>
    <x v="59"/>
    <x v="17"/>
    <x v="0"/>
    <x v="1"/>
    <x v="1"/>
  </r>
  <r>
    <x v="59"/>
    <x v="59"/>
    <x v="17"/>
    <x v="0"/>
    <x v="2"/>
    <x v="2"/>
  </r>
  <r>
    <x v="59"/>
    <x v="59"/>
    <x v="17"/>
    <x v="0"/>
    <x v="3"/>
    <x v="2"/>
  </r>
  <r>
    <x v="59"/>
    <x v="59"/>
    <x v="17"/>
    <x v="0"/>
    <x v="4"/>
    <x v="2"/>
  </r>
  <r>
    <x v="59"/>
    <x v="59"/>
    <x v="17"/>
    <x v="0"/>
    <x v="5"/>
    <x v="2"/>
  </r>
  <r>
    <x v="59"/>
    <x v="59"/>
    <x v="17"/>
    <x v="0"/>
    <x v="6"/>
    <x v="2"/>
  </r>
  <r>
    <x v="59"/>
    <x v="59"/>
    <x v="25"/>
    <x v="0"/>
    <x v="7"/>
    <x v="1"/>
  </r>
  <r>
    <x v="59"/>
    <x v="59"/>
    <x v="25"/>
    <x v="0"/>
    <x v="2"/>
    <x v="2"/>
  </r>
  <r>
    <x v="59"/>
    <x v="59"/>
    <x v="25"/>
    <x v="0"/>
    <x v="3"/>
    <x v="2"/>
  </r>
  <r>
    <x v="59"/>
    <x v="59"/>
    <x v="25"/>
    <x v="0"/>
    <x v="4"/>
    <x v="2"/>
  </r>
  <r>
    <x v="59"/>
    <x v="59"/>
    <x v="25"/>
    <x v="0"/>
    <x v="5"/>
    <x v="2"/>
  </r>
  <r>
    <x v="59"/>
    <x v="59"/>
    <x v="25"/>
    <x v="0"/>
    <x v="6"/>
    <x v="2"/>
  </r>
  <r>
    <x v="59"/>
    <x v="59"/>
    <x v="35"/>
    <x v="0"/>
    <x v="7"/>
    <x v="1"/>
  </r>
  <r>
    <x v="59"/>
    <x v="59"/>
    <x v="35"/>
    <x v="0"/>
    <x v="6"/>
    <x v="2"/>
  </r>
  <r>
    <x v="59"/>
    <x v="59"/>
    <x v="35"/>
    <x v="0"/>
    <x v="2"/>
    <x v="2"/>
  </r>
  <r>
    <x v="59"/>
    <x v="59"/>
    <x v="35"/>
    <x v="0"/>
    <x v="5"/>
    <x v="2"/>
  </r>
  <r>
    <x v="59"/>
    <x v="59"/>
    <x v="35"/>
    <x v="0"/>
    <x v="4"/>
    <x v="2"/>
  </r>
  <r>
    <x v="59"/>
    <x v="59"/>
    <x v="35"/>
    <x v="0"/>
    <x v="3"/>
    <x v="2"/>
  </r>
  <r>
    <x v="59"/>
    <x v="59"/>
    <x v="37"/>
    <x v="0"/>
    <x v="7"/>
    <x v="1"/>
  </r>
  <r>
    <x v="59"/>
    <x v="59"/>
    <x v="38"/>
    <x v="0"/>
    <x v="7"/>
    <x v="1"/>
  </r>
  <r>
    <x v="59"/>
    <x v="59"/>
    <x v="37"/>
    <x v="0"/>
    <x v="2"/>
    <x v="2"/>
  </r>
  <r>
    <x v="59"/>
    <x v="59"/>
    <x v="37"/>
    <x v="0"/>
    <x v="3"/>
    <x v="2"/>
  </r>
  <r>
    <x v="59"/>
    <x v="59"/>
    <x v="37"/>
    <x v="0"/>
    <x v="4"/>
    <x v="2"/>
  </r>
  <r>
    <x v="59"/>
    <x v="59"/>
    <x v="37"/>
    <x v="0"/>
    <x v="5"/>
    <x v="2"/>
  </r>
  <r>
    <x v="59"/>
    <x v="59"/>
    <x v="37"/>
    <x v="0"/>
    <x v="6"/>
    <x v="2"/>
  </r>
  <r>
    <x v="59"/>
    <x v="59"/>
    <x v="38"/>
    <x v="0"/>
    <x v="2"/>
    <x v="2"/>
  </r>
  <r>
    <x v="59"/>
    <x v="59"/>
    <x v="38"/>
    <x v="0"/>
    <x v="6"/>
    <x v="2"/>
  </r>
  <r>
    <x v="59"/>
    <x v="59"/>
    <x v="38"/>
    <x v="0"/>
    <x v="5"/>
    <x v="2"/>
  </r>
  <r>
    <x v="59"/>
    <x v="59"/>
    <x v="38"/>
    <x v="0"/>
    <x v="3"/>
    <x v="2"/>
  </r>
  <r>
    <x v="59"/>
    <x v="59"/>
    <x v="38"/>
    <x v="0"/>
    <x v="4"/>
    <x v="2"/>
  </r>
  <r>
    <x v="59"/>
    <x v="59"/>
    <x v="21"/>
    <x v="0"/>
    <x v="4"/>
    <x v="2"/>
  </r>
  <r>
    <x v="59"/>
    <x v="59"/>
    <x v="21"/>
    <x v="0"/>
    <x v="1"/>
    <x v="1"/>
  </r>
  <r>
    <x v="19"/>
    <x v="19"/>
    <x v="1"/>
    <x v="0"/>
    <x v="10"/>
    <x v="3"/>
  </r>
  <r>
    <x v="19"/>
    <x v="19"/>
    <x v="1"/>
    <x v="0"/>
    <x v="11"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name="Tabla dinámica1" cacheId="2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3:D114" firstHeaderRow="1" firstDataRow="1" firstDataCol="3"/>
  <pivotFields count="6">
    <pivotField axis="axisRow" compact="0" outline="0" showAll="0" defaultSubtotal="0">
      <items count="44">
        <item x="28"/>
        <item x="32"/>
        <item x="24"/>
        <item x="19"/>
        <item x="39"/>
        <item x="22"/>
        <item x="17"/>
        <item x="13"/>
        <item x="10"/>
        <item x="43"/>
        <item x="3"/>
        <item x="21"/>
        <item x="41"/>
        <item x="25"/>
        <item x="31"/>
        <item x="7"/>
        <item x="2"/>
        <item x="5"/>
        <item x="16"/>
        <item x="20"/>
        <item x="12"/>
        <item x="40"/>
        <item x="4"/>
        <item x="0"/>
        <item x="18"/>
        <item x="1"/>
        <item x="8"/>
        <item x="37"/>
        <item x="11"/>
        <item x="15"/>
        <item x="30"/>
        <item x="6"/>
        <item x="23"/>
        <item x="27"/>
        <item x="14"/>
        <item x="9"/>
        <item x="42"/>
        <item x="33"/>
        <item x="34"/>
        <item x="35"/>
        <item x="36"/>
        <item x="26"/>
        <item x="29"/>
        <item x="38"/>
      </items>
    </pivotField>
    <pivotField axis="axisRow" compact="0" outline="0" showAll="0" defaultSubtotal="0">
      <items count="45">
        <item x="0"/>
        <item x="1"/>
        <item x="2"/>
        <item x="3"/>
        <item x="4"/>
        <item x="5"/>
        <item x="38"/>
        <item x="6"/>
        <item x="39"/>
        <item x="7"/>
        <item x="8"/>
        <item x="9"/>
        <item x="10"/>
        <item x="11"/>
        <item x="12"/>
        <item x="13"/>
        <item x="41"/>
        <item x="14"/>
        <item x="15"/>
        <item x="16"/>
        <item x="17"/>
        <item x="18"/>
        <item x="19"/>
        <item x="20"/>
        <item x="42"/>
        <item x="21"/>
        <item x="22"/>
        <item x="40"/>
        <item x="23"/>
        <item x="24"/>
        <item x="25"/>
        <item x="26"/>
        <item x="27"/>
        <item x="28"/>
        <item x="29"/>
        <item x="30"/>
        <item x="43"/>
        <item x="31"/>
        <item x="32"/>
        <item x="33"/>
        <item x="34"/>
        <item x="35"/>
        <item x="36"/>
        <item x="37"/>
        <item m="1" x="44"/>
      </items>
    </pivotField>
    <pivotField axis="axisRow" compact="0" outline="0" showAll="0" defaultSubtotal="0">
      <items count="38">
        <item x="0"/>
        <item x="3"/>
        <item x="1"/>
        <item x="2"/>
        <item x="37"/>
        <item x="9"/>
        <item x="4"/>
        <item x="8"/>
        <item x="11"/>
        <item x="33"/>
        <item x="35"/>
        <item x="5"/>
        <item x="25"/>
        <item x="12"/>
        <item x="13"/>
        <item x="14"/>
        <item x="15"/>
        <item x="10"/>
        <item x="16"/>
        <item x="32"/>
        <item x="7"/>
        <item x="21"/>
        <item x="17"/>
        <item x="34"/>
        <item x="36"/>
        <item x="18"/>
        <item x="19"/>
        <item x="22"/>
        <item x="20"/>
        <item x="26"/>
        <item x="27"/>
        <item x="28"/>
        <item x="29"/>
        <item x="30"/>
        <item x="31"/>
        <item x="23"/>
        <item x="24"/>
        <item x="6"/>
      </items>
    </pivotField>
    <pivotField compact="0" outline="0" showAll="0" defaultSubtotal="0"/>
    <pivotField dataField="1" compact="0" outline="0" showAll="0" defaultSubtotal="0"/>
    <pivotField compact="0" outline="0" showAll="0" defaultSubtotal="0"/>
  </pivotFields>
  <rowFields count="3">
    <field x="0"/>
    <field x="1"/>
    <field x="2"/>
  </rowFields>
  <rowItems count="111">
    <i>
      <x/>
      <x v="33"/>
      <x/>
    </i>
    <i>
      <x v="1"/>
      <x v="38"/>
      <x/>
    </i>
    <i>
      <x v="2"/>
      <x v="29"/>
      <x/>
    </i>
    <i r="2">
      <x v="1"/>
    </i>
    <i>
      <x v="3"/>
      <x v="22"/>
      <x/>
    </i>
    <i>
      <x v="4"/>
      <x v="8"/>
      <x/>
    </i>
    <i>
      <x v="5"/>
      <x v="26"/>
      <x/>
    </i>
    <i>
      <x v="6"/>
      <x v="20"/>
      <x/>
    </i>
    <i>
      <x v="7"/>
      <x v="15"/>
      <x/>
    </i>
    <i>
      <x v="8"/>
      <x v="12"/>
      <x/>
    </i>
    <i r="2">
      <x v="16"/>
    </i>
    <i r="2">
      <x v="17"/>
    </i>
    <i>
      <x v="9"/>
      <x v="36"/>
      <x/>
    </i>
    <i>
      <x v="10"/>
      <x v="3"/>
      <x v="1"/>
    </i>
    <i r="2">
      <x v="2"/>
    </i>
    <i r="2">
      <x v="3"/>
    </i>
    <i r="2">
      <x v="7"/>
    </i>
    <i r="2">
      <x v="11"/>
    </i>
    <i r="2">
      <x v="20"/>
    </i>
    <i r="2">
      <x v="37"/>
    </i>
    <i>
      <x v="11"/>
      <x v="25"/>
      <x/>
    </i>
    <i>
      <x v="12"/>
      <x v="16"/>
      <x/>
    </i>
    <i r="2">
      <x v="2"/>
    </i>
    <i>
      <x v="13"/>
      <x v="30"/>
      <x/>
    </i>
    <i>
      <x v="14"/>
      <x v="37"/>
      <x/>
    </i>
    <i>
      <x v="15"/>
      <x v="9"/>
      <x/>
    </i>
    <i r="2">
      <x v="3"/>
    </i>
    <i>
      <x v="16"/>
      <x v="2"/>
      <x/>
    </i>
    <i r="2">
      <x v="1"/>
    </i>
    <i r="2">
      <x v="3"/>
    </i>
    <i r="2">
      <x v="6"/>
    </i>
    <i>
      <x v="17"/>
      <x v="5"/>
      <x/>
    </i>
    <i>
      <x v="18"/>
      <x v="19"/>
      <x/>
    </i>
    <i>
      <x v="19"/>
      <x v="23"/>
      <x/>
    </i>
    <i>
      <x v="20"/>
      <x v="14"/>
      <x/>
    </i>
    <i>
      <x v="21"/>
      <x v="27"/>
      <x/>
    </i>
    <i>
      <x v="22"/>
      <x v="4"/>
      <x/>
    </i>
    <i>
      <x v="23"/>
      <x/>
      <x/>
    </i>
    <i r="2">
      <x v="2"/>
    </i>
    <i r="2">
      <x v="3"/>
    </i>
    <i>
      <x v="24"/>
      <x v="21"/>
      <x/>
    </i>
    <i>
      <x v="25"/>
      <x v="1"/>
      <x v="1"/>
    </i>
    <i r="2">
      <x v="3"/>
    </i>
    <i>
      <x v="26"/>
      <x v="10"/>
      <x/>
    </i>
    <i r="2">
      <x v="1"/>
    </i>
    <i>
      <x v="27"/>
      <x v="43"/>
      <x v="9"/>
    </i>
    <i r="2">
      <x v="10"/>
    </i>
    <i r="2">
      <x v="19"/>
    </i>
    <i r="2">
      <x v="20"/>
    </i>
    <i r="2">
      <x v="21"/>
    </i>
    <i r="2">
      <x v="22"/>
    </i>
    <i r="2">
      <x v="23"/>
    </i>
    <i r="2">
      <x v="24"/>
    </i>
    <i>
      <x v="28"/>
      <x v="13"/>
      <x/>
    </i>
    <i>
      <x v="29"/>
      <x v="18"/>
      <x/>
    </i>
    <i>
      <x v="30"/>
      <x v="35"/>
      <x/>
    </i>
    <i>
      <x v="31"/>
      <x v="7"/>
      <x v="5"/>
    </i>
    <i>
      <x v="32"/>
      <x v="28"/>
      <x/>
    </i>
    <i>
      <x v="33"/>
      <x v="32"/>
      <x/>
    </i>
    <i>
      <x v="34"/>
      <x v="17"/>
      <x v="1"/>
    </i>
    <i>
      <x v="35"/>
      <x v="11"/>
      <x/>
    </i>
    <i>
      <x v="36"/>
      <x v="24"/>
      <x v="4"/>
    </i>
    <i>
      <x v="37"/>
      <x v="39"/>
      <x/>
    </i>
    <i r="2">
      <x v="1"/>
    </i>
    <i r="2">
      <x v="5"/>
    </i>
    <i r="2">
      <x v="8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22"/>
    </i>
    <i r="2">
      <x v="25"/>
    </i>
    <i r="2">
      <x v="26"/>
    </i>
    <i r="2">
      <x v="28"/>
    </i>
    <i>
      <x v="38"/>
      <x v="40"/>
      <x/>
    </i>
    <i r="2">
      <x v="2"/>
    </i>
    <i r="2">
      <x v="3"/>
    </i>
    <i r="2">
      <x v="12"/>
    </i>
    <i r="2">
      <x v="14"/>
    </i>
    <i r="2">
      <x v="21"/>
    </i>
    <i>
      <x v="39"/>
      <x v="41"/>
      <x/>
    </i>
    <i r="2">
      <x v="1"/>
    </i>
    <i r="2">
      <x v="5"/>
    </i>
    <i r="2">
      <x v="6"/>
    </i>
    <i r="2">
      <x v="11"/>
    </i>
    <i r="2">
      <x v="12"/>
    </i>
    <i r="2">
      <x v="15"/>
    </i>
    <i r="2">
      <x v="16"/>
    </i>
    <i r="2">
      <x v="25"/>
    </i>
    <i r="2">
      <x v="27"/>
    </i>
    <i r="2">
      <x v="28"/>
    </i>
    <i r="2">
      <x v="29"/>
    </i>
    <i r="2">
      <x v="30"/>
    </i>
    <i r="2">
      <x v="31"/>
    </i>
    <i r="2">
      <x v="32"/>
    </i>
    <i r="2">
      <x v="33"/>
    </i>
    <i r="2">
      <x v="34"/>
    </i>
    <i r="2">
      <x v="35"/>
    </i>
    <i r="2">
      <x v="36"/>
    </i>
    <i>
      <x v="40"/>
      <x v="42"/>
      <x/>
    </i>
    <i r="2">
      <x v="2"/>
    </i>
    <i r="2">
      <x v="3"/>
    </i>
    <i r="2">
      <x v="20"/>
    </i>
    <i r="2">
      <x v="23"/>
    </i>
    <i r="2">
      <x v="31"/>
    </i>
    <i>
      <x v="41"/>
      <x v="31"/>
      <x/>
    </i>
    <i>
      <x v="42"/>
      <x v="34"/>
      <x/>
    </i>
    <i>
      <x v="43"/>
      <x v="6"/>
      <x/>
    </i>
    <i t="grand">
      <x/>
    </i>
  </rowItems>
  <colItems count="1">
    <i/>
  </colItems>
  <dataFields count="1">
    <dataField name="Cuenta de CODIGO Y NOMBRE_SERVICIO" fld="4" subtotal="count" baseField="0" baseItem="0"/>
  </dataFields>
  <formats count="48">
    <format dxfId="64">
      <pivotArea field="2" type="button" dataOnly="0" labelOnly="1" outline="0" axis="axisRow" fieldPosition="2"/>
    </format>
    <format dxfId="63">
      <pivotArea dataOnly="0" labelOnly="1" grandRow="1" outline="0" fieldPosition="0"/>
    </format>
    <format dxfId="62">
      <pivotArea dataOnly="0" labelOnly="1" outline="0" fieldPosition="0">
        <references count="3">
          <reference field="0" count="1" selected="0">
            <x v="0"/>
          </reference>
          <reference field="1" count="1" selected="0">
            <x v="33"/>
          </reference>
          <reference field="2" count="1">
            <x v="0"/>
          </reference>
        </references>
      </pivotArea>
    </format>
    <format dxfId="61">
      <pivotArea dataOnly="0" labelOnly="1" outline="0" fieldPosition="0">
        <references count="3">
          <reference field="0" count="1" selected="0">
            <x v="1"/>
          </reference>
          <reference field="1" count="1" selected="0">
            <x v="38"/>
          </reference>
          <reference field="2" count="1">
            <x v="0"/>
          </reference>
        </references>
      </pivotArea>
    </format>
    <format dxfId="60">
      <pivotArea dataOnly="0" labelOnly="1" outline="0" fieldPosition="0">
        <references count="3">
          <reference field="0" count="1" selected="0">
            <x v="2"/>
          </reference>
          <reference field="1" count="1" selected="0">
            <x v="29"/>
          </reference>
          <reference field="2" count="2">
            <x v="0"/>
            <x v="1"/>
          </reference>
        </references>
      </pivotArea>
    </format>
    <format dxfId="59">
      <pivotArea dataOnly="0" labelOnly="1" outline="0" fieldPosition="0">
        <references count="3">
          <reference field="0" count="1" selected="0">
            <x v="3"/>
          </reference>
          <reference field="1" count="1" selected="0">
            <x v="22"/>
          </reference>
          <reference field="2" count="1">
            <x v="0"/>
          </reference>
        </references>
      </pivotArea>
    </format>
    <format dxfId="58">
      <pivotArea dataOnly="0" labelOnly="1" outline="0" fieldPosition="0">
        <references count="3">
          <reference field="0" count="1" selected="0">
            <x v="4"/>
          </reference>
          <reference field="1" count="1" selected="0">
            <x v="8"/>
          </reference>
          <reference field="2" count="1">
            <x v="0"/>
          </reference>
        </references>
      </pivotArea>
    </format>
    <format dxfId="57">
      <pivotArea dataOnly="0" labelOnly="1" outline="0" fieldPosition="0">
        <references count="3">
          <reference field="0" count="1" selected="0">
            <x v="5"/>
          </reference>
          <reference field="1" count="1" selected="0">
            <x v="26"/>
          </reference>
          <reference field="2" count="1">
            <x v="0"/>
          </reference>
        </references>
      </pivotArea>
    </format>
    <format dxfId="56">
      <pivotArea dataOnly="0" labelOnly="1" outline="0" fieldPosition="0">
        <references count="3">
          <reference field="0" count="1" selected="0">
            <x v="6"/>
          </reference>
          <reference field="1" count="1" selected="0">
            <x v="20"/>
          </reference>
          <reference field="2" count="1">
            <x v="0"/>
          </reference>
        </references>
      </pivotArea>
    </format>
    <format dxfId="55">
      <pivotArea dataOnly="0" labelOnly="1" outline="0" fieldPosition="0">
        <references count="3">
          <reference field="0" count="1" selected="0">
            <x v="7"/>
          </reference>
          <reference field="1" count="1" selected="0">
            <x v="15"/>
          </reference>
          <reference field="2" count="1">
            <x v="0"/>
          </reference>
        </references>
      </pivotArea>
    </format>
    <format dxfId="54">
      <pivotArea dataOnly="0" labelOnly="1" outline="0" fieldPosition="0">
        <references count="3">
          <reference field="0" count="1" selected="0">
            <x v="8"/>
          </reference>
          <reference field="1" count="1" selected="0">
            <x v="12"/>
          </reference>
          <reference field="2" count="3">
            <x v="0"/>
            <x v="16"/>
            <x v="17"/>
          </reference>
        </references>
      </pivotArea>
    </format>
    <format dxfId="53">
      <pivotArea dataOnly="0" labelOnly="1" outline="0" fieldPosition="0">
        <references count="3">
          <reference field="0" count="1" selected="0">
            <x v="9"/>
          </reference>
          <reference field="1" count="1" selected="0">
            <x v="36"/>
          </reference>
          <reference field="2" count="1">
            <x v="0"/>
          </reference>
        </references>
      </pivotArea>
    </format>
    <format dxfId="52">
      <pivotArea dataOnly="0" labelOnly="1" outline="0" fieldPosition="0">
        <references count="3">
          <reference field="0" count="1" selected="0">
            <x v="10"/>
          </reference>
          <reference field="1" count="1" selected="0">
            <x v="3"/>
          </reference>
          <reference field="2" count="7">
            <x v="1"/>
            <x v="2"/>
            <x v="3"/>
            <x v="7"/>
            <x v="11"/>
            <x v="20"/>
            <x v="37"/>
          </reference>
        </references>
      </pivotArea>
    </format>
    <format dxfId="51">
      <pivotArea dataOnly="0" labelOnly="1" outline="0" fieldPosition="0">
        <references count="3">
          <reference field="0" count="1" selected="0">
            <x v="11"/>
          </reference>
          <reference field="1" count="1" selected="0">
            <x v="25"/>
          </reference>
          <reference field="2" count="1">
            <x v="0"/>
          </reference>
        </references>
      </pivotArea>
    </format>
    <format dxfId="50">
      <pivotArea dataOnly="0" labelOnly="1" outline="0" fieldPosition="0">
        <references count="3">
          <reference field="0" count="1" selected="0">
            <x v="12"/>
          </reference>
          <reference field="1" count="1" selected="0">
            <x v="16"/>
          </reference>
          <reference field="2" count="2">
            <x v="0"/>
            <x v="2"/>
          </reference>
        </references>
      </pivotArea>
    </format>
    <format dxfId="49">
      <pivotArea dataOnly="0" labelOnly="1" outline="0" fieldPosition="0">
        <references count="3">
          <reference field="0" count="1" selected="0">
            <x v="13"/>
          </reference>
          <reference field="1" count="1" selected="0">
            <x v="30"/>
          </reference>
          <reference field="2" count="1">
            <x v="0"/>
          </reference>
        </references>
      </pivotArea>
    </format>
    <format dxfId="48">
      <pivotArea dataOnly="0" labelOnly="1" outline="0" fieldPosition="0">
        <references count="3">
          <reference field="0" count="1" selected="0">
            <x v="14"/>
          </reference>
          <reference field="1" count="1" selected="0">
            <x v="37"/>
          </reference>
          <reference field="2" count="1">
            <x v="0"/>
          </reference>
        </references>
      </pivotArea>
    </format>
    <format dxfId="47">
      <pivotArea dataOnly="0" labelOnly="1" outline="0" fieldPosition="0">
        <references count="3">
          <reference field="0" count="1" selected="0">
            <x v="15"/>
          </reference>
          <reference field="1" count="1" selected="0">
            <x v="9"/>
          </reference>
          <reference field="2" count="2">
            <x v="0"/>
            <x v="3"/>
          </reference>
        </references>
      </pivotArea>
    </format>
    <format dxfId="46">
      <pivotArea dataOnly="0" labelOnly="1" outline="0" fieldPosition="0">
        <references count="3">
          <reference field="0" count="1" selected="0">
            <x v="16"/>
          </reference>
          <reference field="1" count="1" selected="0">
            <x v="2"/>
          </reference>
          <reference field="2" count="4">
            <x v="0"/>
            <x v="1"/>
            <x v="3"/>
            <x v="6"/>
          </reference>
        </references>
      </pivotArea>
    </format>
    <format dxfId="45">
      <pivotArea dataOnly="0" labelOnly="1" outline="0" fieldPosition="0">
        <references count="3">
          <reference field="0" count="1" selected="0">
            <x v="17"/>
          </reference>
          <reference field="1" count="1" selected="0">
            <x v="5"/>
          </reference>
          <reference field="2" count="1">
            <x v="0"/>
          </reference>
        </references>
      </pivotArea>
    </format>
    <format dxfId="44">
      <pivotArea dataOnly="0" labelOnly="1" outline="0" fieldPosition="0">
        <references count="3">
          <reference field="0" count="1" selected="0">
            <x v="18"/>
          </reference>
          <reference field="1" count="1" selected="0">
            <x v="19"/>
          </reference>
          <reference field="2" count="1">
            <x v="0"/>
          </reference>
        </references>
      </pivotArea>
    </format>
    <format dxfId="43">
      <pivotArea dataOnly="0" labelOnly="1" outline="0" fieldPosition="0">
        <references count="3">
          <reference field="0" count="1" selected="0">
            <x v="19"/>
          </reference>
          <reference field="1" count="1" selected="0">
            <x v="23"/>
          </reference>
          <reference field="2" count="1">
            <x v="0"/>
          </reference>
        </references>
      </pivotArea>
    </format>
    <format dxfId="42">
      <pivotArea dataOnly="0" labelOnly="1" outline="0" fieldPosition="0">
        <references count="3">
          <reference field="0" count="1" selected="0">
            <x v="20"/>
          </reference>
          <reference field="1" count="1" selected="0">
            <x v="14"/>
          </reference>
          <reference field="2" count="1">
            <x v="0"/>
          </reference>
        </references>
      </pivotArea>
    </format>
    <format dxfId="41">
      <pivotArea dataOnly="0" labelOnly="1" outline="0" fieldPosition="0">
        <references count="3">
          <reference field="0" count="1" selected="0">
            <x v="21"/>
          </reference>
          <reference field="1" count="1" selected="0">
            <x v="27"/>
          </reference>
          <reference field="2" count="1">
            <x v="0"/>
          </reference>
        </references>
      </pivotArea>
    </format>
    <format dxfId="40">
      <pivotArea dataOnly="0" labelOnly="1" outline="0" fieldPosition="0">
        <references count="3">
          <reference field="0" count="1" selected="0">
            <x v="22"/>
          </reference>
          <reference field="1" count="1" selected="0">
            <x v="4"/>
          </reference>
          <reference field="2" count="1">
            <x v="0"/>
          </reference>
        </references>
      </pivotArea>
    </format>
    <format dxfId="39">
      <pivotArea dataOnly="0" labelOnly="1" outline="0" fieldPosition="0">
        <references count="3">
          <reference field="0" count="1" selected="0">
            <x v="23"/>
          </reference>
          <reference field="1" count="1" selected="0">
            <x v="0"/>
          </reference>
          <reference field="2" count="3">
            <x v="0"/>
            <x v="2"/>
            <x v="3"/>
          </reference>
        </references>
      </pivotArea>
    </format>
    <format dxfId="38">
      <pivotArea dataOnly="0" labelOnly="1" outline="0" fieldPosition="0">
        <references count="3">
          <reference field="0" count="1" selected="0">
            <x v="24"/>
          </reference>
          <reference field="1" count="1" selected="0">
            <x v="21"/>
          </reference>
          <reference field="2" count="1">
            <x v="0"/>
          </reference>
        </references>
      </pivotArea>
    </format>
    <format dxfId="37">
      <pivotArea dataOnly="0" labelOnly="1" outline="0" fieldPosition="0">
        <references count="3">
          <reference field="0" count="1" selected="0">
            <x v="25"/>
          </reference>
          <reference field="1" count="1" selected="0">
            <x v="1"/>
          </reference>
          <reference field="2" count="2">
            <x v="1"/>
            <x v="3"/>
          </reference>
        </references>
      </pivotArea>
    </format>
    <format dxfId="36">
      <pivotArea dataOnly="0" labelOnly="1" outline="0" fieldPosition="0">
        <references count="3">
          <reference field="0" count="1" selected="0">
            <x v="26"/>
          </reference>
          <reference field="1" count="1" selected="0">
            <x v="10"/>
          </reference>
          <reference field="2" count="2">
            <x v="0"/>
            <x v="1"/>
          </reference>
        </references>
      </pivotArea>
    </format>
    <format dxfId="35">
      <pivotArea dataOnly="0" labelOnly="1" outline="0" fieldPosition="0">
        <references count="3">
          <reference field="0" count="1" selected="0">
            <x v="27"/>
          </reference>
          <reference field="1" count="1" selected="0">
            <x v="43"/>
          </reference>
          <reference field="2" count="8">
            <x v="9"/>
            <x v="10"/>
            <x v="19"/>
            <x v="20"/>
            <x v="21"/>
            <x v="22"/>
            <x v="23"/>
            <x v="24"/>
          </reference>
        </references>
      </pivotArea>
    </format>
    <format dxfId="34">
      <pivotArea dataOnly="0" labelOnly="1" outline="0" fieldPosition="0">
        <references count="3">
          <reference field="0" count="1" selected="0">
            <x v="28"/>
          </reference>
          <reference field="1" count="1" selected="0">
            <x v="13"/>
          </reference>
          <reference field="2" count="1">
            <x v="0"/>
          </reference>
        </references>
      </pivotArea>
    </format>
    <format dxfId="33">
      <pivotArea dataOnly="0" labelOnly="1" outline="0" fieldPosition="0">
        <references count="3">
          <reference field="0" count="1" selected="0">
            <x v="29"/>
          </reference>
          <reference field="1" count="1" selected="0">
            <x v="18"/>
          </reference>
          <reference field="2" count="1">
            <x v="0"/>
          </reference>
        </references>
      </pivotArea>
    </format>
    <format dxfId="32">
      <pivotArea dataOnly="0" labelOnly="1" outline="0" fieldPosition="0">
        <references count="3">
          <reference field="0" count="1" selected="0">
            <x v="30"/>
          </reference>
          <reference field="1" count="1" selected="0">
            <x v="35"/>
          </reference>
          <reference field="2" count="1">
            <x v="0"/>
          </reference>
        </references>
      </pivotArea>
    </format>
    <format dxfId="31">
      <pivotArea dataOnly="0" labelOnly="1" outline="0" fieldPosition="0">
        <references count="3">
          <reference field="0" count="1" selected="0">
            <x v="31"/>
          </reference>
          <reference field="1" count="1" selected="0">
            <x v="7"/>
          </reference>
          <reference field="2" count="1">
            <x v="5"/>
          </reference>
        </references>
      </pivotArea>
    </format>
    <format dxfId="30">
      <pivotArea dataOnly="0" labelOnly="1" outline="0" fieldPosition="0">
        <references count="3">
          <reference field="0" count="1" selected="0">
            <x v="32"/>
          </reference>
          <reference field="1" count="1" selected="0">
            <x v="28"/>
          </reference>
          <reference field="2" count="1">
            <x v="0"/>
          </reference>
        </references>
      </pivotArea>
    </format>
    <format dxfId="29">
      <pivotArea dataOnly="0" labelOnly="1" outline="0" fieldPosition="0">
        <references count="3">
          <reference field="0" count="1" selected="0">
            <x v="33"/>
          </reference>
          <reference field="1" count="1" selected="0">
            <x v="32"/>
          </reference>
          <reference field="2" count="1">
            <x v="0"/>
          </reference>
        </references>
      </pivotArea>
    </format>
    <format dxfId="28">
      <pivotArea dataOnly="0" labelOnly="1" outline="0" fieldPosition="0">
        <references count="3">
          <reference field="0" count="1" selected="0">
            <x v="34"/>
          </reference>
          <reference field="1" count="1" selected="0">
            <x v="17"/>
          </reference>
          <reference field="2" count="1">
            <x v="1"/>
          </reference>
        </references>
      </pivotArea>
    </format>
    <format dxfId="27">
      <pivotArea dataOnly="0" labelOnly="1" outline="0" fieldPosition="0">
        <references count="3">
          <reference field="0" count="1" selected="0">
            <x v="35"/>
          </reference>
          <reference field="1" count="1" selected="0">
            <x v="11"/>
          </reference>
          <reference field="2" count="1">
            <x v="0"/>
          </reference>
        </references>
      </pivotArea>
    </format>
    <format dxfId="26">
      <pivotArea dataOnly="0" labelOnly="1" outline="0" fieldPosition="0">
        <references count="3">
          <reference field="0" count="1" selected="0">
            <x v="36"/>
          </reference>
          <reference field="1" count="1" selected="0">
            <x v="24"/>
          </reference>
          <reference field="2" count="1">
            <x v="4"/>
          </reference>
        </references>
      </pivotArea>
    </format>
    <format dxfId="25">
      <pivotArea dataOnly="0" labelOnly="1" outline="0" fieldPosition="0">
        <references count="3">
          <reference field="0" count="1" selected="0">
            <x v="37"/>
          </reference>
          <reference field="1" count="1" selected="0">
            <x v="39"/>
          </reference>
          <reference field="2" count="14">
            <x v="0"/>
            <x v="1"/>
            <x v="5"/>
            <x v="8"/>
            <x v="13"/>
            <x v="14"/>
            <x v="15"/>
            <x v="16"/>
            <x v="17"/>
            <x v="18"/>
            <x v="22"/>
            <x v="25"/>
            <x v="26"/>
            <x v="28"/>
          </reference>
        </references>
      </pivotArea>
    </format>
    <format dxfId="24">
      <pivotArea dataOnly="0" labelOnly="1" outline="0" fieldPosition="0">
        <references count="3">
          <reference field="0" count="1" selected="0">
            <x v="38"/>
          </reference>
          <reference field="1" count="1" selected="0">
            <x v="40"/>
          </reference>
          <reference field="2" count="6">
            <x v="0"/>
            <x v="2"/>
            <x v="3"/>
            <x v="12"/>
            <x v="14"/>
            <x v="21"/>
          </reference>
        </references>
      </pivotArea>
    </format>
    <format dxfId="23">
      <pivotArea dataOnly="0" labelOnly="1" outline="0" fieldPosition="0">
        <references count="3">
          <reference field="0" count="1" selected="0">
            <x v="39"/>
          </reference>
          <reference field="1" count="1" selected="0">
            <x v="41"/>
          </reference>
          <reference field="2" count="19">
            <x v="0"/>
            <x v="1"/>
            <x v="5"/>
            <x v="6"/>
            <x v="11"/>
            <x v="12"/>
            <x v="15"/>
            <x v="16"/>
            <x v="25"/>
            <x v="27"/>
            <x v="28"/>
            <x v="29"/>
            <x v="30"/>
            <x v="31"/>
            <x v="32"/>
            <x v="33"/>
            <x v="34"/>
            <x v="35"/>
            <x v="36"/>
          </reference>
        </references>
      </pivotArea>
    </format>
    <format dxfId="22">
      <pivotArea dataOnly="0" labelOnly="1" outline="0" fieldPosition="0">
        <references count="3">
          <reference field="0" count="1" selected="0">
            <x v="40"/>
          </reference>
          <reference field="1" count="1" selected="0">
            <x v="42"/>
          </reference>
          <reference field="2" count="6">
            <x v="0"/>
            <x v="2"/>
            <x v="3"/>
            <x v="20"/>
            <x v="23"/>
            <x v="31"/>
          </reference>
        </references>
      </pivotArea>
    </format>
    <format dxfId="21">
      <pivotArea dataOnly="0" labelOnly="1" outline="0" fieldPosition="0">
        <references count="3">
          <reference field="0" count="1" selected="0">
            <x v="41"/>
          </reference>
          <reference field="1" count="1" selected="0">
            <x v="31"/>
          </reference>
          <reference field="2" count="1">
            <x v="0"/>
          </reference>
        </references>
      </pivotArea>
    </format>
    <format dxfId="20">
      <pivotArea dataOnly="0" labelOnly="1" outline="0" fieldPosition="0">
        <references count="3">
          <reference field="0" count="1" selected="0">
            <x v="42"/>
          </reference>
          <reference field="1" count="1" selected="0">
            <x v="34"/>
          </reference>
          <reference field="2" count="1">
            <x v="0"/>
          </reference>
        </references>
      </pivotArea>
    </format>
    <format dxfId="19">
      <pivotArea dataOnly="0" labelOnly="1" outline="0" fieldPosition="0">
        <references count="3">
          <reference field="0" count="1" selected="0">
            <x v="43"/>
          </reference>
          <reference field="1" count="1" selected="0">
            <x v="6"/>
          </reference>
          <reference field="2" count="1">
            <x v="0"/>
          </reference>
        </references>
      </pivotArea>
    </format>
    <format dxfId="18">
      <pivotArea outline="0" collapsedLevelsAreSubtotals="1" fieldPosition="0"/>
    </format>
    <format dxfId="17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1" cacheId="2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4:E10" firstHeaderRow="1" firstDataRow="2" firstDataCol="1"/>
  <pivotFields count="7">
    <pivotField compact="0" numFmtId="1" outline="0" showAll="0" defaultSubtotal="0">
      <items count="41">
        <item x="30"/>
        <item x="23"/>
        <item x="18"/>
        <item x="21"/>
        <item x="16"/>
        <item x="10"/>
        <item x="40"/>
        <item x="3"/>
        <item x="20"/>
        <item x="38"/>
        <item x="24"/>
        <item x="29"/>
        <item x="7"/>
        <item x="2"/>
        <item x="5"/>
        <item x="15"/>
        <item x="19"/>
        <item x="12"/>
        <item x="37"/>
        <item x="4"/>
        <item x="0"/>
        <item x="17"/>
        <item x="1"/>
        <item x="8"/>
        <item x="35"/>
        <item x="11"/>
        <item x="14"/>
        <item x="28"/>
        <item x="6"/>
        <item x="22"/>
        <item x="26"/>
        <item x="13"/>
        <item x="9"/>
        <item x="39"/>
        <item x="31"/>
        <item x="32"/>
        <item x="33"/>
        <item x="34"/>
        <item x="25"/>
        <item x="27"/>
        <item x="36"/>
      </items>
    </pivotField>
    <pivotField compact="0" outline="0" showAll="0" defaultSubtotal="0"/>
    <pivotField compact="0" outline="0" showAll="0" defaultSubtotal="0">
      <items count="38">
        <item x="0"/>
        <item x="3"/>
        <item x="1"/>
        <item x="2"/>
        <item x="37"/>
        <item x="9"/>
        <item x="4"/>
        <item x="8"/>
        <item x="11"/>
        <item x="33"/>
        <item x="35"/>
        <item x="5"/>
        <item x="25"/>
        <item x="12"/>
        <item x="13"/>
        <item x="14"/>
        <item x="15"/>
        <item x="10"/>
        <item x="16"/>
        <item x="32"/>
        <item x="7"/>
        <item x="21"/>
        <item x="17"/>
        <item x="34"/>
        <item x="36"/>
        <item x="18"/>
        <item x="19"/>
        <item x="22"/>
        <item x="20"/>
        <item x="26"/>
        <item x="27"/>
        <item x="28"/>
        <item x="29"/>
        <item x="30"/>
        <item x="31"/>
        <item x="23"/>
        <item x="24"/>
        <item x="6"/>
      </items>
    </pivotField>
    <pivotField compact="0" outline="0" showAll="0" defaultSubtotal="0"/>
    <pivotField axis="axisRow" dataField="1" compact="0" outline="0" multipleItemSelectionAllowed="1" showAll="0" defaultSubtotal="0">
      <items count="4">
        <item x="1"/>
        <item x="2"/>
        <item x="3"/>
        <item x="0"/>
      </items>
    </pivotField>
    <pivotField compact="0" outline="0" showAll="0" defaultSubtotal="0"/>
    <pivotField axis="axisCol" compact="0" outline="0" multipleItemSelectionAllowed="1" showAll="0" defaultSubtotal="0">
      <items count="3">
        <item x="0"/>
        <item x="1"/>
        <item x="2"/>
      </items>
    </pivotField>
  </pivotFields>
  <rowFields count="1">
    <field x="4"/>
  </rowFields>
  <rowItems count="5">
    <i>
      <x/>
    </i>
    <i>
      <x v="1"/>
    </i>
    <i>
      <x v="2"/>
    </i>
    <i>
      <x v="3"/>
    </i>
    <i t="grand">
      <x/>
    </i>
  </rowItems>
  <colFields count="1">
    <field x="6"/>
  </colFields>
  <colItems count="4">
    <i>
      <x/>
    </i>
    <i>
      <x v="1"/>
    </i>
    <i>
      <x v="2"/>
    </i>
    <i t="grand">
      <x/>
    </i>
  </colItems>
  <dataFields count="1">
    <dataField name="Cuenta de CODIGO Y NOMBRE_SERVICIO" fld="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3" cacheId="23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3:S139" firstHeaderRow="1" firstDataRow="2" firstDataCol="3" rowPageCount="1" colPageCount="1"/>
  <pivotFields count="6">
    <pivotField axis="axisRow" compact="0" outline="0" showAll="0" defaultSubtotal="0">
      <items count="60">
        <item x="42"/>
        <item x="27"/>
        <item x="38"/>
        <item x="51"/>
        <item x="36"/>
        <item x="57"/>
        <item x="25"/>
        <item x="33"/>
        <item x="23"/>
        <item x="56"/>
        <item x="14"/>
        <item x="6"/>
        <item x="48"/>
        <item x="17"/>
        <item x="5"/>
        <item x="32"/>
        <item x="19"/>
        <item x="37"/>
        <item x="31"/>
        <item x="49"/>
        <item x="11"/>
        <item x="4"/>
        <item x="8"/>
        <item x="22"/>
        <item x="26"/>
        <item x="16"/>
        <item x="34"/>
        <item x="7"/>
        <item x="1"/>
        <item x="2"/>
        <item x="45"/>
        <item x="0"/>
        <item x="58"/>
        <item x="24"/>
        <item x="3"/>
        <item x="28"/>
        <item x="50"/>
        <item x="47"/>
        <item x="12"/>
        <item x="59"/>
        <item x="15"/>
        <item x="21"/>
        <item x="40"/>
        <item x="18"/>
        <item x="10"/>
        <item x="35"/>
        <item x="44"/>
        <item x="41"/>
        <item x="20"/>
        <item x="13"/>
        <item x="30"/>
        <item x="52"/>
        <item x="53"/>
        <item x="54"/>
        <item x="55"/>
        <item x="29"/>
        <item x="43"/>
        <item x="39"/>
        <item x="46"/>
        <item x="9"/>
      </items>
    </pivotField>
    <pivotField axis="axisRow" compact="0" outline="0" showAll="0" defaultSubtotal="0">
      <items count="6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</items>
    </pivotField>
    <pivotField axis="axisRow" compact="0" outline="0" showAll="0" defaultSubtotal="0">
      <items count="39">
        <item x="0"/>
        <item x="3"/>
        <item x="1"/>
        <item x="2"/>
        <item x="12"/>
        <item x="4"/>
        <item x="26"/>
        <item x="5"/>
        <item x="16"/>
        <item x="17"/>
        <item x="37"/>
        <item x="7"/>
        <item x="30"/>
        <item x="18"/>
        <item x="15"/>
        <item x="19"/>
        <item x="10"/>
        <item x="11"/>
        <item x="20"/>
        <item x="36"/>
        <item x="9"/>
        <item x="25"/>
        <item x="21"/>
        <item x="35"/>
        <item x="38"/>
        <item x="13"/>
        <item x="22"/>
        <item x="27"/>
        <item x="23"/>
        <item x="24"/>
        <item x="31"/>
        <item x="14"/>
        <item x="32"/>
        <item x="33"/>
        <item x="34"/>
        <item x="6"/>
        <item x="28"/>
        <item x="29"/>
        <item x="8"/>
      </items>
    </pivotField>
    <pivotField axis="axisPage" compact="0" outline="0" multipleItemSelectionAllowed="1" showAll="0" defaultSubtotal="0">
      <items count="2">
        <item h="1" x="1"/>
        <item x="0"/>
      </items>
    </pivotField>
    <pivotField axis="axisCol" dataField="1" compact="0" outline="0" showAll="0" defaultSubtotal="0">
      <items count="16">
        <item x="12"/>
        <item x="10"/>
        <item x="13"/>
        <item x="11"/>
        <item x="0"/>
        <item x="14"/>
        <item x="2"/>
        <item x="8"/>
        <item x="3"/>
        <item x="4"/>
        <item x="5"/>
        <item x="6"/>
        <item x="9"/>
        <item x="15"/>
        <item x="7"/>
        <item x="1"/>
      </items>
    </pivotField>
    <pivotField compact="0" outline="0" showAll="0" defaultSubtotal="0">
      <items count="4">
        <item x="1"/>
        <item x="0"/>
        <item x="2"/>
        <item x="3"/>
      </items>
    </pivotField>
  </pivotFields>
  <rowFields count="3">
    <field x="0"/>
    <field x="1"/>
    <field x="2"/>
  </rowFields>
  <rowItems count="135">
    <i>
      <x/>
      <x v="42"/>
      <x/>
    </i>
    <i>
      <x v="1"/>
      <x v="27"/>
      <x/>
    </i>
    <i>
      <x v="2"/>
      <x v="38"/>
      <x/>
    </i>
    <i r="2">
      <x v="2"/>
    </i>
    <i>
      <x v="4"/>
      <x v="36"/>
      <x/>
    </i>
    <i r="2">
      <x v="1"/>
    </i>
    <i r="2">
      <x v="14"/>
    </i>
    <i r="2">
      <x v="25"/>
    </i>
    <i r="2">
      <x v="31"/>
    </i>
    <i>
      <x v="5"/>
      <x v="57"/>
      <x/>
    </i>
    <i>
      <x v="6"/>
      <x v="25"/>
      <x/>
    </i>
    <i>
      <x v="7"/>
      <x v="33"/>
      <x/>
    </i>
    <i>
      <x v="8"/>
      <x v="23"/>
      <x/>
    </i>
    <i>
      <x v="9"/>
      <x v="56"/>
      <x v="2"/>
    </i>
    <i r="2">
      <x v="9"/>
    </i>
    <i>
      <x v="10"/>
      <x v="14"/>
      <x/>
    </i>
    <i r="2">
      <x v="16"/>
    </i>
    <i r="2">
      <x v="17"/>
    </i>
    <i r="2">
      <x v="20"/>
    </i>
    <i>
      <x v="11"/>
      <x v="6"/>
      <x/>
    </i>
    <i>
      <x v="14"/>
      <x v="5"/>
      <x v="1"/>
    </i>
    <i r="2">
      <x v="2"/>
    </i>
    <i r="2">
      <x v="3"/>
    </i>
    <i r="2">
      <x v="7"/>
    </i>
    <i r="2">
      <x v="11"/>
    </i>
    <i r="2">
      <x v="20"/>
    </i>
    <i r="2">
      <x v="35"/>
    </i>
    <i r="2">
      <x v="38"/>
    </i>
    <i>
      <x v="16"/>
      <x v="19"/>
      <x/>
    </i>
    <i r="2">
      <x v="2"/>
    </i>
    <i>
      <x v="17"/>
      <x v="37"/>
      <x/>
    </i>
    <i r="2">
      <x v="5"/>
    </i>
    <i>
      <x v="18"/>
      <x v="31"/>
      <x/>
    </i>
    <i>
      <x v="19"/>
      <x v="49"/>
      <x/>
    </i>
    <i>
      <x v="20"/>
      <x v="11"/>
      <x/>
    </i>
    <i r="2">
      <x v="3"/>
    </i>
    <i>
      <x v="21"/>
      <x v="4"/>
      <x/>
    </i>
    <i r="2">
      <x v="1"/>
    </i>
    <i r="2">
      <x v="3"/>
    </i>
    <i r="2">
      <x v="5"/>
    </i>
    <i r="2">
      <x v="7"/>
    </i>
    <i>
      <x v="22"/>
      <x v="8"/>
      <x/>
    </i>
    <i>
      <x v="23"/>
      <x v="22"/>
      <x/>
    </i>
    <i r="2">
      <x v="2"/>
    </i>
    <i>
      <x v="24"/>
      <x v="26"/>
      <x/>
    </i>
    <i>
      <x v="25"/>
      <x v="16"/>
      <x/>
    </i>
    <i>
      <x v="26"/>
      <x v="34"/>
      <x/>
    </i>
    <i>
      <x v="27"/>
      <x v="7"/>
      <x/>
    </i>
    <i r="2">
      <x v="5"/>
    </i>
    <i>
      <x v="28"/>
      <x v="1"/>
      <x/>
    </i>
    <i>
      <x v="29"/>
      <x v="2"/>
      <x/>
    </i>
    <i r="2">
      <x v="2"/>
    </i>
    <i r="2">
      <x v="3"/>
    </i>
    <i>
      <x v="30"/>
      <x v="45"/>
      <x v="4"/>
    </i>
    <i r="2">
      <x v="5"/>
    </i>
    <i>
      <x v="31"/>
      <x/>
      <x/>
    </i>
    <i>
      <x v="32"/>
      <x v="58"/>
      <x/>
    </i>
    <i>
      <x v="33"/>
      <x v="24"/>
      <x/>
    </i>
    <i>
      <x v="34"/>
      <x v="3"/>
      <x v="1"/>
    </i>
    <i r="2">
      <x v="3"/>
    </i>
    <i>
      <x v="35"/>
      <x v="28"/>
      <x/>
    </i>
    <i>
      <x v="36"/>
      <x v="50"/>
      <x/>
    </i>
    <i r="2">
      <x v="7"/>
    </i>
    <i>
      <x v="37"/>
      <x v="47"/>
      <x/>
    </i>
    <i>
      <x v="38"/>
      <x v="12"/>
      <x/>
    </i>
    <i r="2">
      <x v="1"/>
    </i>
    <i>
      <x v="39"/>
      <x v="59"/>
      <x v="9"/>
    </i>
    <i r="2">
      <x v="10"/>
    </i>
    <i r="2">
      <x v="19"/>
    </i>
    <i r="2">
      <x v="20"/>
    </i>
    <i r="2">
      <x v="21"/>
    </i>
    <i r="2">
      <x v="22"/>
    </i>
    <i r="2">
      <x v="23"/>
    </i>
    <i r="2">
      <x v="24"/>
    </i>
    <i>
      <x v="42"/>
      <x v="40"/>
      <x/>
    </i>
    <i r="2">
      <x v="3"/>
    </i>
    <i r="2">
      <x v="4"/>
    </i>
    <i r="2">
      <x v="5"/>
    </i>
    <i>
      <x v="43"/>
      <x v="18"/>
      <x/>
    </i>
    <i>
      <x v="44"/>
      <x v="10"/>
      <x v="5"/>
    </i>
    <i r="2">
      <x v="7"/>
    </i>
    <i>
      <x v="45"/>
      <x v="35"/>
      <x/>
    </i>
    <i r="2">
      <x v="1"/>
    </i>
    <i>
      <x v="46"/>
      <x v="44"/>
      <x/>
    </i>
    <i>
      <x v="47"/>
      <x v="41"/>
      <x/>
    </i>
    <i>
      <x v="49"/>
      <x v="13"/>
      <x/>
    </i>
    <i>
      <x v="51"/>
      <x v="52"/>
      <x/>
    </i>
    <i r="2">
      <x v="1"/>
    </i>
    <i r="2">
      <x v="4"/>
    </i>
    <i r="2">
      <x v="5"/>
    </i>
    <i r="2">
      <x v="7"/>
    </i>
    <i r="2">
      <x v="8"/>
    </i>
    <i r="2">
      <x v="9"/>
    </i>
    <i r="2">
      <x v="11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22"/>
    </i>
    <i r="2">
      <x v="25"/>
    </i>
    <i r="2">
      <x v="26"/>
    </i>
    <i r="2">
      <x v="28"/>
    </i>
    <i r="2">
      <x v="29"/>
    </i>
    <i>
      <x v="52"/>
      <x v="53"/>
      <x/>
    </i>
    <i r="2">
      <x v="2"/>
    </i>
    <i r="2">
      <x v="21"/>
    </i>
    <i>
      <x v="53"/>
      <x v="54"/>
      <x/>
    </i>
    <i r="2">
      <x v="1"/>
    </i>
    <i r="2">
      <x v="5"/>
    </i>
    <i r="2">
      <x v="6"/>
    </i>
    <i r="2">
      <x v="8"/>
    </i>
    <i r="2">
      <x v="12"/>
    </i>
    <i r="2">
      <x v="15"/>
    </i>
    <i r="2">
      <x v="16"/>
    </i>
    <i r="2">
      <x v="25"/>
    </i>
    <i r="2">
      <x v="27"/>
    </i>
    <i r="2">
      <x v="28"/>
    </i>
    <i r="2">
      <x v="29"/>
    </i>
    <i r="2">
      <x v="30"/>
    </i>
    <i r="2">
      <x v="31"/>
    </i>
    <i r="2">
      <x v="32"/>
    </i>
    <i r="2">
      <x v="33"/>
    </i>
    <i r="2">
      <x v="34"/>
    </i>
    <i r="2">
      <x v="36"/>
    </i>
    <i r="2">
      <x v="37"/>
    </i>
    <i>
      <x v="54"/>
      <x v="55"/>
      <x/>
    </i>
    <i r="2">
      <x v="2"/>
    </i>
    <i r="2">
      <x v="20"/>
    </i>
    <i r="2">
      <x v="23"/>
    </i>
    <i>
      <x v="56"/>
      <x v="43"/>
      <x/>
    </i>
    <i>
      <x v="57"/>
      <x v="39"/>
      <x/>
    </i>
    <i>
      <x v="59"/>
      <x v="9"/>
      <x/>
    </i>
    <i t="grand">
      <x/>
    </i>
  </rowItems>
  <colFields count="1">
    <field x="4"/>
  </colFields>
  <colItems count="16">
    <i>
      <x/>
    </i>
    <i>
      <x v="1"/>
    </i>
    <i>
      <x v="2"/>
    </i>
    <i>
      <x v="3"/>
    </i>
    <i>
      <x v="4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 t="grand">
      <x/>
    </i>
  </colItems>
  <pageFields count="1">
    <pageField fld="3" hier="-1"/>
  </pageFields>
  <dataFields count="1">
    <dataField name="Cuenta de SERVICIOS POTENCIALES SARAMPIÓN" fld="4" subtotal="count" baseField="0" baseItem="0"/>
  </dataFields>
  <formats count="4">
    <format dxfId="15">
      <pivotArea dataOnly="0" labelOnly="1" outline="0" fieldPosition="0">
        <references count="1">
          <reference field="4" count="0"/>
        </references>
      </pivotArea>
    </format>
    <format dxfId="14">
      <pivotArea dataOnly="0" labelOnly="1" grandCol="1" outline="0" fieldPosition="0"/>
    </format>
    <format dxfId="13">
      <pivotArea dataOnly="0" labelOnly="1" outline="0" fieldPosition="0">
        <references count="1">
          <reference field="4" count="0"/>
        </references>
      </pivotArea>
    </format>
    <format dxfId="12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ivotTable" Target="../pivotTables/pivotTable3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zoomScale="80" zoomScaleNormal="80" workbookViewId="0">
      <selection activeCell="E30" sqref="E30"/>
    </sheetView>
  </sheetViews>
  <sheetFormatPr baseColWidth="10" defaultColWidth="9.140625" defaultRowHeight="15" x14ac:dyDescent="0.25"/>
  <cols>
    <col min="1" max="1" width="18.42578125" customWidth="1"/>
    <col min="2" max="2" width="42.85546875" customWidth="1"/>
    <col min="3" max="3" width="13.28515625" style="2" customWidth="1"/>
    <col min="4" max="4" width="38.85546875" customWidth="1"/>
    <col min="5" max="5" width="50.7109375" bestFit="1" customWidth="1"/>
    <col min="6" max="6" width="29.42578125" style="2" customWidth="1"/>
  </cols>
  <sheetData>
    <row r="1" spans="1:6" ht="18" customHeight="1" x14ac:dyDescent="0.25">
      <c r="A1" s="1" t="s">
        <v>0</v>
      </c>
      <c r="B1" s="94" t="s">
        <v>2</v>
      </c>
      <c r="C1" s="94" t="s">
        <v>3</v>
      </c>
      <c r="D1" s="94" t="s">
        <v>4</v>
      </c>
      <c r="E1" s="94" t="s">
        <v>5</v>
      </c>
      <c r="F1" s="94" t="s">
        <v>6</v>
      </c>
    </row>
    <row r="2" spans="1:6" ht="17.25" customHeight="1" x14ac:dyDescent="0.25">
      <c r="A2" s="1" t="s">
        <v>1</v>
      </c>
      <c r="B2" s="94"/>
      <c r="C2" s="94"/>
      <c r="D2" s="94"/>
      <c r="E2" s="94"/>
      <c r="F2" s="94"/>
    </row>
    <row r="3" spans="1:6" x14ac:dyDescent="0.25">
      <c r="A3" s="5">
        <v>1100111158</v>
      </c>
      <c r="B3" t="s">
        <v>7</v>
      </c>
      <c r="C3" s="7">
        <v>1</v>
      </c>
      <c r="D3" t="s">
        <v>8</v>
      </c>
      <c r="E3" t="s">
        <v>9</v>
      </c>
      <c r="F3" s="2" t="s">
        <v>10</v>
      </c>
    </row>
    <row r="4" spans="1:6" x14ac:dyDescent="0.25">
      <c r="A4" s="5">
        <v>1100111158</v>
      </c>
      <c r="B4" t="s">
        <v>7</v>
      </c>
      <c r="C4" s="7">
        <v>3</v>
      </c>
      <c r="D4" t="s">
        <v>11</v>
      </c>
      <c r="E4" t="s">
        <v>9</v>
      </c>
      <c r="F4" s="2" t="s">
        <v>10</v>
      </c>
    </row>
    <row r="5" spans="1:6" x14ac:dyDescent="0.25">
      <c r="A5" s="5">
        <v>1100111158</v>
      </c>
      <c r="B5" t="s">
        <v>7</v>
      </c>
      <c r="C5" s="7">
        <v>4</v>
      </c>
      <c r="D5" t="s">
        <v>12</v>
      </c>
      <c r="E5" t="s">
        <v>9</v>
      </c>
      <c r="F5" s="2" t="s">
        <v>10</v>
      </c>
    </row>
    <row r="6" spans="1:6" x14ac:dyDescent="0.25">
      <c r="A6" s="5">
        <v>1100116253</v>
      </c>
      <c r="B6" t="s">
        <v>13</v>
      </c>
      <c r="C6" s="7">
        <v>2</v>
      </c>
      <c r="D6" t="s">
        <v>14</v>
      </c>
      <c r="E6" t="s">
        <v>9</v>
      </c>
      <c r="F6" s="2" t="s">
        <v>10</v>
      </c>
    </row>
    <row r="7" spans="1:6" x14ac:dyDescent="0.25">
      <c r="A7" s="5">
        <v>1100116253</v>
      </c>
      <c r="B7" t="s">
        <v>13</v>
      </c>
      <c r="C7" s="7">
        <v>4</v>
      </c>
      <c r="D7" t="s">
        <v>15</v>
      </c>
      <c r="E7" t="s">
        <v>9</v>
      </c>
      <c r="F7" s="2" t="s">
        <v>10</v>
      </c>
    </row>
    <row r="8" spans="1:6" x14ac:dyDescent="0.25">
      <c r="A8" s="5">
        <v>1100108995</v>
      </c>
      <c r="B8" t="s">
        <v>16</v>
      </c>
      <c r="C8" s="7">
        <v>7</v>
      </c>
      <c r="D8" t="s">
        <v>17</v>
      </c>
      <c r="E8" t="s">
        <v>9</v>
      </c>
      <c r="F8" s="2" t="s">
        <v>10</v>
      </c>
    </row>
    <row r="9" spans="1:6" x14ac:dyDescent="0.25">
      <c r="A9" s="5">
        <v>1100108995</v>
      </c>
      <c r="B9" t="s">
        <v>16</v>
      </c>
      <c r="C9" s="7">
        <v>4</v>
      </c>
      <c r="D9" t="s">
        <v>18</v>
      </c>
      <c r="E9" t="s">
        <v>9</v>
      </c>
      <c r="F9" s="2" t="s">
        <v>10</v>
      </c>
    </row>
    <row r="10" spans="1:6" x14ac:dyDescent="0.25">
      <c r="A10" s="5">
        <v>1100108995</v>
      </c>
      <c r="B10" t="s">
        <v>16</v>
      </c>
      <c r="C10" s="7">
        <v>1</v>
      </c>
      <c r="D10" t="s">
        <v>19</v>
      </c>
      <c r="E10" t="s">
        <v>9</v>
      </c>
      <c r="F10" s="2" t="s">
        <v>10</v>
      </c>
    </row>
    <row r="11" spans="1:6" x14ac:dyDescent="0.25">
      <c r="A11" s="5">
        <v>1100108995</v>
      </c>
      <c r="B11" t="s">
        <v>16</v>
      </c>
      <c r="C11" s="7">
        <v>2</v>
      </c>
      <c r="D11" t="s">
        <v>20</v>
      </c>
      <c r="E11" t="s">
        <v>9</v>
      </c>
      <c r="F11" s="2" t="s">
        <v>10</v>
      </c>
    </row>
    <row r="12" spans="1:6" x14ac:dyDescent="0.25">
      <c r="A12" s="5">
        <v>1100107335</v>
      </c>
      <c r="B12" t="s">
        <v>21</v>
      </c>
      <c r="C12" s="7">
        <v>13</v>
      </c>
      <c r="D12" t="s">
        <v>22</v>
      </c>
      <c r="E12" t="s">
        <v>9</v>
      </c>
      <c r="F12" s="2" t="s">
        <v>10</v>
      </c>
    </row>
    <row r="13" spans="1:6" x14ac:dyDescent="0.25">
      <c r="A13" s="5">
        <v>1100107335</v>
      </c>
      <c r="B13" t="s">
        <v>21</v>
      </c>
      <c r="C13" s="7">
        <v>3</v>
      </c>
      <c r="D13" t="s">
        <v>23</v>
      </c>
      <c r="E13" t="s">
        <v>9</v>
      </c>
      <c r="F13" s="2" t="s">
        <v>10</v>
      </c>
    </row>
    <row r="14" spans="1:6" x14ac:dyDescent="0.25">
      <c r="A14" s="5">
        <v>1100107335</v>
      </c>
      <c r="B14" t="s">
        <v>21</v>
      </c>
      <c r="C14" s="7">
        <v>4</v>
      </c>
      <c r="D14" t="s">
        <v>24</v>
      </c>
      <c r="E14" t="s">
        <v>9</v>
      </c>
      <c r="F14" s="2" t="s">
        <v>10</v>
      </c>
    </row>
    <row r="15" spans="1:6" x14ac:dyDescent="0.25">
      <c r="A15" s="5">
        <v>1100107335</v>
      </c>
      <c r="B15" t="s">
        <v>21</v>
      </c>
      <c r="C15" s="7">
        <v>66</v>
      </c>
      <c r="D15" t="s">
        <v>25</v>
      </c>
      <c r="E15" t="s">
        <v>9</v>
      </c>
      <c r="F15" s="2" t="s">
        <v>10</v>
      </c>
    </row>
    <row r="16" spans="1:6" x14ac:dyDescent="0.25">
      <c r="A16" s="5">
        <v>1100107335</v>
      </c>
      <c r="B16" t="s">
        <v>21</v>
      </c>
      <c r="C16" s="7">
        <v>22</v>
      </c>
      <c r="D16" t="s">
        <v>26</v>
      </c>
      <c r="E16" t="s">
        <v>9</v>
      </c>
      <c r="F16" s="2" t="s">
        <v>10</v>
      </c>
    </row>
    <row r="17" spans="1:6" x14ac:dyDescent="0.25">
      <c r="A17" s="5">
        <v>1100107335</v>
      </c>
      <c r="B17" t="s">
        <v>21</v>
      </c>
      <c r="C17" s="7">
        <v>2</v>
      </c>
      <c r="D17" t="s">
        <v>27</v>
      </c>
      <c r="E17" t="s">
        <v>9</v>
      </c>
      <c r="F17" s="2" t="s">
        <v>10</v>
      </c>
    </row>
    <row r="18" spans="1:6" x14ac:dyDescent="0.25">
      <c r="A18" s="5">
        <v>1100107335</v>
      </c>
      <c r="B18" t="s">
        <v>21</v>
      </c>
      <c r="C18" s="7">
        <v>8</v>
      </c>
      <c r="D18" t="s">
        <v>28</v>
      </c>
      <c r="E18" t="s">
        <v>9</v>
      </c>
      <c r="F18" s="2" t="s">
        <v>10</v>
      </c>
    </row>
    <row r="19" spans="1:6" x14ac:dyDescent="0.25">
      <c r="A19" s="5">
        <v>1100109666</v>
      </c>
      <c r="B19" t="s">
        <v>29</v>
      </c>
      <c r="C19" s="7">
        <v>1</v>
      </c>
      <c r="D19" t="s">
        <v>29</v>
      </c>
      <c r="E19" t="s">
        <v>9</v>
      </c>
      <c r="F19" s="2" t="s">
        <v>10</v>
      </c>
    </row>
    <row r="20" spans="1:6" x14ac:dyDescent="0.25">
      <c r="A20" s="5">
        <v>1100109104</v>
      </c>
      <c r="B20" t="s">
        <v>30</v>
      </c>
      <c r="C20" s="7">
        <v>1</v>
      </c>
      <c r="D20" t="s">
        <v>30</v>
      </c>
      <c r="E20" t="s">
        <v>9</v>
      </c>
      <c r="F20" s="2" t="s">
        <v>10</v>
      </c>
    </row>
    <row r="21" spans="1:6" x14ac:dyDescent="0.25">
      <c r="A21" s="5">
        <v>1100123471</v>
      </c>
      <c r="B21" t="s">
        <v>31</v>
      </c>
      <c r="C21" s="7">
        <v>6</v>
      </c>
      <c r="D21" t="s">
        <v>32</v>
      </c>
      <c r="E21" t="s">
        <v>9</v>
      </c>
      <c r="F21" s="2" t="s">
        <v>10</v>
      </c>
    </row>
    <row r="22" spans="1:6" x14ac:dyDescent="0.25">
      <c r="A22" s="5">
        <v>1100108952</v>
      </c>
      <c r="B22" t="s">
        <v>33</v>
      </c>
      <c r="C22" s="7">
        <v>1</v>
      </c>
      <c r="D22" t="s">
        <v>34</v>
      </c>
      <c r="E22" t="s">
        <v>9</v>
      </c>
      <c r="F22" s="2" t="s">
        <v>10</v>
      </c>
    </row>
    <row r="23" spans="1:6" x14ac:dyDescent="0.25">
      <c r="A23" s="5">
        <v>1100108952</v>
      </c>
      <c r="B23" t="s">
        <v>33</v>
      </c>
      <c r="C23" s="7">
        <v>4</v>
      </c>
      <c r="D23" t="s">
        <v>35</v>
      </c>
      <c r="E23" t="s">
        <v>9</v>
      </c>
      <c r="F23" s="2" t="s">
        <v>10</v>
      </c>
    </row>
    <row r="24" spans="1:6" x14ac:dyDescent="0.25">
      <c r="A24" s="5">
        <v>1100118642</v>
      </c>
      <c r="B24" t="s">
        <v>36</v>
      </c>
      <c r="C24" s="7">
        <v>2</v>
      </c>
      <c r="D24" t="s">
        <v>37</v>
      </c>
      <c r="E24" t="s">
        <v>9</v>
      </c>
      <c r="F24" s="2" t="s">
        <v>10</v>
      </c>
    </row>
    <row r="25" spans="1:6" x14ac:dyDescent="0.25">
      <c r="A25" s="5">
        <v>1100118642</v>
      </c>
      <c r="B25" t="s">
        <v>36</v>
      </c>
      <c r="C25" s="7">
        <v>1</v>
      </c>
      <c r="D25" t="s">
        <v>38</v>
      </c>
      <c r="E25" t="s">
        <v>9</v>
      </c>
      <c r="F25" s="2" t="s">
        <v>10</v>
      </c>
    </row>
    <row r="26" spans="1:6" x14ac:dyDescent="0.25">
      <c r="A26" s="5">
        <v>1100127605</v>
      </c>
      <c r="B26" t="s">
        <v>39</v>
      </c>
      <c r="C26" s="7">
        <v>1</v>
      </c>
      <c r="D26" t="s">
        <v>40</v>
      </c>
      <c r="E26" t="s">
        <v>9</v>
      </c>
      <c r="F26" s="2" t="s">
        <v>10</v>
      </c>
    </row>
    <row r="27" spans="1:6" x14ac:dyDescent="0.25">
      <c r="A27" s="5">
        <v>1100106453</v>
      </c>
      <c r="B27" t="s">
        <v>41</v>
      </c>
      <c r="C27" s="7">
        <v>1</v>
      </c>
      <c r="D27" t="s">
        <v>41</v>
      </c>
      <c r="E27" t="s">
        <v>9</v>
      </c>
      <c r="F27" s="2" t="s">
        <v>10</v>
      </c>
    </row>
    <row r="28" spans="1:6" x14ac:dyDescent="0.25">
      <c r="A28" s="5">
        <v>1100106453</v>
      </c>
      <c r="B28" t="s">
        <v>41</v>
      </c>
      <c r="C28" s="7">
        <v>19</v>
      </c>
      <c r="D28" t="s">
        <v>42</v>
      </c>
      <c r="E28" t="s">
        <v>9</v>
      </c>
      <c r="F28" s="2" t="s">
        <v>10</v>
      </c>
    </row>
    <row r="29" spans="1:6" x14ac:dyDescent="0.25">
      <c r="A29" s="5">
        <v>1100119317</v>
      </c>
      <c r="B29" t="s">
        <v>43</v>
      </c>
      <c r="C29" s="7">
        <v>1</v>
      </c>
      <c r="D29" t="s">
        <v>44</v>
      </c>
      <c r="E29" t="s">
        <v>9</v>
      </c>
      <c r="F29" s="2" t="s">
        <v>10</v>
      </c>
    </row>
    <row r="30" spans="1:6" x14ac:dyDescent="0.25">
      <c r="A30" s="5">
        <v>1100109224</v>
      </c>
      <c r="B30" t="s">
        <v>45</v>
      </c>
      <c r="C30" s="7">
        <v>1</v>
      </c>
      <c r="D30" t="s">
        <v>45</v>
      </c>
      <c r="E30" t="s">
        <v>9</v>
      </c>
      <c r="F30" s="2" t="s">
        <v>10</v>
      </c>
    </row>
    <row r="31" spans="1:6" x14ac:dyDescent="0.25">
      <c r="A31" s="5">
        <v>1100106065</v>
      </c>
      <c r="B31" t="s">
        <v>46</v>
      </c>
      <c r="C31" s="7">
        <v>1</v>
      </c>
      <c r="D31" t="s">
        <v>47</v>
      </c>
      <c r="E31" t="s">
        <v>9</v>
      </c>
      <c r="F31" s="2" t="s">
        <v>10</v>
      </c>
    </row>
    <row r="32" spans="1:6" x14ac:dyDescent="0.25">
      <c r="A32" s="5">
        <v>1100127344</v>
      </c>
      <c r="B32" t="s">
        <v>48</v>
      </c>
      <c r="C32" s="7">
        <v>2</v>
      </c>
      <c r="D32" t="s">
        <v>49</v>
      </c>
      <c r="E32" t="s">
        <v>9</v>
      </c>
      <c r="F32" s="2" t="s">
        <v>10</v>
      </c>
    </row>
    <row r="33" spans="1:6" x14ac:dyDescent="0.25">
      <c r="A33" s="5">
        <v>1100119374</v>
      </c>
      <c r="B33" t="s">
        <v>50</v>
      </c>
      <c r="C33" s="7">
        <v>1</v>
      </c>
      <c r="D33" t="s">
        <v>51</v>
      </c>
      <c r="E33" t="s">
        <v>9</v>
      </c>
      <c r="F33" s="2" t="s">
        <v>10</v>
      </c>
    </row>
    <row r="34" spans="1:6" x14ac:dyDescent="0.25">
      <c r="A34" s="5">
        <v>1100109111</v>
      </c>
      <c r="B34" t="s">
        <v>52</v>
      </c>
      <c r="C34" s="7">
        <v>1</v>
      </c>
      <c r="D34" t="s">
        <v>52</v>
      </c>
      <c r="E34" t="s">
        <v>9</v>
      </c>
      <c r="F34" s="2" t="s">
        <v>10</v>
      </c>
    </row>
    <row r="35" spans="1:6" x14ac:dyDescent="0.25">
      <c r="A35" s="5">
        <v>1100105681</v>
      </c>
      <c r="B35" t="s">
        <v>53</v>
      </c>
      <c r="C35" s="7">
        <v>1</v>
      </c>
      <c r="D35" t="s">
        <v>53</v>
      </c>
      <c r="E35" t="s">
        <v>9</v>
      </c>
      <c r="F35" s="2" t="s">
        <v>10</v>
      </c>
    </row>
    <row r="36" spans="1:6" x14ac:dyDescent="0.25">
      <c r="A36" s="5">
        <v>1100116133</v>
      </c>
      <c r="B36" t="s">
        <v>54</v>
      </c>
      <c r="C36" s="7">
        <v>1</v>
      </c>
      <c r="D36" t="s">
        <v>54</v>
      </c>
      <c r="E36" t="s">
        <v>9</v>
      </c>
      <c r="F36" s="2" t="s">
        <v>10</v>
      </c>
    </row>
    <row r="37" spans="1:6" x14ac:dyDescent="0.25">
      <c r="A37" s="5">
        <v>1100104131</v>
      </c>
      <c r="B37" t="s">
        <v>55</v>
      </c>
      <c r="C37" s="7">
        <v>1</v>
      </c>
      <c r="D37" t="s">
        <v>55</v>
      </c>
      <c r="E37" t="s">
        <v>9</v>
      </c>
      <c r="F37" s="2" t="s">
        <v>10</v>
      </c>
    </row>
    <row r="38" spans="1:6" x14ac:dyDescent="0.25">
      <c r="A38" s="5">
        <v>1100109199</v>
      </c>
      <c r="B38" t="s">
        <v>56</v>
      </c>
      <c r="C38" s="7">
        <v>1</v>
      </c>
      <c r="D38" t="s">
        <v>57</v>
      </c>
      <c r="E38" t="s">
        <v>9</v>
      </c>
      <c r="F38" s="2" t="s">
        <v>10</v>
      </c>
    </row>
    <row r="39" spans="1:6" x14ac:dyDescent="0.25">
      <c r="A39" s="5">
        <v>1100107594</v>
      </c>
      <c r="B39" t="s">
        <v>58</v>
      </c>
      <c r="C39" s="7">
        <v>1</v>
      </c>
      <c r="D39" t="s">
        <v>58</v>
      </c>
      <c r="E39" t="s">
        <v>9</v>
      </c>
      <c r="F39" s="2" t="s">
        <v>10</v>
      </c>
    </row>
    <row r="40" spans="1:6" x14ac:dyDescent="0.25">
      <c r="A40" s="5">
        <v>1100105668</v>
      </c>
      <c r="B40" t="s">
        <v>59</v>
      </c>
      <c r="C40" s="7">
        <v>1</v>
      </c>
      <c r="D40" t="s">
        <v>59</v>
      </c>
      <c r="E40" t="s">
        <v>9</v>
      </c>
      <c r="F40" s="2" t="s">
        <v>10</v>
      </c>
    </row>
    <row r="41" spans="1:6" x14ac:dyDescent="0.25">
      <c r="A41" s="5">
        <v>1100124493</v>
      </c>
      <c r="B41" t="s">
        <v>60</v>
      </c>
      <c r="C41" s="7">
        <v>1</v>
      </c>
      <c r="D41" t="s">
        <v>60</v>
      </c>
      <c r="E41" t="s">
        <v>9</v>
      </c>
      <c r="F41" s="2" t="s">
        <v>10</v>
      </c>
    </row>
    <row r="42" spans="1:6" x14ac:dyDescent="0.25">
      <c r="A42" s="5">
        <v>1100102404</v>
      </c>
      <c r="B42" t="s">
        <v>61</v>
      </c>
      <c r="C42" s="7">
        <v>2</v>
      </c>
      <c r="D42" t="s">
        <v>62</v>
      </c>
      <c r="E42" t="s">
        <v>9</v>
      </c>
      <c r="F42" s="2" t="s">
        <v>10</v>
      </c>
    </row>
    <row r="43" spans="1:6" x14ac:dyDescent="0.25">
      <c r="A43" s="5">
        <v>1100102404</v>
      </c>
      <c r="B43" t="s">
        <v>61</v>
      </c>
      <c r="C43" s="7">
        <v>1</v>
      </c>
      <c r="D43" t="s">
        <v>63</v>
      </c>
      <c r="E43" t="s">
        <v>9</v>
      </c>
      <c r="F43" s="2" t="s">
        <v>10</v>
      </c>
    </row>
    <row r="44" spans="1:6" x14ac:dyDescent="0.25">
      <c r="A44" s="5">
        <v>1100108258</v>
      </c>
      <c r="B44" t="s">
        <v>64</v>
      </c>
      <c r="C44" s="7">
        <v>1</v>
      </c>
      <c r="D44" t="s">
        <v>65</v>
      </c>
      <c r="E44" t="s">
        <v>9</v>
      </c>
      <c r="F44" s="2" t="s">
        <v>10</v>
      </c>
    </row>
    <row r="45" spans="1:6" x14ac:dyDescent="0.25">
      <c r="A45" s="5">
        <v>1100133903</v>
      </c>
      <c r="B45" t="s">
        <v>66</v>
      </c>
      <c r="C45" s="7">
        <v>1</v>
      </c>
      <c r="D45" t="s">
        <v>66</v>
      </c>
      <c r="E45" t="s">
        <v>9</v>
      </c>
      <c r="F45" s="2" t="s">
        <v>10</v>
      </c>
    </row>
    <row r="46" spans="1:6" x14ac:dyDescent="0.25">
      <c r="A46" s="5">
        <v>1100126887</v>
      </c>
      <c r="B46" t="s">
        <v>67</v>
      </c>
      <c r="C46" s="7">
        <v>1</v>
      </c>
      <c r="D46" t="s">
        <v>67</v>
      </c>
      <c r="E46" t="s">
        <v>9</v>
      </c>
      <c r="F46" s="2" t="s">
        <v>10</v>
      </c>
    </row>
    <row r="47" spans="1:6" x14ac:dyDescent="0.25">
      <c r="A47" s="5">
        <v>1100101052</v>
      </c>
      <c r="B47" t="s">
        <v>68</v>
      </c>
      <c r="C47" s="7">
        <v>1</v>
      </c>
      <c r="D47" t="s">
        <v>69</v>
      </c>
      <c r="E47" t="s">
        <v>9</v>
      </c>
      <c r="F47" s="2" t="s">
        <v>10</v>
      </c>
    </row>
    <row r="48" spans="1:6" x14ac:dyDescent="0.25">
      <c r="A48" s="5">
        <v>1100135908</v>
      </c>
      <c r="B48" t="s">
        <v>70</v>
      </c>
      <c r="C48" s="7">
        <v>1</v>
      </c>
      <c r="D48" t="s">
        <v>71</v>
      </c>
      <c r="E48" t="s">
        <v>9</v>
      </c>
      <c r="F48" s="2" t="s">
        <v>10</v>
      </c>
    </row>
    <row r="49" spans="1:6" x14ac:dyDescent="0.25">
      <c r="A49" s="5">
        <v>1100120057</v>
      </c>
      <c r="B49" t="s">
        <v>72</v>
      </c>
      <c r="C49" s="7">
        <v>1</v>
      </c>
      <c r="D49" t="s">
        <v>72</v>
      </c>
      <c r="E49" t="s">
        <v>9</v>
      </c>
      <c r="F49" s="2" t="s">
        <v>10</v>
      </c>
    </row>
    <row r="50" spans="1:6" x14ac:dyDescent="0.25">
      <c r="A50" s="5">
        <v>1100108679</v>
      </c>
      <c r="B50" t="s">
        <v>73</v>
      </c>
      <c r="C50" s="7">
        <v>1</v>
      </c>
      <c r="D50" t="s">
        <v>74</v>
      </c>
      <c r="E50" t="s">
        <v>9</v>
      </c>
      <c r="F50" s="2" t="s">
        <v>10</v>
      </c>
    </row>
    <row r="51" spans="1:6" x14ac:dyDescent="0.25">
      <c r="A51" s="5">
        <v>1100101579</v>
      </c>
      <c r="B51" t="s">
        <v>75</v>
      </c>
      <c r="C51" s="7">
        <v>1</v>
      </c>
      <c r="D51" t="s">
        <v>76</v>
      </c>
      <c r="E51" t="s">
        <v>9</v>
      </c>
      <c r="F51" s="2" t="s">
        <v>10</v>
      </c>
    </row>
    <row r="52" spans="1:6" x14ac:dyDescent="0.25">
      <c r="A52" s="5">
        <v>1100130289</v>
      </c>
      <c r="B52" t="s">
        <v>77</v>
      </c>
      <c r="C52" s="7">
        <v>1</v>
      </c>
      <c r="D52" t="s">
        <v>78</v>
      </c>
      <c r="E52" t="s">
        <v>9</v>
      </c>
      <c r="F52" s="2" t="s">
        <v>10</v>
      </c>
    </row>
    <row r="53" spans="1:6" x14ac:dyDescent="0.25">
      <c r="A53" s="5">
        <v>1100130289</v>
      </c>
      <c r="B53" t="s">
        <v>77</v>
      </c>
      <c r="C53" s="7">
        <v>2</v>
      </c>
      <c r="D53" t="s">
        <v>79</v>
      </c>
      <c r="E53" t="s">
        <v>9</v>
      </c>
      <c r="F53" s="2" t="s">
        <v>10</v>
      </c>
    </row>
    <row r="54" spans="1:6" x14ac:dyDescent="0.25">
      <c r="A54" s="5">
        <v>1100130289</v>
      </c>
      <c r="B54" t="s">
        <v>77</v>
      </c>
      <c r="C54" s="7">
        <v>6</v>
      </c>
      <c r="D54" t="s">
        <v>80</v>
      </c>
      <c r="E54" t="s">
        <v>9</v>
      </c>
      <c r="F54" s="2" t="s">
        <v>10</v>
      </c>
    </row>
    <row r="55" spans="1:6" x14ac:dyDescent="0.25">
      <c r="A55" s="5">
        <v>1100130289</v>
      </c>
      <c r="B55" t="s">
        <v>77</v>
      </c>
      <c r="C55" s="7">
        <v>10</v>
      </c>
      <c r="D55" t="s">
        <v>81</v>
      </c>
      <c r="E55" t="s">
        <v>9</v>
      </c>
      <c r="F55" s="2" t="s">
        <v>10</v>
      </c>
    </row>
    <row r="56" spans="1:6" x14ac:dyDescent="0.25">
      <c r="A56" s="5">
        <v>1100130289</v>
      </c>
      <c r="B56" t="s">
        <v>77</v>
      </c>
      <c r="C56" s="7">
        <v>15</v>
      </c>
      <c r="D56" t="s">
        <v>82</v>
      </c>
      <c r="E56" t="s">
        <v>9</v>
      </c>
      <c r="F56" s="2" t="s">
        <v>10</v>
      </c>
    </row>
    <row r="57" spans="1:6" x14ac:dyDescent="0.25">
      <c r="A57" s="5">
        <v>1100130289</v>
      </c>
      <c r="B57" t="s">
        <v>77</v>
      </c>
      <c r="C57" s="7">
        <v>16</v>
      </c>
      <c r="D57" t="s">
        <v>83</v>
      </c>
      <c r="E57" t="s">
        <v>9</v>
      </c>
      <c r="F57" s="2" t="s">
        <v>10</v>
      </c>
    </row>
    <row r="58" spans="1:6" x14ac:dyDescent="0.25">
      <c r="A58" s="5">
        <v>1100130289</v>
      </c>
      <c r="B58" t="s">
        <v>77</v>
      </c>
      <c r="C58" s="7">
        <v>17</v>
      </c>
      <c r="D58" t="s">
        <v>84</v>
      </c>
      <c r="E58" t="s">
        <v>9</v>
      </c>
      <c r="F58" s="2" t="s">
        <v>10</v>
      </c>
    </row>
    <row r="59" spans="1:6" x14ac:dyDescent="0.25">
      <c r="A59" s="5">
        <v>1100130289</v>
      </c>
      <c r="B59" t="s">
        <v>77</v>
      </c>
      <c r="C59" s="7">
        <v>18</v>
      </c>
      <c r="D59" t="s">
        <v>85</v>
      </c>
      <c r="E59" t="s">
        <v>9</v>
      </c>
      <c r="F59" s="2" t="s">
        <v>10</v>
      </c>
    </row>
    <row r="60" spans="1:6" x14ac:dyDescent="0.25">
      <c r="A60" s="5">
        <v>1100130289</v>
      </c>
      <c r="B60" t="s">
        <v>77</v>
      </c>
      <c r="C60" s="7">
        <v>19</v>
      </c>
      <c r="D60" t="s">
        <v>86</v>
      </c>
      <c r="E60" t="s">
        <v>9</v>
      </c>
      <c r="F60" s="2" t="s">
        <v>10</v>
      </c>
    </row>
    <row r="61" spans="1:6" x14ac:dyDescent="0.25">
      <c r="A61" s="5">
        <v>1100130289</v>
      </c>
      <c r="B61" t="s">
        <v>77</v>
      </c>
      <c r="C61" s="7">
        <v>20</v>
      </c>
      <c r="D61" t="s">
        <v>87</v>
      </c>
      <c r="E61" t="s">
        <v>9</v>
      </c>
      <c r="F61" s="2" t="s">
        <v>10</v>
      </c>
    </row>
    <row r="62" spans="1:6" x14ac:dyDescent="0.25">
      <c r="A62" s="5">
        <v>1100130289</v>
      </c>
      <c r="B62" t="s">
        <v>77</v>
      </c>
      <c r="C62" s="7">
        <v>24</v>
      </c>
      <c r="D62" t="s">
        <v>88</v>
      </c>
      <c r="E62" t="s">
        <v>9</v>
      </c>
      <c r="F62" s="2" t="s">
        <v>10</v>
      </c>
    </row>
    <row r="63" spans="1:6" x14ac:dyDescent="0.25">
      <c r="A63" s="5">
        <v>1100130289</v>
      </c>
      <c r="B63" t="s">
        <v>77</v>
      </c>
      <c r="C63" s="7">
        <v>28</v>
      </c>
      <c r="D63" t="s">
        <v>89</v>
      </c>
      <c r="E63" t="s">
        <v>9</v>
      </c>
      <c r="F63" s="2" t="s">
        <v>10</v>
      </c>
    </row>
    <row r="64" spans="1:6" x14ac:dyDescent="0.25">
      <c r="A64" s="5">
        <v>1100130289</v>
      </c>
      <c r="B64" t="s">
        <v>77</v>
      </c>
      <c r="C64" s="7">
        <v>29</v>
      </c>
      <c r="D64" t="s">
        <v>90</v>
      </c>
      <c r="E64" t="s">
        <v>9</v>
      </c>
      <c r="F64" s="2" t="s">
        <v>10</v>
      </c>
    </row>
    <row r="65" spans="1:6" x14ac:dyDescent="0.25">
      <c r="A65" s="5">
        <v>1100130289</v>
      </c>
      <c r="B65" t="s">
        <v>77</v>
      </c>
      <c r="C65" s="7">
        <v>31</v>
      </c>
      <c r="D65" t="s">
        <v>91</v>
      </c>
      <c r="E65" t="s">
        <v>9</v>
      </c>
      <c r="F65" s="2" t="s">
        <v>10</v>
      </c>
    </row>
    <row r="66" spans="1:6" x14ac:dyDescent="0.25">
      <c r="A66" s="5">
        <v>1100130291</v>
      </c>
      <c r="B66" t="s">
        <v>92</v>
      </c>
      <c r="C66" s="7">
        <v>3</v>
      </c>
      <c r="D66" t="s">
        <v>93</v>
      </c>
      <c r="E66" t="s">
        <v>9</v>
      </c>
      <c r="F66" s="2" t="s">
        <v>10</v>
      </c>
    </row>
    <row r="67" spans="1:6" x14ac:dyDescent="0.25">
      <c r="A67" s="5">
        <v>1100130291</v>
      </c>
      <c r="B67" t="s">
        <v>92</v>
      </c>
      <c r="C67" s="7">
        <v>1</v>
      </c>
      <c r="D67" t="s">
        <v>94</v>
      </c>
      <c r="E67" t="s">
        <v>9</v>
      </c>
      <c r="F67" s="2" t="s">
        <v>10</v>
      </c>
    </row>
    <row r="68" spans="1:6" x14ac:dyDescent="0.25">
      <c r="A68" s="5">
        <v>1100130291</v>
      </c>
      <c r="B68" t="s">
        <v>92</v>
      </c>
      <c r="C68" s="7">
        <v>23</v>
      </c>
      <c r="D68" t="s">
        <v>95</v>
      </c>
      <c r="E68" t="s">
        <v>9</v>
      </c>
      <c r="F68" s="2" t="s">
        <v>10</v>
      </c>
    </row>
    <row r="69" spans="1:6" x14ac:dyDescent="0.25">
      <c r="A69" s="5">
        <v>1100130294</v>
      </c>
      <c r="B69" t="s">
        <v>96</v>
      </c>
      <c r="C69" s="7">
        <v>2</v>
      </c>
      <c r="D69" t="s">
        <v>97</v>
      </c>
      <c r="E69" t="s">
        <v>9</v>
      </c>
      <c r="F69" s="2" t="s">
        <v>10</v>
      </c>
    </row>
    <row r="70" spans="1:6" x14ac:dyDescent="0.25">
      <c r="A70" s="5">
        <v>1100130294</v>
      </c>
      <c r="B70" t="s">
        <v>96</v>
      </c>
      <c r="C70" s="7">
        <v>28</v>
      </c>
      <c r="D70" t="s">
        <v>98</v>
      </c>
      <c r="E70" t="s">
        <v>9</v>
      </c>
      <c r="F70" s="2" t="s">
        <v>10</v>
      </c>
    </row>
    <row r="71" spans="1:6" x14ac:dyDescent="0.25">
      <c r="A71" s="5">
        <v>1100130294</v>
      </c>
      <c r="B71" t="s">
        <v>96</v>
      </c>
      <c r="C71" s="7">
        <v>30</v>
      </c>
      <c r="D71" t="s">
        <v>99</v>
      </c>
      <c r="E71" t="s">
        <v>9</v>
      </c>
      <c r="F71" s="2" t="s">
        <v>10</v>
      </c>
    </row>
    <row r="72" spans="1:6" x14ac:dyDescent="0.25">
      <c r="A72" s="5">
        <v>1100130294</v>
      </c>
      <c r="B72" t="s">
        <v>96</v>
      </c>
      <c r="C72" s="7">
        <v>46</v>
      </c>
      <c r="D72" t="s">
        <v>100</v>
      </c>
      <c r="E72" t="s">
        <v>9</v>
      </c>
      <c r="F72" s="2" t="s">
        <v>10</v>
      </c>
    </row>
    <row r="73" spans="1:6" x14ac:dyDescent="0.25">
      <c r="A73" s="5">
        <v>1100130294</v>
      </c>
      <c r="B73" t="s">
        <v>96</v>
      </c>
      <c r="C73" s="7">
        <v>49</v>
      </c>
      <c r="D73" t="s">
        <v>101</v>
      </c>
      <c r="E73" t="s">
        <v>9</v>
      </c>
      <c r="F73" s="2" t="s">
        <v>10</v>
      </c>
    </row>
    <row r="74" spans="1:6" x14ac:dyDescent="0.25">
      <c r="A74" s="5">
        <v>1100130294</v>
      </c>
      <c r="B74" t="s">
        <v>96</v>
      </c>
      <c r="C74" s="7">
        <v>6</v>
      </c>
      <c r="D74" t="s">
        <v>102</v>
      </c>
      <c r="E74" t="s">
        <v>9</v>
      </c>
      <c r="F74" s="2" t="s">
        <v>10</v>
      </c>
    </row>
    <row r="75" spans="1:6" x14ac:dyDescent="0.25">
      <c r="A75" s="5">
        <v>1100130294</v>
      </c>
      <c r="B75" t="s">
        <v>96</v>
      </c>
      <c r="C75" s="7">
        <v>14</v>
      </c>
      <c r="D75" t="s">
        <v>103</v>
      </c>
      <c r="E75" t="s">
        <v>9</v>
      </c>
      <c r="F75" s="2" t="s">
        <v>10</v>
      </c>
    </row>
    <row r="76" spans="1:6" x14ac:dyDescent="0.25">
      <c r="A76" s="5">
        <v>1100130294</v>
      </c>
      <c r="B76" t="s">
        <v>96</v>
      </c>
      <c r="C76" s="7">
        <v>17</v>
      </c>
      <c r="D76" t="s">
        <v>104</v>
      </c>
      <c r="E76" t="s">
        <v>9</v>
      </c>
      <c r="F76" s="2" t="s">
        <v>10</v>
      </c>
    </row>
    <row r="77" spans="1:6" x14ac:dyDescent="0.25">
      <c r="A77" s="5">
        <v>1100130294</v>
      </c>
      <c r="B77" t="s">
        <v>96</v>
      </c>
      <c r="C77" s="7">
        <v>18</v>
      </c>
      <c r="D77" t="s">
        <v>105</v>
      </c>
      <c r="E77" t="s">
        <v>9</v>
      </c>
      <c r="F77" s="2" t="s">
        <v>10</v>
      </c>
    </row>
    <row r="78" spans="1:6" x14ac:dyDescent="0.25">
      <c r="A78" s="5">
        <v>1100130294</v>
      </c>
      <c r="B78" t="s">
        <v>96</v>
      </c>
      <c r="C78" s="7">
        <v>32</v>
      </c>
      <c r="D78" t="s">
        <v>106</v>
      </c>
      <c r="E78" t="s">
        <v>9</v>
      </c>
      <c r="F78" s="2" t="s">
        <v>10</v>
      </c>
    </row>
    <row r="79" spans="1:6" x14ac:dyDescent="0.25">
      <c r="A79" s="5">
        <v>1100130294</v>
      </c>
      <c r="B79" t="s">
        <v>96</v>
      </c>
      <c r="C79" s="7">
        <v>33</v>
      </c>
      <c r="D79" t="s">
        <v>107</v>
      </c>
      <c r="E79" t="s">
        <v>9</v>
      </c>
      <c r="F79" s="2" t="s">
        <v>10</v>
      </c>
    </row>
    <row r="80" spans="1:6" x14ac:dyDescent="0.25">
      <c r="A80" s="5">
        <v>1100130294</v>
      </c>
      <c r="B80" t="s">
        <v>96</v>
      </c>
      <c r="C80" s="7">
        <v>34</v>
      </c>
      <c r="D80" t="s">
        <v>108</v>
      </c>
      <c r="E80" t="s">
        <v>9</v>
      </c>
      <c r="F80" s="2" t="s">
        <v>10</v>
      </c>
    </row>
    <row r="81" spans="1:6" x14ac:dyDescent="0.25">
      <c r="A81" s="5">
        <v>1100130294</v>
      </c>
      <c r="B81" t="s">
        <v>96</v>
      </c>
      <c r="C81" s="7">
        <v>36</v>
      </c>
      <c r="D81" t="s">
        <v>109</v>
      </c>
      <c r="E81" t="s">
        <v>9</v>
      </c>
      <c r="F81" s="2" t="s">
        <v>10</v>
      </c>
    </row>
    <row r="82" spans="1:6" x14ac:dyDescent="0.25">
      <c r="A82" s="5">
        <v>1100130294</v>
      </c>
      <c r="B82" t="s">
        <v>96</v>
      </c>
      <c r="C82" s="7">
        <v>38</v>
      </c>
      <c r="D82" t="s">
        <v>110</v>
      </c>
      <c r="E82" t="s">
        <v>9</v>
      </c>
      <c r="F82" s="2" t="s">
        <v>10</v>
      </c>
    </row>
    <row r="83" spans="1:6" x14ac:dyDescent="0.25">
      <c r="A83" s="5">
        <v>1100130294</v>
      </c>
      <c r="B83" t="s">
        <v>96</v>
      </c>
      <c r="C83" s="7">
        <v>41</v>
      </c>
      <c r="D83" t="s">
        <v>111</v>
      </c>
      <c r="E83" t="s">
        <v>9</v>
      </c>
      <c r="F83" s="2" t="s">
        <v>10</v>
      </c>
    </row>
    <row r="84" spans="1:6" x14ac:dyDescent="0.25">
      <c r="A84" s="5">
        <v>1100130296</v>
      </c>
      <c r="B84" t="s">
        <v>112</v>
      </c>
      <c r="C84" s="7">
        <v>1</v>
      </c>
      <c r="D84" t="s">
        <v>113</v>
      </c>
      <c r="E84" t="s">
        <v>9</v>
      </c>
      <c r="F84" s="2" t="s">
        <v>10</v>
      </c>
    </row>
    <row r="85" spans="1:6" x14ac:dyDescent="0.25">
      <c r="A85" s="5">
        <v>1100130296</v>
      </c>
      <c r="B85" t="s">
        <v>112</v>
      </c>
      <c r="C85" s="7">
        <v>34</v>
      </c>
      <c r="D85" t="s">
        <v>114</v>
      </c>
      <c r="E85" t="s">
        <v>9</v>
      </c>
      <c r="F85" s="2" t="s">
        <v>10</v>
      </c>
    </row>
    <row r="86" spans="1:6" x14ac:dyDescent="0.25">
      <c r="A86" s="5">
        <v>1100130296</v>
      </c>
      <c r="B86" t="s">
        <v>112</v>
      </c>
      <c r="C86" s="7">
        <v>4</v>
      </c>
      <c r="D86" t="s">
        <v>115</v>
      </c>
      <c r="E86" t="s">
        <v>9</v>
      </c>
      <c r="F86" s="2" t="s">
        <v>10</v>
      </c>
    </row>
    <row r="87" spans="1:6" x14ac:dyDescent="0.25">
      <c r="A87" s="5">
        <v>1100119086</v>
      </c>
      <c r="B87" t="s">
        <v>116</v>
      </c>
      <c r="C87" s="7">
        <v>21</v>
      </c>
      <c r="D87" t="s">
        <v>117</v>
      </c>
      <c r="E87" t="s">
        <v>9</v>
      </c>
      <c r="F87" s="2" t="s">
        <v>10</v>
      </c>
    </row>
    <row r="88" spans="1:6" x14ac:dyDescent="0.25">
      <c r="A88" s="5">
        <v>1100119086</v>
      </c>
      <c r="B88" t="s">
        <v>116</v>
      </c>
      <c r="C88" s="7">
        <v>22</v>
      </c>
      <c r="D88" t="s">
        <v>118</v>
      </c>
      <c r="E88" t="s">
        <v>9</v>
      </c>
      <c r="F88" s="2" t="s">
        <v>10</v>
      </c>
    </row>
    <row r="89" spans="1:6" x14ac:dyDescent="0.25">
      <c r="A89" s="5">
        <v>1100119086</v>
      </c>
      <c r="B89" t="s">
        <v>116</v>
      </c>
      <c r="C89" s="7">
        <v>11</v>
      </c>
      <c r="D89" t="s">
        <v>119</v>
      </c>
      <c r="E89" t="s">
        <v>9</v>
      </c>
      <c r="F89" s="2" t="s">
        <v>10</v>
      </c>
    </row>
    <row r="90" spans="1:6" x14ac:dyDescent="0.25">
      <c r="A90" s="5">
        <v>1100119086</v>
      </c>
      <c r="B90" t="s">
        <v>116</v>
      </c>
      <c r="C90" s="7">
        <v>23</v>
      </c>
      <c r="D90" t="s">
        <v>120</v>
      </c>
      <c r="E90" t="s">
        <v>9</v>
      </c>
      <c r="F90" s="2" t="s">
        <v>10</v>
      </c>
    </row>
    <row r="91" spans="1:6" x14ac:dyDescent="0.25">
      <c r="A91" s="5">
        <v>1100119086</v>
      </c>
      <c r="B91" t="s">
        <v>116</v>
      </c>
      <c r="C91" s="7">
        <v>25</v>
      </c>
      <c r="D91" t="s">
        <v>121</v>
      </c>
      <c r="E91" t="s">
        <v>9</v>
      </c>
      <c r="F91" s="2" t="s">
        <v>10</v>
      </c>
    </row>
    <row r="92" spans="1:6" x14ac:dyDescent="0.25">
      <c r="A92" s="5">
        <v>1100119086</v>
      </c>
      <c r="B92" t="s">
        <v>116</v>
      </c>
      <c r="C92" s="7">
        <v>12</v>
      </c>
      <c r="D92" t="s">
        <v>122</v>
      </c>
      <c r="E92" t="s">
        <v>9</v>
      </c>
      <c r="F92" s="2" t="s">
        <v>10</v>
      </c>
    </row>
    <row r="93" spans="1:6" x14ac:dyDescent="0.25">
      <c r="A93" s="5">
        <v>1100119086</v>
      </c>
      <c r="B93" t="s">
        <v>116</v>
      </c>
      <c r="C93" s="7">
        <v>26</v>
      </c>
      <c r="D93" t="s">
        <v>123</v>
      </c>
      <c r="E93" t="s">
        <v>9</v>
      </c>
      <c r="F93" s="2" t="s">
        <v>10</v>
      </c>
    </row>
    <row r="94" spans="1:6" x14ac:dyDescent="0.25">
      <c r="A94" s="5">
        <v>1100119086</v>
      </c>
      <c r="B94" t="s">
        <v>116</v>
      </c>
      <c r="C94" s="7">
        <v>24</v>
      </c>
      <c r="D94" t="s">
        <v>124</v>
      </c>
      <c r="E94" t="s">
        <v>9</v>
      </c>
      <c r="F94" s="2" t="s">
        <v>10</v>
      </c>
    </row>
    <row r="95" spans="1:6" x14ac:dyDescent="0.25">
      <c r="A95" s="6">
        <v>1100109666</v>
      </c>
      <c r="B95" s="3" t="s">
        <v>29</v>
      </c>
      <c r="C95" s="8">
        <v>1</v>
      </c>
      <c r="D95" s="3" t="s">
        <v>29</v>
      </c>
      <c r="E95" s="3" t="s">
        <v>125</v>
      </c>
      <c r="F95" s="3" t="s">
        <v>10</v>
      </c>
    </row>
    <row r="96" spans="1:6" x14ac:dyDescent="0.25">
      <c r="A96" s="6">
        <v>1100109104</v>
      </c>
      <c r="B96" s="3" t="s">
        <v>30</v>
      </c>
      <c r="C96" s="8">
        <v>1</v>
      </c>
      <c r="D96" s="3" t="s">
        <v>30</v>
      </c>
      <c r="E96" s="3" t="s">
        <v>125</v>
      </c>
      <c r="F96" s="3" t="s">
        <v>10</v>
      </c>
    </row>
    <row r="97" spans="1:6" x14ac:dyDescent="0.25">
      <c r="A97" s="6">
        <v>1100136278</v>
      </c>
      <c r="B97" s="3" t="s">
        <v>126</v>
      </c>
      <c r="C97" s="8">
        <v>1</v>
      </c>
      <c r="D97" s="3" t="s">
        <v>127</v>
      </c>
      <c r="E97" s="3" t="s">
        <v>125</v>
      </c>
      <c r="F97" s="3" t="s">
        <v>10</v>
      </c>
    </row>
    <row r="98" spans="1:6" x14ac:dyDescent="0.25">
      <c r="A98" s="6">
        <v>1100105322</v>
      </c>
      <c r="B98" s="3" t="s">
        <v>128</v>
      </c>
      <c r="C98" s="8">
        <v>1</v>
      </c>
      <c r="D98" s="3" t="s">
        <v>129</v>
      </c>
      <c r="E98" s="3" t="s">
        <v>125</v>
      </c>
      <c r="F98" s="3" t="s">
        <v>10</v>
      </c>
    </row>
    <row r="99" spans="1:6" x14ac:dyDescent="0.25">
      <c r="A99" s="6">
        <v>1100108952</v>
      </c>
      <c r="B99" s="3" t="s">
        <v>33</v>
      </c>
      <c r="C99" s="8">
        <v>1</v>
      </c>
      <c r="D99" s="3" t="s">
        <v>34</v>
      </c>
      <c r="E99" s="3" t="s">
        <v>125</v>
      </c>
      <c r="F99" s="3" t="s">
        <v>10</v>
      </c>
    </row>
    <row r="100" spans="1:6" x14ac:dyDescent="0.25">
      <c r="A100" s="6">
        <v>1100118642</v>
      </c>
      <c r="B100" s="3" t="s">
        <v>36</v>
      </c>
      <c r="C100" s="8">
        <v>2</v>
      </c>
      <c r="D100" s="3" t="s">
        <v>37</v>
      </c>
      <c r="E100" s="3" t="s">
        <v>125</v>
      </c>
      <c r="F100" s="3" t="s">
        <v>10</v>
      </c>
    </row>
    <row r="101" spans="1:6" x14ac:dyDescent="0.25">
      <c r="A101" s="6">
        <v>1100118642</v>
      </c>
      <c r="B101" s="3" t="s">
        <v>36</v>
      </c>
      <c r="C101" s="8">
        <v>1</v>
      </c>
      <c r="D101" s="3" t="s">
        <v>38</v>
      </c>
      <c r="E101" s="3" t="s">
        <v>125</v>
      </c>
      <c r="F101" s="3" t="s">
        <v>10</v>
      </c>
    </row>
    <row r="102" spans="1:6" x14ac:dyDescent="0.25">
      <c r="A102" s="6">
        <v>1100106453</v>
      </c>
      <c r="B102" s="3" t="s">
        <v>41</v>
      </c>
      <c r="C102" s="8">
        <v>1</v>
      </c>
      <c r="D102" s="3" t="s">
        <v>41</v>
      </c>
      <c r="E102" s="3" t="s">
        <v>125</v>
      </c>
      <c r="F102" s="3" t="s">
        <v>10</v>
      </c>
    </row>
    <row r="103" spans="1:6" x14ac:dyDescent="0.25">
      <c r="A103" s="6">
        <v>1100106453</v>
      </c>
      <c r="B103" s="3" t="s">
        <v>41</v>
      </c>
      <c r="C103" s="8">
        <v>19</v>
      </c>
      <c r="D103" s="3" t="s">
        <v>42</v>
      </c>
      <c r="E103" s="3" t="s">
        <v>125</v>
      </c>
      <c r="F103" s="3" t="s">
        <v>10</v>
      </c>
    </row>
    <row r="104" spans="1:6" x14ac:dyDescent="0.25">
      <c r="A104" s="6">
        <v>1100106453</v>
      </c>
      <c r="B104" s="3" t="s">
        <v>41</v>
      </c>
      <c r="C104" s="8">
        <v>18</v>
      </c>
      <c r="D104" s="3" t="s">
        <v>130</v>
      </c>
      <c r="E104" s="3" t="s">
        <v>125</v>
      </c>
      <c r="F104" s="3" t="s">
        <v>10</v>
      </c>
    </row>
    <row r="105" spans="1:6" x14ac:dyDescent="0.25">
      <c r="A105" s="6">
        <v>1100109224</v>
      </c>
      <c r="B105" s="3" t="s">
        <v>45</v>
      </c>
      <c r="C105" s="8">
        <v>1</v>
      </c>
      <c r="D105" s="3" t="s">
        <v>45</v>
      </c>
      <c r="E105" s="3" t="s">
        <v>125</v>
      </c>
      <c r="F105" s="3" t="s">
        <v>10</v>
      </c>
    </row>
    <row r="106" spans="1:6" x14ac:dyDescent="0.25">
      <c r="A106" s="6">
        <v>1100109111</v>
      </c>
      <c r="B106" s="3" t="s">
        <v>52</v>
      </c>
      <c r="C106" s="8">
        <v>1</v>
      </c>
      <c r="D106" s="3" t="s">
        <v>52</v>
      </c>
      <c r="E106" s="3" t="s">
        <v>125</v>
      </c>
      <c r="F106" s="3" t="s">
        <v>10</v>
      </c>
    </row>
    <row r="107" spans="1:6" x14ac:dyDescent="0.25">
      <c r="A107" s="6">
        <v>1100105681</v>
      </c>
      <c r="B107" s="3" t="s">
        <v>53</v>
      </c>
      <c r="C107" s="8">
        <v>1</v>
      </c>
      <c r="D107" s="3" t="s">
        <v>53</v>
      </c>
      <c r="E107" s="3" t="s">
        <v>125</v>
      </c>
      <c r="F107" s="3" t="s">
        <v>10</v>
      </c>
    </row>
    <row r="108" spans="1:6" x14ac:dyDescent="0.25">
      <c r="A108" s="6">
        <v>1100116133</v>
      </c>
      <c r="B108" s="3" t="s">
        <v>54</v>
      </c>
      <c r="C108" s="8">
        <v>1</v>
      </c>
      <c r="D108" s="3" t="s">
        <v>54</v>
      </c>
      <c r="E108" s="3" t="s">
        <v>125</v>
      </c>
      <c r="F108" s="3" t="s">
        <v>10</v>
      </c>
    </row>
    <row r="109" spans="1:6" x14ac:dyDescent="0.25">
      <c r="A109" s="6">
        <v>1100105668</v>
      </c>
      <c r="B109" s="3" t="s">
        <v>59</v>
      </c>
      <c r="C109" s="8">
        <v>1</v>
      </c>
      <c r="D109" s="3" t="s">
        <v>59</v>
      </c>
      <c r="E109" s="3" t="s">
        <v>125</v>
      </c>
      <c r="F109" s="3" t="s">
        <v>10</v>
      </c>
    </row>
    <row r="110" spans="1:6" x14ac:dyDescent="0.25">
      <c r="A110" s="6">
        <v>1100109456</v>
      </c>
      <c r="B110" s="3" t="s">
        <v>131</v>
      </c>
      <c r="C110" s="8">
        <v>1</v>
      </c>
      <c r="D110" s="3" t="s">
        <v>131</v>
      </c>
      <c r="E110" s="3" t="s">
        <v>125</v>
      </c>
      <c r="F110" s="3" t="s">
        <v>10</v>
      </c>
    </row>
    <row r="111" spans="1:6" x14ac:dyDescent="0.25">
      <c r="A111" s="6">
        <v>1100133903</v>
      </c>
      <c r="B111" s="3" t="s">
        <v>66</v>
      </c>
      <c r="C111" s="8">
        <v>1</v>
      </c>
      <c r="D111" s="3" t="s">
        <v>66</v>
      </c>
      <c r="E111" s="3" t="s">
        <v>125</v>
      </c>
      <c r="F111" s="3" t="s">
        <v>10</v>
      </c>
    </row>
    <row r="112" spans="1:6" x14ac:dyDescent="0.25">
      <c r="A112" s="6">
        <v>1100108679</v>
      </c>
      <c r="B112" s="3" t="s">
        <v>73</v>
      </c>
      <c r="C112" s="8">
        <v>1</v>
      </c>
      <c r="D112" s="3" t="s">
        <v>74</v>
      </c>
      <c r="E112" s="3" t="s">
        <v>125</v>
      </c>
      <c r="F112" s="3" t="s">
        <v>10</v>
      </c>
    </row>
    <row r="113" spans="1:6" x14ac:dyDescent="0.25">
      <c r="A113" s="6">
        <v>1100130289</v>
      </c>
      <c r="B113" s="3" t="s">
        <v>77</v>
      </c>
      <c r="C113" s="8">
        <v>1</v>
      </c>
      <c r="D113" s="3" t="s">
        <v>78</v>
      </c>
      <c r="E113" s="3" t="s">
        <v>125</v>
      </c>
      <c r="F113" s="3" t="s">
        <v>10</v>
      </c>
    </row>
    <row r="114" spans="1:6" x14ac:dyDescent="0.25">
      <c r="A114" s="6">
        <v>1100130289</v>
      </c>
      <c r="B114" s="3" t="s">
        <v>77</v>
      </c>
      <c r="C114" s="8">
        <v>2</v>
      </c>
      <c r="D114" s="3" t="s">
        <v>79</v>
      </c>
      <c r="E114" s="3" t="s">
        <v>125</v>
      </c>
      <c r="F114" s="3" t="s">
        <v>10</v>
      </c>
    </row>
    <row r="115" spans="1:6" x14ac:dyDescent="0.25">
      <c r="A115" s="6">
        <v>1100130289</v>
      </c>
      <c r="B115" s="3" t="s">
        <v>77</v>
      </c>
      <c r="C115" s="8">
        <v>15</v>
      </c>
      <c r="D115" s="3" t="s">
        <v>82</v>
      </c>
      <c r="E115" s="3" t="s">
        <v>125</v>
      </c>
      <c r="F115" s="3" t="s">
        <v>10</v>
      </c>
    </row>
    <row r="116" spans="1:6" x14ac:dyDescent="0.25">
      <c r="A116" s="6">
        <v>1100130289</v>
      </c>
      <c r="B116" s="3" t="s">
        <v>77</v>
      </c>
      <c r="C116" s="8">
        <v>16</v>
      </c>
      <c r="D116" s="3" t="s">
        <v>83</v>
      </c>
      <c r="E116" s="3" t="s">
        <v>125</v>
      </c>
      <c r="F116" s="3" t="s">
        <v>10</v>
      </c>
    </row>
    <row r="117" spans="1:6" x14ac:dyDescent="0.25">
      <c r="A117" s="6">
        <v>1100130289</v>
      </c>
      <c r="B117" s="3" t="s">
        <v>77</v>
      </c>
      <c r="C117" s="8">
        <v>17</v>
      </c>
      <c r="D117" s="3" t="s">
        <v>84</v>
      </c>
      <c r="E117" s="3" t="s">
        <v>125</v>
      </c>
      <c r="F117" s="3" t="s">
        <v>10</v>
      </c>
    </row>
    <row r="118" spans="1:6" x14ac:dyDescent="0.25">
      <c r="A118" s="6">
        <v>1100130289</v>
      </c>
      <c r="B118" s="3" t="s">
        <v>77</v>
      </c>
      <c r="C118" s="8">
        <v>19</v>
      </c>
      <c r="D118" s="3" t="s">
        <v>86</v>
      </c>
      <c r="E118" s="3" t="s">
        <v>125</v>
      </c>
      <c r="F118" s="3" t="s">
        <v>10</v>
      </c>
    </row>
    <row r="119" spans="1:6" x14ac:dyDescent="0.25">
      <c r="A119" s="6">
        <v>1100130289</v>
      </c>
      <c r="B119" s="3" t="s">
        <v>77</v>
      </c>
      <c r="C119" s="8">
        <v>20</v>
      </c>
      <c r="D119" s="3" t="s">
        <v>87</v>
      </c>
      <c r="E119" s="3" t="s">
        <v>125</v>
      </c>
      <c r="F119" s="3" t="s">
        <v>10</v>
      </c>
    </row>
    <row r="120" spans="1:6" x14ac:dyDescent="0.25">
      <c r="A120" s="6">
        <v>1100130289</v>
      </c>
      <c r="B120" s="3" t="s">
        <v>77</v>
      </c>
      <c r="C120" s="8">
        <v>29</v>
      </c>
      <c r="D120" s="3" t="s">
        <v>90</v>
      </c>
      <c r="E120" s="3" t="s">
        <v>125</v>
      </c>
      <c r="F120" s="3" t="s">
        <v>10</v>
      </c>
    </row>
    <row r="121" spans="1:6" x14ac:dyDescent="0.25">
      <c r="A121" s="6">
        <v>1100130291</v>
      </c>
      <c r="B121" s="3" t="s">
        <v>92</v>
      </c>
      <c r="C121" s="8">
        <v>3</v>
      </c>
      <c r="D121" s="3" t="s">
        <v>93</v>
      </c>
      <c r="E121" s="3" t="s">
        <v>125</v>
      </c>
      <c r="F121" s="3" t="s">
        <v>10</v>
      </c>
    </row>
    <row r="122" spans="1:6" x14ac:dyDescent="0.25">
      <c r="A122" s="6">
        <v>1100130291</v>
      </c>
      <c r="B122" s="3" t="s">
        <v>92</v>
      </c>
      <c r="C122" s="8">
        <v>1</v>
      </c>
      <c r="D122" s="3" t="s">
        <v>94</v>
      </c>
      <c r="E122" s="3" t="s">
        <v>125</v>
      </c>
      <c r="F122" s="3" t="s">
        <v>10</v>
      </c>
    </row>
    <row r="123" spans="1:6" x14ac:dyDescent="0.25">
      <c r="A123" s="6">
        <v>1100130291</v>
      </c>
      <c r="B123" s="3" t="s">
        <v>92</v>
      </c>
      <c r="C123" s="8">
        <v>23</v>
      </c>
      <c r="D123" s="3" t="s">
        <v>95</v>
      </c>
      <c r="E123" s="3" t="s">
        <v>125</v>
      </c>
      <c r="F123" s="3" t="s">
        <v>10</v>
      </c>
    </row>
    <row r="124" spans="1:6" x14ac:dyDescent="0.25">
      <c r="A124" s="6">
        <v>1100130291</v>
      </c>
      <c r="B124" s="3" t="s">
        <v>92</v>
      </c>
      <c r="C124" s="8">
        <v>4</v>
      </c>
      <c r="D124" s="3" t="s">
        <v>132</v>
      </c>
      <c r="E124" s="3" t="s">
        <v>125</v>
      </c>
      <c r="F124" s="3" t="s">
        <v>10</v>
      </c>
    </row>
    <row r="125" spans="1:6" x14ac:dyDescent="0.25">
      <c r="A125" s="6">
        <v>1100130291</v>
      </c>
      <c r="B125" s="3" t="s">
        <v>92</v>
      </c>
      <c r="C125" s="8">
        <v>14</v>
      </c>
      <c r="D125" s="3" t="s">
        <v>133</v>
      </c>
      <c r="E125" s="3" t="s">
        <v>125</v>
      </c>
      <c r="F125" s="3" t="s">
        <v>10</v>
      </c>
    </row>
    <row r="126" spans="1:6" x14ac:dyDescent="0.25">
      <c r="A126" s="6">
        <v>1100130291</v>
      </c>
      <c r="B126" s="3" t="s">
        <v>92</v>
      </c>
      <c r="C126" s="8">
        <v>16</v>
      </c>
      <c r="D126" s="3" t="s">
        <v>134</v>
      </c>
      <c r="E126" s="3" t="s">
        <v>125</v>
      </c>
      <c r="F126" s="3" t="s">
        <v>10</v>
      </c>
    </row>
    <row r="127" spans="1:6" x14ac:dyDescent="0.25">
      <c r="A127" s="6">
        <v>1100130294</v>
      </c>
      <c r="B127" s="3" t="s">
        <v>96</v>
      </c>
      <c r="C127" s="8">
        <v>1</v>
      </c>
      <c r="D127" s="3" t="s">
        <v>135</v>
      </c>
      <c r="E127" s="3" t="s">
        <v>125</v>
      </c>
      <c r="F127" s="3" t="s">
        <v>10</v>
      </c>
    </row>
    <row r="128" spans="1:6" x14ac:dyDescent="0.25">
      <c r="A128" s="6">
        <v>1100130294</v>
      </c>
      <c r="B128" s="3" t="s">
        <v>96</v>
      </c>
      <c r="C128" s="8">
        <v>2</v>
      </c>
      <c r="D128" s="3" t="s">
        <v>97</v>
      </c>
      <c r="E128" s="3" t="s">
        <v>125</v>
      </c>
      <c r="F128" s="3" t="s">
        <v>10</v>
      </c>
    </row>
    <row r="129" spans="1:6" x14ac:dyDescent="0.25">
      <c r="A129" s="6">
        <v>1100130294</v>
      </c>
      <c r="B129" s="3" t="s">
        <v>96</v>
      </c>
      <c r="C129" s="8">
        <v>7</v>
      </c>
      <c r="D129" s="3" t="s">
        <v>136</v>
      </c>
      <c r="E129" s="3" t="s">
        <v>125</v>
      </c>
      <c r="F129" s="3" t="s">
        <v>10</v>
      </c>
    </row>
    <row r="130" spans="1:6" x14ac:dyDescent="0.25">
      <c r="A130" s="6">
        <v>1100130294</v>
      </c>
      <c r="B130" s="3" t="s">
        <v>96</v>
      </c>
      <c r="C130" s="8">
        <v>28</v>
      </c>
      <c r="D130" s="3" t="s">
        <v>98</v>
      </c>
      <c r="E130" s="3" t="s">
        <v>125</v>
      </c>
      <c r="F130" s="3" t="s">
        <v>10</v>
      </c>
    </row>
    <row r="131" spans="1:6" x14ac:dyDescent="0.25">
      <c r="A131" s="6">
        <v>1100130294</v>
      </c>
      <c r="B131" s="3" t="s">
        <v>96</v>
      </c>
      <c r="C131" s="8">
        <v>30</v>
      </c>
      <c r="D131" s="3" t="s">
        <v>99</v>
      </c>
      <c r="E131" s="3" t="s">
        <v>125</v>
      </c>
      <c r="F131" s="3" t="s">
        <v>10</v>
      </c>
    </row>
    <row r="132" spans="1:6" x14ac:dyDescent="0.25">
      <c r="A132" s="6">
        <v>1100130294</v>
      </c>
      <c r="B132" s="3" t="s">
        <v>96</v>
      </c>
      <c r="C132" s="8">
        <v>46</v>
      </c>
      <c r="D132" s="3" t="s">
        <v>100</v>
      </c>
      <c r="E132" s="3" t="s">
        <v>125</v>
      </c>
      <c r="F132" s="3" t="s">
        <v>10</v>
      </c>
    </row>
    <row r="133" spans="1:6" x14ac:dyDescent="0.25">
      <c r="A133" s="6">
        <v>1100130294</v>
      </c>
      <c r="B133" s="3" t="s">
        <v>96</v>
      </c>
      <c r="C133" s="8">
        <v>49</v>
      </c>
      <c r="D133" s="3" t="s">
        <v>101</v>
      </c>
      <c r="E133" s="3" t="s">
        <v>125</v>
      </c>
      <c r="F133" s="3" t="s">
        <v>10</v>
      </c>
    </row>
    <row r="134" spans="1:6" x14ac:dyDescent="0.25">
      <c r="A134" s="6">
        <v>1100130294</v>
      </c>
      <c r="B134" s="3" t="s">
        <v>96</v>
      </c>
      <c r="C134" s="8">
        <v>13</v>
      </c>
      <c r="D134" s="3" t="s">
        <v>137</v>
      </c>
      <c r="E134" s="3" t="s">
        <v>125</v>
      </c>
      <c r="F134" s="3" t="s">
        <v>10</v>
      </c>
    </row>
    <row r="135" spans="1:6" x14ac:dyDescent="0.25">
      <c r="A135" s="6">
        <v>1100130294</v>
      </c>
      <c r="B135" s="3" t="s">
        <v>96</v>
      </c>
      <c r="C135" s="8">
        <v>31</v>
      </c>
      <c r="D135" s="3" t="s">
        <v>138</v>
      </c>
      <c r="E135" s="3" t="s">
        <v>125</v>
      </c>
      <c r="F135" s="3" t="s">
        <v>10</v>
      </c>
    </row>
    <row r="136" spans="1:6" x14ac:dyDescent="0.25">
      <c r="A136" s="6">
        <v>1100130296</v>
      </c>
      <c r="B136" s="3" t="s">
        <v>112</v>
      </c>
      <c r="C136" s="8">
        <v>1</v>
      </c>
      <c r="D136" s="3" t="s">
        <v>113</v>
      </c>
      <c r="E136" s="3" t="s">
        <v>125</v>
      </c>
      <c r="F136" s="3" t="s">
        <v>10</v>
      </c>
    </row>
    <row r="137" spans="1:6" x14ac:dyDescent="0.25">
      <c r="A137" s="6">
        <v>1100130296</v>
      </c>
      <c r="B137" s="3" t="s">
        <v>112</v>
      </c>
      <c r="C137" s="8">
        <v>3</v>
      </c>
      <c r="D137" s="3" t="s">
        <v>139</v>
      </c>
      <c r="E137" s="3" t="s">
        <v>125</v>
      </c>
      <c r="F137" s="3" t="s">
        <v>10</v>
      </c>
    </row>
    <row r="138" spans="1:6" x14ac:dyDescent="0.25">
      <c r="A138" s="6">
        <v>1100130296</v>
      </c>
      <c r="B138" s="3" t="s">
        <v>112</v>
      </c>
      <c r="C138" s="8">
        <v>4</v>
      </c>
      <c r="D138" s="3" t="s">
        <v>115</v>
      </c>
      <c r="E138" s="3" t="s">
        <v>125</v>
      </c>
      <c r="F138" s="3" t="s">
        <v>10</v>
      </c>
    </row>
    <row r="139" spans="1:6" x14ac:dyDescent="0.25">
      <c r="A139" s="6">
        <v>1100130296</v>
      </c>
      <c r="B139" s="3" t="s">
        <v>112</v>
      </c>
      <c r="C139" s="8">
        <v>22</v>
      </c>
      <c r="D139" s="3" t="s">
        <v>140</v>
      </c>
      <c r="E139" s="3" t="s">
        <v>125</v>
      </c>
      <c r="F139" s="3" t="s">
        <v>10</v>
      </c>
    </row>
    <row r="140" spans="1:6" x14ac:dyDescent="0.25">
      <c r="A140" s="6">
        <v>1100130296</v>
      </c>
      <c r="B140" s="3" t="s">
        <v>112</v>
      </c>
      <c r="C140" s="8">
        <v>25</v>
      </c>
      <c r="D140" s="3" t="s">
        <v>141</v>
      </c>
      <c r="E140" s="3" t="s">
        <v>125</v>
      </c>
      <c r="F140" s="3" t="s">
        <v>10</v>
      </c>
    </row>
    <row r="141" spans="1:6" x14ac:dyDescent="0.25">
      <c r="A141" s="6">
        <v>1100109666</v>
      </c>
      <c r="B141" s="3" t="s">
        <v>29</v>
      </c>
      <c r="C141" s="8">
        <v>1</v>
      </c>
      <c r="D141" s="3" t="s">
        <v>29</v>
      </c>
      <c r="E141" s="3" t="s">
        <v>142</v>
      </c>
      <c r="F141" s="3" t="s">
        <v>10</v>
      </c>
    </row>
    <row r="142" spans="1:6" x14ac:dyDescent="0.25">
      <c r="A142" s="6">
        <v>1100109104</v>
      </c>
      <c r="B142" s="3" t="s">
        <v>30</v>
      </c>
      <c r="C142" s="8">
        <v>1</v>
      </c>
      <c r="D142" s="3" t="s">
        <v>30</v>
      </c>
      <c r="E142" s="3" t="s">
        <v>142</v>
      </c>
      <c r="F142" s="3" t="s">
        <v>10</v>
      </c>
    </row>
    <row r="143" spans="1:6" x14ac:dyDescent="0.25">
      <c r="A143" s="6">
        <v>1100109104</v>
      </c>
      <c r="B143" s="3" t="s">
        <v>30</v>
      </c>
      <c r="C143" s="8">
        <v>1</v>
      </c>
      <c r="D143" s="3" t="s">
        <v>30</v>
      </c>
      <c r="E143" s="3" t="s">
        <v>143</v>
      </c>
      <c r="F143" s="3" t="s">
        <v>10</v>
      </c>
    </row>
    <row r="144" spans="1:6" x14ac:dyDescent="0.25">
      <c r="A144" s="6">
        <v>1100136278</v>
      </c>
      <c r="B144" s="3" t="s">
        <v>126</v>
      </c>
      <c r="C144" s="8">
        <v>1</v>
      </c>
      <c r="D144" s="3" t="s">
        <v>127</v>
      </c>
      <c r="E144" s="3" t="s">
        <v>142</v>
      </c>
      <c r="F144" s="3" t="s">
        <v>10</v>
      </c>
    </row>
    <row r="145" spans="1:6" x14ac:dyDescent="0.25">
      <c r="A145" s="6">
        <v>1100136278</v>
      </c>
      <c r="B145" s="3" t="s">
        <v>126</v>
      </c>
      <c r="C145" s="8">
        <v>1</v>
      </c>
      <c r="D145" s="3" t="s">
        <v>127</v>
      </c>
      <c r="E145" s="3" t="s">
        <v>143</v>
      </c>
      <c r="F145" s="3" t="s">
        <v>10</v>
      </c>
    </row>
    <row r="146" spans="1:6" x14ac:dyDescent="0.25">
      <c r="A146" s="6">
        <v>1100123471</v>
      </c>
      <c r="B146" s="3" t="s">
        <v>31</v>
      </c>
      <c r="C146" s="8">
        <v>6</v>
      </c>
      <c r="D146" s="3" t="s">
        <v>32</v>
      </c>
      <c r="E146" s="3" t="s">
        <v>142</v>
      </c>
      <c r="F146" s="3" t="s">
        <v>10</v>
      </c>
    </row>
    <row r="147" spans="1:6" x14ac:dyDescent="0.25">
      <c r="A147" s="6">
        <v>1100123471</v>
      </c>
      <c r="B147" s="3" t="s">
        <v>31</v>
      </c>
      <c r="C147" s="8">
        <v>6</v>
      </c>
      <c r="D147" s="3" t="s">
        <v>32</v>
      </c>
      <c r="E147" s="3" t="s">
        <v>143</v>
      </c>
      <c r="F147" s="3" t="s">
        <v>10</v>
      </c>
    </row>
    <row r="148" spans="1:6" x14ac:dyDescent="0.25">
      <c r="A148" s="6">
        <v>1100108952</v>
      </c>
      <c r="B148" s="3" t="s">
        <v>33</v>
      </c>
      <c r="C148" s="8">
        <v>1</v>
      </c>
      <c r="D148" s="3" t="s">
        <v>34</v>
      </c>
      <c r="E148" s="3" t="s">
        <v>142</v>
      </c>
      <c r="F148" s="3" t="s">
        <v>10</v>
      </c>
    </row>
    <row r="149" spans="1:6" x14ac:dyDescent="0.25">
      <c r="A149" s="6">
        <v>1100118642</v>
      </c>
      <c r="B149" s="3" t="s">
        <v>36</v>
      </c>
      <c r="C149" s="8">
        <v>2</v>
      </c>
      <c r="D149" s="3" t="s">
        <v>37</v>
      </c>
      <c r="E149" s="3" t="s">
        <v>142</v>
      </c>
      <c r="F149" s="3" t="s">
        <v>10</v>
      </c>
    </row>
    <row r="150" spans="1:6" x14ac:dyDescent="0.25">
      <c r="A150" s="6">
        <v>1100118642</v>
      </c>
      <c r="B150" s="3" t="s">
        <v>36</v>
      </c>
      <c r="C150" s="8">
        <v>1</v>
      </c>
      <c r="D150" s="3" t="s">
        <v>38</v>
      </c>
      <c r="E150" s="3" t="s">
        <v>142</v>
      </c>
      <c r="F150" s="3" t="s">
        <v>10</v>
      </c>
    </row>
    <row r="151" spans="1:6" x14ac:dyDescent="0.25">
      <c r="A151" s="6">
        <v>1100127605</v>
      </c>
      <c r="B151" s="3" t="s">
        <v>39</v>
      </c>
      <c r="C151" s="8">
        <v>1</v>
      </c>
      <c r="D151" s="3" t="s">
        <v>40</v>
      </c>
      <c r="E151" s="3" t="s">
        <v>142</v>
      </c>
      <c r="F151" s="3" t="s">
        <v>10</v>
      </c>
    </row>
    <row r="152" spans="1:6" x14ac:dyDescent="0.25">
      <c r="A152" s="6">
        <v>1100119317</v>
      </c>
      <c r="B152" s="3" t="s">
        <v>43</v>
      </c>
      <c r="C152" s="8">
        <v>1</v>
      </c>
      <c r="D152" s="3" t="s">
        <v>44</v>
      </c>
      <c r="E152" s="3" t="s">
        <v>143</v>
      </c>
      <c r="F152" s="3" t="s">
        <v>10</v>
      </c>
    </row>
    <row r="153" spans="1:6" x14ac:dyDescent="0.25">
      <c r="A153" s="6">
        <v>1100119317</v>
      </c>
      <c r="B153" s="3" t="s">
        <v>43</v>
      </c>
      <c r="C153" s="8">
        <v>1</v>
      </c>
      <c r="D153" s="3" t="s">
        <v>44</v>
      </c>
      <c r="E153" s="3" t="s">
        <v>142</v>
      </c>
      <c r="F153" s="3" t="s">
        <v>10</v>
      </c>
    </row>
    <row r="154" spans="1:6" x14ac:dyDescent="0.25">
      <c r="A154" s="6">
        <v>1100109224</v>
      </c>
      <c r="B154" s="3" t="s">
        <v>45</v>
      </c>
      <c r="C154" s="8">
        <v>1</v>
      </c>
      <c r="D154" s="3" t="s">
        <v>45</v>
      </c>
      <c r="E154" s="3" t="s">
        <v>142</v>
      </c>
      <c r="F154" s="3" t="s">
        <v>10</v>
      </c>
    </row>
    <row r="155" spans="1:6" x14ac:dyDescent="0.25">
      <c r="A155" s="6">
        <v>1100108222</v>
      </c>
      <c r="B155" s="3" t="s">
        <v>144</v>
      </c>
      <c r="C155" s="8">
        <v>1</v>
      </c>
      <c r="D155" s="3" t="s">
        <v>145</v>
      </c>
      <c r="E155" s="3" t="s">
        <v>142</v>
      </c>
      <c r="F155" s="3" t="s">
        <v>10</v>
      </c>
    </row>
    <row r="156" spans="1:6" x14ac:dyDescent="0.25">
      <c r="A156" s="6">
        <v>1100108222</v>
      </c>
      <c r="B156" s="3" t="s">
        <v>144</v>
      </c>
      <c r="C156" s="8">
        <v>3</v>
      </c>
      <c r="D156" s="3" t="s">
        <v>146</v>
      </c>
      <c r="E156" s="3" t="s">
        <v>142</v>
      </c>
      <c r="F156" s="3" t="s">
        <v>10</v>
      </c>
    </row>
    <row r="157" spans="1:6" x14ac:dyDescent="0.25">
      <c r="A157" s="6">
        <v>1100127344</v>
      </c>
      <c r="B157" s="3" t="s">
        <v>48</v>
      </c>
      <c r="C157" s="8">
        <v>2</v>
      </c>
      <c r="D157" s="3" t="s">
        <v>49</v>
      </c>
      <c r="E157" s="3" t="s">
        <v>142</v>
      </c>
      <c r="F157" s="3" t="s">
        <v>10</v>
      </c>
    </row>
    <row r="158" spans="1:6" x14ac:dyDescent="0.25">
      <c r="A158" s="6">
        <v>1100119374</v>
      </c>
      <c r="B158" s="3" t="s">
        <v>50</v>
      </c>
      <c r="C158" s="8">
        <v>1</v>
      </c>
      <c r="D158" s="3" t="s">
        <v>51</v>
      </c>
      <c r="E158" s="3" t="s">
        <v>142</v>
      </c>
      <c r="F158" s="3" t="s">
        <v>10</v>
      </c>
    </row>
    <row r="159" spans="1:6" x14ac:dyDescent="0.25">
      <c r="A159" s="6">
        <v>1100109111</v>
      </c>
      <c r="B159" s="3" t="s">
        <v>52</v>
      </c>
      <c r="C159" s="8">
        <v>1</v>
      </c>
      <c r="D159" s="3" t="s">
        <v>52</v>
      </c>
      <c r="E159" s="3" t="s">
        <v>142</v>
      </c>
      <c r="F159" s="3" t="s">
        <v>10</v>
      </c>
    </row>
    <row r="160" spans="1:6" x14ac:dyDescent="0.25">
      <c r="A160" s="6">
        <v>1100109111</v>
      </c>
      <c r="B160" s="3" t="s">
        <v>52</v>
      </c>
      <c r="C160" s="8">
        <v>1</v>
      </c>
      <c r="D160" s="3" t="s">
        <v>52</v>
      </c>
      <c r="E160" s="3" t="s">
        <v>143</v>
      </c>
      <c r="F160" s="3" t="s">
        <v>10</v>
      </c>
    </row>
    <row r="161" spans="1:6" x14ac:dyDescent="0.25">
      <c r="A161" s="6">
        <v>1100105681</v>
      </c>
      <c r="B161" s="3" t="s">
        <v>53</v>
      </c>
      <c r="C161" s="8">
        <v>1</v>
      </c>
      <c r="D161" s="3" t="s">
        <v>53</v>
      </c>
      <c r="E161" s="3" t="s">
        <v>143</v>
      </c>
      <c r="F161" s="3" t="s">
        <v>10</v>
      </c>
    </row>
    <row r="162" spans="1:6" x14ac:dyDescent="0.25">
      <c r="A162" s="6">
        <v>1100116133</v>
      </c>
      <c r="B162" s="3" t="s">
        <v>54</v>
      </c>
      <c r="C162" s="8">
        <v>1</v>
      </c>
      <c r="D162" s="3" t="s">
        <v>54</v>
      </c>
      <c r="E162" s="3" t="s">
        <v>142</v>
      </c>
      <c r="F162" s="3" t="s">
        <v>10</v>
      </c>
    </row>
    <row r="163" spans="1:6" x14ac:dyDescent="0.25">
      <c r="A163" s="6">
        <v>1100116133</v>
      </c>
      <c r="B163" s="3" t="s">
        <v>54</v>
      </c>
      <c r="C163" s="8">
        <v>1</v>
      </c>
      <c r="D163" s="3" t="s">
        <v>54</v>
      </c>
      <c r="E163" s="3" t="s">
        <v>143</v>
      </c>
      <c r="F163" s="3" t="s">
        <v>10</v>
      </c>
    </row>
    <row r="164" spans="1:6" x14ac:dyDescent="0.25">
      <c r="A164" s="6">
        <v>1100104131</v>
      </c>
      <c r="B164" s="3" t="s">
        <v>55</v>
      </c>
      <c r="C164" s="8">
        <v>1</v>
      </c>
      <c r="D164" s="3" t="s">
        <v>55</v>
      </c>
      <c r="E164" s="3" t="s">
        <v>142</v>
      </c>
      <c r="F164" s="3" t="s">
        <v>10</v>
      </c>
    </row>
    <row r="165" spans="1:6" x14ac:dyDescent="0.25">
      <c r="A165" s="6">
        <v>1100128942</v>
      </c>
      <c r="B165" s="3" t="s">
        <v>147</v>
      </c>
      <c r="C165" s="8">
        <v>5</v>
      </c>
      <c r="D165" s="3" t="s">
        <v>148</v>
      </c>
      <c r="E165" s="3" t="s">
        <v>142</v>
      </c>
      <c r="F165" s="3" t="s">
        <v>10</v>
      </c>
    </row>
    <row r="166" spans="1:6" x14ac:dyDescent="0.25">
      <c r="A166" s="6">
        <v>1100107594</v>
      </c>
      <c r="B166" s="3" t="s">
        <v>58</v>
      </c>
      <c r="C166" s="8">
        <v>1</v>
      </c>
      <c r="D166" s="3" t="s">
        <v>58</v>
      </c>
      <c r="E166" s="3" t="s">
        <v>142</v>
      </c>
      <c r="F166" s="3" t="s">
        <v>10</v>
      </c>
    </row>
    <row r="167" spans="1:6" x14ac:dyDescent="0.25">
      <c r="A167" s="6">
        <v>1100105668</v>
      </c>
      <c r="B167" s="3" t="s">
        <v>59</v>
      </c>
      <c r="C167" s="8">
        <v>1</v>
      </c>
      <c r="D167" s="3" t="s">
        <v>59</v>
      </c>
      <c r="E167" s="3" t="s">
        <v>142</v>
      </c>
      <c r="F167" s="3" t="s">
        <v>10</v>
      </c>
    </row>
    <row r="168" spans="1:6" x14ac:dyDescent="0.25">
      <c r="A168" s="6">
        <v>1100105668</v>
      </c>
      <c r="B168" s="3" t="s">
        <v>59</v>
      </c>
      <c r="C168" s="8">
        <v>1</v>
      </c>
      <c r="D168" s="3" t="s">
        <v>59</v>
      </c>
      <c r="E168" s="3" t="s">
        <v>143</v>
      </c>
      <c r="F168" s="3" t="s">
        <v>10</v>
      </c>
    </row>
    <row r="169" spans="1:6" x14ac:dyDescent="0.25">
      <c r="A169" s="6">
        <v>1100109456</v>
      </c>
      <c r="B169" s="3" t="s">
        <v>131</v>
      </c>
      <c r="C169" s="8">
        <v>1</v>
      </c>
      <c r="D169" s="3" t="s">
        <v>131</v>
      </c>
      <c r="E169" s="3" t="s">
        <v>142</v>
      </c>
      <c r="F169" s="3" t="s">
        <v>10</v>
      </c>
    </row>
    <row r="170" spans="1:6" x14ac:dyDescent="0.25">
      <c r="A170" s="6">
        <v>1100109456</v>
      </c>
      <c r="B170" s="3" t="s">
        <v>131</v>
      </c>
      <c r="C170" s="8">
        <v>1</v>
      </c>
      <c r="D170" s="3" t="s">
        <v>131</v>
      </c>
      <c r="E170" s="3" t="s">
        <v>143</v>
      </c>
      <c r="F170" s="3" t="s">
        <v>10</v>
      </c>
    </row>
    <row r="171" spans="1:6" x14ac:dyDescent="0.25">
      <c r="A171" s="6">
        <v>1100108258</v>
      </c>
      <c r="B171" s="3" t="s">
        <v>64</v>
      </c>
      <c r="C171" s="8">
        <v>1</v>
      </c>
      <c r="D171" s="3" t="s">
        <v>65</v>
      </c>
      <c r="E171" s="3" t="s">
        <v>142</v>
      </c>
      <c r="F171" s="3" t="s">
        <v>10</v>
      </c>
    </row>
    <row r="172" spans="1:6" x14ac:dyDescent="0.25">
      <c r="A172" s="6">
        <v>1100108258</v>
      </c>
      <c r="B172" s="3" t="s">
        <v>64</v>
      </c>
      <c r="C172" s="8">
        <v>1</v>
      </c>
      <c r="D172" s="3" t="s">
        <v>65</v>
      </c>
      <c r="E172" s="3" t="s">
        <v>143</v>
      </c>
      <c r="F172" s="3" t="s">
        <v>10</v>
      </c>
    </row>
    <row r="173" spans="1:6" x14ac:dyDescent="0.25">
      <c r="A173" s="6">
        <v>1100133903</v>
      </c>
      <c r="B173" s="3" t="s">
        <v>66</v>
      </c>
      <c r="C173" s="8">
        <v>1</v>
      </c>
      <c r="D173" s="3" t="s">
        <v>66</v>
      </c>
      <c r="E173" s="3" t="s">
        <v>142</v>
      </c>
      <c r="F173" s="3" t="s">
        <v>10</v>
      </c>
    </row>
    <row r="174" spans="1:6" x14ac:dyDescent="0.25">
      <c r="A174" s="6">
        <v>1100133903</v>
      </c>
      <c r="B174" s="3" t="s">
        <v>66</v>
      </c>
      <c r="C174" s="8">
        <v>1</v>
      </c>
      <c r="D174" s="3" t="s">
        <v>66</v>
      </c>
      <c r="E174" s="3" t="s">
        <v>143</v>
      </c>
      <c r="F174" s="3" t="s">
        <v>10</v>
      </c>
    </row>
    <row r="175" spans="1:6" x14ac:dyDescent="0.25">
      <c r="A175" s="6">
        <v>1100126887</v>
      </c>
      <c r="B175" s="3" t="s">
        <v>67</v>
      </c>
      <c r="C175" s="8">
        <v>1</v>
      </c>
      <c r="D175" s="3" t="s">
        <v>67</v>
      </c>
      <c r="E175" s="3" t="s">
        <v>142</v>
      </c>
      <c r="F175" s="3" t="s">
        <v>10</v>
      </c>
    </row>
    <row r="176" spans="1:6" x14ac:dyDescent="0.25">
      <c r="A176" s="6">
        <v>1100107119</v>
      </c>
      <c r="B176" s="3" t="s">
        <v>149</v>
      </c>
      <c r="C176" s="8">
        <v>1</v>
      </c>
      <c r="D176" s="3" t="s">
        <v>149</v>
      </c>
      <c r="E176" s="3" t="s">
        <v>142</v>
      </c>
      <c r="F176" s="3" t="s">
        <v>10</v>
      </c>
    </row>
    <row r="177" spans="1:6" x14ac:dyDescent="0.25">
      <c r="A177" s="6">
        <v>1100108679</v>
      </c>
      <c r="B177" s="3" t="s">
        <v>73</v>
      </c>
      <c r="C177" s="8">
        <v>1</v>
      </c>
      <c r="D177" s="3" t="s">
        <v>74</v>
      </c>
      <c r="E177" s="3" t="s">
        <v>142</v>
      </c>
      <c r="F177" s="3" t="s">
        <v>10</v>
      </c>
    </row>
    <row r="178" spans="1:6" x14ac:dyDescent="0.25">
      <c r="A178" s="6">
        <v>1100108679</v>
      </c>
      <c r="B178" s="3" t="s">
        <v>73</v>
      </c>
      <c r="C178" s="8">
        <v>1</v>
      </c>
      <c r="D178" s="3" t="s">
        <v>74</v>
      </c>
      <c r="E178" s="3" t="s">
        <v>143</v>
      </c>
      <c r="F178" s="3" t="s">
        <v>10</v>
      </c>
    </row>
    <row r="179" spans="1:6" x14ac:dyDescent="0.25">
      <c r="A179" s="6">
        <v>1100101579</v>
      </c>
      <c r="B179" s="3" t="s">
        <v>75</v>
      </c>
      <c r="C179" s="8">
        <v>1</v>
      </c>
      <c r="D179" s="3" t="s">
        <v>76</v>
      </c>
      <c r="E179" s="3" t="s">
        <v>142</v>
      </c>
      <c r="F179" s="3" t="s">
        <v>10</v>
      </c>
    </row>
    <row r="180" spans="1:6" x14ac:dyDescent="0.25">
      <c r="A180" s="6">
        <v>1100101579</v>
      </c>
      <c r="B180" s="3" t="s">
        <v>75</v>
      </c>
      <c r="C180" s="8">
        <v>1</v>
      </c>
      <c r="D180" s="3" t="s">
        <v>76</v>
      </c>
      <c r="E180" s="3" t="s">
        <v>143</v>
      </c>
      <c r="F180" s="3" t="s">
        <v>10</v>
      </c>
    </row>
    <row r="181" spans="1:6" x14ac:dyDescent="0.25">
      <c r="A181" s="6">
        <v>1100130289</v>
      </c>
      <c r="B181" s="3" t="s">
        <v>77</v>
      </c>
      <c r="C181" s="8">
        <v>1</v>
      </c>
      <c r="D181" s="3" t="s">
        <v>78</v>
      </c>
      <c r="E181" s="3" t="s">
        <v>142</v>
      </c>
      <c r="F181" s="3" t="s">
        <v>10</v>
      </c>
    </row>
    <row r="182" spans="1:6" x14ac:dyDescent="0.25">
      <c r="A182" s="6">
        <v>1100130289</v>
      </c>
      <c r="B182" s="3" t="s">
        <v>77</v>
      </c>
      <c r="C182" s="8">
        <v>1</v>
      </c>
      <c r="D182" s="3" t="s">
        <v>78</v>
      </c>
      <c r="E182" s="3" t="s">
        <v>143</v>
      </c>
      <c r="F182" s="3" t="s">
        <v>10</v>
      </c>
    </row>
    <row r="183" spans="1:6" x14ac:dyDescent="0.25">
      <c r="A183" s="6">
        <v>1100130289</v>
      </c>
      <c r="B183" s="3" t="s">
        <v>77</v>
      </c>
      <c r="C183" s="8">
        <v>2</v>
      </c>
      <c r="D183" s="3" t="s">
        <v>79</v>
      </c>
      <c r="E183" s="3" t="s">
        <v>143</v>
      </c>
      <c r="F183" s="3" t="s">
        <v>10</v>
      </c>
    </row>
    <row r="184" spans="1:6" x14ac:dyDescent="0.25">
      <c r="A184" s="6">
        <v>1100130289</v>
      </c>
      <c r="B184" s="3" t="s">
        <v>77</v>
      </c>
      <c r="C184" s="8">
        <v>2</v>
      </c>
      <c r="D184" s="3" t="s">
        <v>79</v>
      </c>
      <c r="E184" s="3" t="s">
        <v>142</v>
      </c>
      <c r="F184" s="3" t="s">
        <v>10</v>
      </c>
    </row>
    <row r="185" spans="1:6" x14ac:dyDescent="0.25">
      <c r="A185" s="6">
        <v>1100130289</v>
      </c>
      <c r="B185" s="3" t="s">
        <v>77</v>
      </c>
      <c r="C185" s="8">
        <v>15</v>
      </c>
      <c r="D185" s="3" t="s">
        <v>82</v>
      </c>
      <c r="E185" s="3" t="s">
        <v>142</v>
      </c>
      <c r="F185" s="3" t="s">
        <v>10</v>
      </c>
    </row>
    <row r="186" spans="1:6" x14ac:dyDescent="0.25">
      <c r="A186" s="6">
        <v>1100130289</v>
      </c>
      <c r="B186" s="3" t="s">
        <v>77</v>
      </c>
      <c r="C186" s="8">
        <v>16</v>
      </c>
      <c r="D186" s="3" t="s">
        <v>83</v>
      </c>
      <c r="E186" s="3" t="s">
        <v>142</v>
      </c>
      <c r="F186" s="3" t="s">
        <v>10</v>
      </c>
    </row>
    <row r="187" spans="1:6" x14ac:dyDescent="0.25">
      <c r="A187" s="6">
        <v>1100130289</v>
      </c>
      <c r="B187" s="3" t="s">
        <v>77</v>
      </c>
      <c r="C187" s="8">
        <v>17</v>
      </c>
      <c r="D187" s="3" t="s">
        <v>84</v>
      </c>
      <c r="E187" s="3" t="s">
        <v>142</v>
      </c>
      <c r="F187" s="3" t="s">
        <v>10</v>
      </c>
    </row>
    <row r="188" spans="1:6" x14ac:dyDescent="0.25">
      <c r="A188" s="6">
        <v>1100130289</v>
      </c>
      <c r="B188" s="3" t="s">
        <v>77</v>
      </c>
      <c r="C188" s="8">
        <v>28</v>
      </c>
      <c r="D188" s="3" t="s">
        <v>89</v>
      </c>
      <c r="E188" s="3" t="s">
        <v>142</v>
      </c>
      <c r="F188" s="3" t="s">
        <v>10</v>
      </c>
    </row>
    <row r="189" spans="1:6" x14ac:dyDescent="0.25">
      <c r="A189" s="6">
        <v>1100130289</v>
      </c>
      <c r="B189" s="3" t="s">
        <v>77</v>
      </c>
      <c r="C189" s="8">
        <v>29</v>
      </c>
      <c r="D189" s="3" t="s">
        <v>90</v>
      </c>
      <c r="E189" s="3" t="s">
        <v>142</v>
      </c>
      <c r="F189" s="3" t="s">
        <v>10</v>
      </c>
    </row>
    <row r="190" spans="1:6" x14ac:dyDescent="0.25">
      <c r="A190" s="6">
        <v>1100130291</v>
      </c>
      <c r="B190" s="3" t="s">
        <v>92</v>
      </c>
      <c r="C190" s="8">
        <v>3</v>
      </c>
      <c r="D190" s="3" t="s">
        <v>93</v>
      </c>
      <c r="E190" s="3" t="s">
        <v>142</v>
      </c>
      <c r="F190" s="3" t="s">
        <v>10</v>
      </c>
    </row>
    <row r="191" spans="1:6" x14ac:dyDescent="0.25">
      <c r="A191" s="6">
        <v>1100130291</v>
      </c>
      <c r="B191" s="3" t="s">
        <v>92</v>
      </c>
      <c r="C191" s="8">
        <v>1</v>
      </c>
      <c r="D191" s="3" t="s">
        <v>94</v>
      </c>
      <c r="E191" s="3" t="s">
        <v>142</v>
      </c>
      <c r="F191" s="3" t="s">
        <v>10</v>
      </c>
    </row>
    <row r="192" spans="1:6" x14ac:dyDescent="0.25">
      <c r="A192" s="6">
        <v>1100130291</v>
      </c>
      <c r="B192" s="3" t="s">
        <v>92</v>
      </c>
      <c r="C192" s="8">
        <v>1</v>
      </c>
      <c r="D192" s="3" t="s">
        <v>94</v>
      </c>
      <c r="E192" s="3" t="s">
        <v>143</v>
      </c>
      <c r="F192" s="3" t="s">
        <v>10</v>
      </c>
    </row>
    <row r="193" spans="1:6" x14ac:dyDescent="0.25">
      <c r="A193" s="6">
        <v>1100130291</v>
      </c>
      <c r="B193" s="3" t="s">
        <v>92</v>
      </c>
      <c r="C193" s="8">
        <v>23</v>
      </c>
      <c r="D193" s="3" t="s">
        <v>95</v>
      </c>
      <c r="E193" s="3" t="s">
        <v>142</v>
      </c>
      <c r="F193" s="3" t="s">
        <v>10</v>
      </c>
    </row>
    <row r="194" spans="1:6" x14ac:dyDescent="0.25">
      <c r="A194" s="6">
        <v>1100130294</v>
      </c>
      <c r="B194" s="3" t="s">
        <v>96</v>
      </c>
      <c r="C194" s="8">
        <v>1</v>
      </c>
      <c r="D194" s="3" t="s">
        <v>135</v>
      </c>
      <c r="E194" s="3" t="s">
        <v>142</v>
      </c>
      <c r="F194" s="3" t="s">
        <v>10</v>
      </c>
    </row>
    <row r="195" spans="1:6" x14ac:dyDescent="0.25">
      <c r="A195" s="6">
        <v>1100130294</v>
      </c>
      <c r="B195" s="3" t="s">
        <v>96</v>
      </c>
      <c r="C195" s="8">
        <v>2</v>
      </c>
      <c r="D195" s="3" t="s">
        <v>97</v>
      </c>
      <c r="E195" s="3" t="s">
        <v>143</v>
      </c>
      <c r="F195" s="3" t="s">
        <v>10</v>
      </c>
    </row>
    <row r="196" spans="1:6" x14ac:dyDescent="0.25">
      <c r="A196" s="6">
        <v>1100130294</v>
      </c>
      <c r="B196" s="3" t="s">
        <v>96</v>
      </c>
      <c r="C196" s="8">
        <v>2</v>
      </c>
      <c r="D196" s="3" t="s">
        <v>97</v>
      </c>
      <c r="E196" s="3" t="s">
        <v>142</v>
      </c>
      <c r="F196" s="3" t="s">
        <v>10</v>
      </c>
    </row>
    <row r="197" spans="1:6" x14ac:dyDescent="0.25">
      <c r="A197" s="6">
        <v>1100130294</v>
      </c>
      <c r="B197" s="3" t="s">
        <v>96</v>
      </c>
      <c r="C197" s="8">
        <v>7</v>
      </c>
      <c r="D197" s="3" t="s">
        <v>136</v>
      </c>
      <c r="E197" s="3" t="s">
        <v>142</v>
      </c>
      <c r="F197" s="3" t="s">
        <v>10</v>
      </c>
    </row>
    <row r="198" spans="1:6" x14ac:dyDescent="0.25">
      <c r="A198" s="6">
        <v>1100130294</v>
      </c>
      <c r="B198" s="3" t="s">
        <v>96</v>
      </c>
      <c r="C198" s="8">
        <v>28</v>
      </c>
      <c r="D198" s="3" t="s">
        <v>98</v>
      </c>
      <c r="E198" s="3" t="s">
        <v>142</v>
      </c>
      <c r="F198" s="3" t="s">
        <v>10</v>
      </c>
    </row>
    <row r="199" spans="1:6" x14ac:dyDescent="0.25">
      <c r="A199" s="6">
        <v>1100130294</v>
      </c>
      <c r="B199" s="3" t="s">
        <v>96</v>
      </c>
      <c r="C199" s="8">
        <v>30</v>
      </c>
      <c r="D199" s="3" t="s">
        <v>99</v>
      </c>
      <c r="E199" s="3" t="s">
        <v>142</v>
      </c>
      <c r="F199" s="3" t="s">
        <v>10</v>
      </c>
    </row>
    <row r="200" spans="1:6" x14ac:dyDescent="0.25">
      <c r="A200" s="6">
        <v>1100130294</v>
      </c>
      <c r="B200" s="3" t="s">
        <v>96</v>
      </c>
      <c r="C200" s="8">
        <v>49</v>
      </c>
      <c r="D200" s="3" t="s">
        <v>101</v>
      </c>
      <c r="E200" s="3" t="s">
        <v>142</v>
      </c>
      <c r="F200" s="3" t="s">
        <v>10</v>
      </c>
    </row>
    <row r="201" spans="1:6" x14ac:dyDescent="0.25">
      <c r="A201" s="6">
        <v>1100130294</v>
      </c>
      <c r="B201" s="3" t="s">
        <v>96</v>
      </c>
      <c r="C201" s="8">
        <v>31</v>
      </c>
      <c r="D201" s="3" t="s">
        <v>138</v>
      </c>
      <c r="E201" s="3" t="s">
        <v>142</v>
      </c>
      <c r="F201" s="3" t="s">
        <v>10</v>
      </c>
    </row>
    <row r="202" spans="1:6" x14ac:dyDescent="0.25">
      <c r="A202" s="6">
        <v>1100130296</v>
      </c>
      <c r="B202" s="3" t="s">
        <v>112</v>
      </c>
      <c r="C202" s="8">
        <v>1</v>
      </c>
      <c r="D202" s="3" t="s">
        <v>113</v>
      </c>
      <c r="E202" s="3" t="s">
        <v>142</v>
      </c>
      <c r="F202" s="3" t="s">
        <v>10</v>
      </c>
    </row>
    <row r="203" spans="1:6" x14ac:dyDescent="0.25">
      <c r="A203" s="6">
        <v>1100130296</v>
      </c>
      <c r="B203" s="3" t="s">
        <v>112</v>
      </c>
      <c r="C203" s="8">
        <v>1</v>
      </c>
      <c r="D203" s="3" t="s">
        <v>113</v>
      </c>
      <c r="E203" s="3" t="s">
        <v>143</v>
      </c>
      <c r="F203" s="3" t="s">
        <v>10</v>
      </c>
    </row>
    <row r="204" spans="1:6" x14ac:dyDescent="0.25">
      <c r="A204" s="6">
        <v>1100130296</v>
      </c>
      <c r="B204" s="3" t="s">
        <v>112</v>
      </c>
      <c r="C204" s="8">
        <v>3</v>
      </c>
      <c r="D204" s="3" t="s">
        <v>139</v>
      </c>
      <c r="E204" s="3" t="s">
        <v>143</v>
      </c>
      <c r="F204" s="3" t="s">
        <v>10</v>
      </c>
    </row>
    <row r="205" spans="1:6" x14ac:dyDescent="0.25">
      <c r="A205" s="6">
        <v>1100130296</v>
      </c>
      <c r="B205" s="3" t="s">
        <v>112</v>
      </c>
      <c r="C205" s="8">
        <v>25</v>
      </c>
      <c r="D205" s="3" t="s">
        <v>141</v>
      </c>
      <c r="E205" s="3" t="s">
        <v>142</v>
      </c>
      <c r="F205" s="3" t="s">
        <v>10</v>
      </c>
    </row>
  </sheetData>
  <mergeCells count="5">
    <mergeCell ref="B1:B2"/>
    <mergeCell ref="C1:C2"/>
    <mergeCell ref="D1:D2"/>
    <mergeCell ref="E1:E2"/>
    <mergeCell ref="F1:F2"/>
  </mergeCells>
  <dataValidations count="2">
    <dataValidation type="textLength" operator="equal" allowBlank="1" showInputMessage="1" showErrorMessage="1" sqref="A95:A205">
      <formula1>10</formula1>
    </dataValidation>
    <dataValidation type="textLength" operator="equal" allowBlank="1" showInputMessage="1" showErrorMessage="1" sqref="C95:C205">
      <formula1>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A1:F204"/>
  <sheetViews>
    <sheetView zoomScale="80" zoomScaleNormal="80" workbookViewId="0">
      <selection activeCell="E97" sqref="E97"/>
    </sheetView>
  </sheetViews>
  <sheetFormatPr baseColWidth="10" defaultColWidth="9.140625" defaultRowHeight="15" x14ac:dyDescent="0.25"/>
  <cols>
    <col min="1" max="1" width="18.42578125" customWidth="1"/>
    <col min="2" max="2" width="85.85546875" customWidth="1"/>
    <col min="3" max="3" width="13.28515625" style="2" customWidth="1"/>
    <col min="4" max="4" width="38.85546875" customWidth="1"/>
    <col min="5" max="5" width="50.7109375" bestFit="1" customWidth="1"/>
    <col min="6" max="6" width="29.42578125" style="2" customWidth="1"/>
  </cols>
  <sheetData>
    <row r="1" spans="1:6" ht="40.5" customHeight="1" x14ac:dyDescent="0.25">
      <c r="A1" s="4" t="s">
        <v>0</v>
      </c>
      <c r="B1" s="42" t="s">
        <v>2</v>
      </c>
      <c r="C1" s="42" t="s">
        <v>3</v>
      </c>
      <c r="D1" s="42" t="s">
        <v>4</v>
      </c>
      <c r="E1" s="42" t="s">
        <v>5</v>
      </c>
      <c r="F1" s="42" t="s">
        <v>6</v>
      </c>
    </row>
    <row r="2" spans="1:6" hidden="1" x14ac:dyDescent="0.25">
      <c r="A2" s="5">
        <v>1100111158</v>
      </c>
      <c r="B2" t="s">
        <v>7</v>
      </c>
      <c r="C2" s="7">
        <v>1</v>
      </c>
      <c r="D2" t="s">
        <v>8</v>
      </c>
      <c r="E2" t="s">
        <v>9</v>
      </c>
      <c r="F2" s="2" t="s">
        <v>10</v>
      </c>
    </row>
    <row r="3" spans="1:6" hidden="1" x14ac:dyDescent="0.25">
      <c r="A3" s="5">
        <v>1100111158</v>
      </c>
      <c r="B3" t="s">
        <v>7</v>
      </c>
      <c r="C3" s="7">
        <v>3</v>
      </c>
      <c r="D3" t="s">
        <v>11</v>
      </c>
      <c r="E3" t="s">
        <v>9</v>
      </c>
      <c r="F3" s="2" t="s">
        <v>10</v>
      </c>
    </row>
    <row r="4" spans="1:6" hidden="1" x14ac:dyDescent="0.25">
      <c r="A4" s="5">
        <v>1100111158</v>
      </c>
      <c r="B4" t="s">
        <v>7</v>
      </c>
      <c r="C4" s="7">
        <v>4</v>
      </c>
      <c r="D4" t="s">
        <v>12</v>
      </c>
      <c r="E4" t="s">
        <v>9</v>
      </c>
      <c r="F4" s="2" t="s">
        <v>10</v>
      </c>
    </row>
    <row r="5" spans="1:6" hidden="1" x14ac:dyDescent="0.25">
      <c r="A5" s="5">
        <v>1100116253</v>
      </c>
      <c r="B5" t="s">
        <v>13</v>
      </c>
      <c r="C5" s="7">
        <v>2</v>
      </c>
      <c r="D5" t="s">
        <v>14</v>
      </c>
      <c r="E5" t="s">
        <v>9</v>
      </c>
      <c r="F5" s="2" t="s">
        <v>10</v>
      </c>
    </row>
    <row r="6" spans="1:6" hidden="1" x14ac:dyDescent="0.25">
      <c r="A6" s="5">
        <v>1100116253</v>
      </c>
      <c r="B6" t="s">
        <v>13</v>
      </c>
      <c r="C6" s="7">
        <v>4</v>
      </c>
      <c r="D6" t="s">
        <v>15</v>
      </c>
      <c r="E6" t="s">
        <v>9</v>
      </c>
      <c r="F6" s="2" t="s">
        <v>10</v>
      </c>
    </row>
    <row r="7" spans="1:6" hidden="1" x14ac:dyDescent="0.25">
      <c r="A7" s="5">
        <v>1100108995</v>
      </c>
      <c r="B7" t="s">
        <v>16</v>
      </c>
      <c r="C7" s="7">
        <v>7</v>
      </c>
      <c r="D7" t="s">
        <v>17</v>
      </c>
      <c r="E7" t="s">
        <v>9</v>
      </c>
      <c r="F7" s="2" t="s">
        <v>10</v>
      </c>
    </row>
    <row r="8" spans="1:6" hidden="1" x14ac:dyDescent="0.25">
      <c r="A8" s="5">
        <v>1100108995</v>
      </c>
      <c r="B8" t="s">
        <v>16</v>
      </c>
      <c r="C8" s="7">
        <v>4</v>
      </c>
      <c r="D8" t="s">
        <v>18</v>
      </c>
      <c r="E8" t="s">
        <v>9</v>
      </c>
      <c r="F8" s="2" t="s">
        <v>10</v>
      </c>
    </row>
    <row r="9" spans="1:6" hidden="1" x14ac:dyDescent="0.25">
      <c r="A9" s="5">
        <v>1100108995</v>
      </c>
      <c r="B9" t="s">
        <v>16</v>
      </c>
      <c r="C9" s="7">
        <v>1</v>
      </c>
      <c r="D9" t="s">
        <v>19</v>
      </c>
      <c r="E9" t="s">
        <v>9</v>
      </c>
      <c r="F9" s="2" t="s">
        <v>10</v>
      </c>
    </row>
    <row r="10" spans="1:6" hidden="1" x14ac:dyDescent="0.25">
      <c r="A10" s="5">
        <v>1100108995</v>
      </c>
      <c r="B10" t="s">
        <v>16</v>
      </c>
      <c r="C10" s="7">
        <v>2</v>
      </c>
      <c r="D10" t="s">
        <v>20</v>
      </c>
      <c r="E10" t="s">
        <v>9</v>
      </c>
      <c r="F10" s="2" t="s">
        <v>10</v>
      </c>
    </row>
    <row r="11" spans="1:6" hidden="1" x14ac:dyDescent="0.25">
      <c r="A11" s="5">
        <v>1100107335</v>
      </c>
      <c r="B11" t="s">
        <v>21</v>
      </c>
      <c r="C11" s="7">
        <v>13</v>
      </c>
      <c r="D11" t="s">
        <v>22</v>
      </c>
      <c r="E11" t="s">
        <v>9</v>
      </c>
      <c r="F11" s="2" t="s">
        <v>10</v>
      </c>
    </row>
    <row r="12" spans="1:6" hidden="1" x14ac:dyDescent="0.25">
      <c r="A12" s="5">
        <v>1100107335</v>
      </c>
      <c r="B12" t="s">
        <v>21</v>
      </c>
      <c r="C12" s="7">
        <v>3</v>
      </c>
      <c r="D12" t="s">
        <v>23</v>
      </c>
      <c r="E12" t="s">
        <v>9</v>
      </c>
      <c r="F12" s="2" t="s">
        <v>10</v>
      </c>
    </row>
    <row r="13" spans="1:6" hidden="1" x14ac:dyDescent="0.25">
      <c r="A13" s="5">
        <v>1100107335</v>
      </c>
      <c r="B13" t="s">
        <v>21</v>
      </c>
      <c r="C13" s="7">
        <v>4</v>
      </c>
      <c r="D13" t="s">
        <v>24</v>
      </c>
      <c r="E13" t="s">
        <v>9</v>
      </c>
      <c r="F13" s="2" t="s">
        <v>10</v>
      </c>
    </row>
    <row r="14" spans="1:6" hidden="1" x14ac:dyDescent="0.25">
      <c r="A14" s="5">
        <v>1100107335</v>
      </c>
      <c r="B14" t="s">
        <v>21</v>
      </c>
      <c r="C14" s="7">
        <v>66</v>
      </c>
      <c r="D14" t="s">
        <v>25</v>
      </c>
      <c r="E14" t="s">
        <v>9</v>
      </c>
      <c r="F14" s="2" t="s">
        <v>10</v>
      </c>
    </row>
    <row r="15" spans="1:6" hidden="1" x14ac:dyDescent="0.25">
      <c r="A15" s="5">
        <v>1100107335</v>
      </c>
      <c r="B15" t="s">
        <v>21</v>
      </c>
      <c r="C15" s="7">
        <v>22</v>
      </c>
      <c r="D15" t="s">
        <v>26</v>
      </c>
      <c r="E15" t="s">
        <v>9</v>
      </c>
      <c r="F15" s="2" t="s">
        <v>10</v>
      </c>
    </row>
    <row r="16" spans="1:6" hidden="1" x14ac:dyDescent="0.25">
      <c r="A16" s="5">
        <v>1100107335</v>
      </c>
      <c r="B16" t="s">
        <v>21</v>
      </c>
      <c r="C16" s="7">
        <v>2</v>
      </c>
      <c r="D16" t="s">
        <v>27</v>
      </c>
      <c r="E16" t="s">
        <v>9</v>
      </c>
      <c r="F16" s="2" t="s">
        <v>10</v>
      </c>
    </row>
    <row r="17" spans="1:6" hidden="1" x14ac:dyDescent="0.25">
      <c r="A17" s="5">
        <v>1100107335</v>
      </c>
      <c r="B17" t="s">
        <v>21</v>
      </c>
      <c r="C17" s="7">
        <v>8</v>
      </c>
      <c r="D17" t="s">
        <v>28</v>
      </c>
      <c r="E17" t="s">
        <v>9</v>
      </c>
      <c r="F17" s="2" t="s">
        <v>10</v>
      </c>
    </row>
    <row r="18" spans="1:6" hidden="1" x14ac:dyDescent="0.25">
      <c r="A18" s="5">
        <v>1100109666</v>
      </c>
      <c r="B18" t="s">
        <v>29</v>
      </c>
      <c r="C18" s="7">
        <v>1</v>
      </c>
      <c r="D18" t="s">
        <v>29</v>
      </c>
      <c r="E18" t="s">
        <v>9</v>
      </c>
      <c r="F18" s="2" t="s">
        <v>10</v>
      </c>
    </row>
    <row r="19" spans="1:6" hidden="1" x14ac:dyDescent="0.25">
      <c r="A19" s="5">
        <v>1100109104</v>
      </c>
      <c r="B19" t="s">
        <v>30</v>
      </c>
      <c r="C19" s="7">
        <v>1</v>
      </c>
      <c r="D19" t="s">
        <v>30</v>
      </c>
      <c r="E19" t="s">
        <v>9</v>
      </c>
      <c r="F19" s="2" t="s">
        <v>10</v>
      </c>
    </row>
    <row r="20" spans="1:6" hidden="1" x14ac:dyDescent="0.25">
      <c r="A20" s="5">
        <v>1100123471</v>
      </c>
      <c r="B20" t="s">
        <v>31</v>
      </c>
      <c r="C20" s="7">
        <v>6</v>
      </c>
      <c r="D20" t="s">
        <v>32</v>
      </c>
      <c r="E20" t="s">
        <v>9</v>
      </c>
      <c r="F20" s="2" t="s">
        <v>10</v>
      </c>
    </row>
    <row r="21" spans="1:6" hidden="1" x14ac:dyDescent="0.25">
      <c r="A21" s="5">
        <v>1100108952</v>
      </c>
      <c r="B21" t="s">
        <v>33</v>
      </c>
      <c r="C21" s="7">
        <v>1</v>
      </c>
      <c r="D21" t="s">
        <v>34</v>
      </c>
      <c r="E21" t="s">
        <v>9</v>
      </c>
      <c r="F21" s="2" t="s">
        <v>10</v>
      </c>
    </row>
    <row r="22" spans="1:6" hidden="1" x14ac:dyDescent="0.25">
      <c r="A22" s="5">
        <v>1100108952</v>
      </c>
      <c r="B22" t="s">
        <v>33</v>
      </c>
      <c r="C22" s="7">
        <v>4</v>
      </c>
      <c r="D22" t="s">
        <v>35</v>
      </c>
      <c r="E22" t="s">
        <v>9</v>
      </c>
      <c r="F22" s="2" t="s">
        <v>10</v>
      </c>
    </row>
    <row r="23" spans="1:6" hidden="1" x14ac:dyDescent="0.25">
      <c r="A23" s="5">
        <v>1100118642</v>
      </c>
      <c r="B23" t="s">
        <v>36</v>
      </c>
      <c r="C23" s="7">
        <v>2</v>
      </c>
      <c r="D23" t="s">
        <v>37</v>
      </c>
      <c r="E23" t="s">
        <v>9</v>
      </c>
      <c r="F23" s="2" t="s">
        <v>10</v>
      </c>
    </row>
    <row r="24" spans="1:6" hidden="1" x14ac:dyDescent="0.25">
      <c r="A24" s="5">
        <v>1100118642</v>
      </c>
      <c r="B24" t="s">
        <v>36</v>
      </c>
      <c r="C24" s="7">
        <v>1</v>
      </c>
      <c r="D24" t="s">
        <v>38</v>
      </c>
      <c r="E24" t="s">
        <v>9</v>
      </c>
      <c r="F24" s="2" t="s">
        <v>10</v>
      </c>
    </row>
    <row r="25" spans="1:6" hidden="1" x14ac:dyDescent="0.25">
      <c r="A25" s="5">
        <v>1100127605</v>
      </c>
      <c r="B25" t="s">
        <v>39</v>
      </c>
      <c r="C25" s="7">
        <v>1</v>
      </c>
      <c r="D25" t="s">
        <v>40</v>
      </c>
      <c r="E25" t="s">
        <v>9</v>
      </c>
      <c r="F25" s="2" t="s">
        <v>10</v>
      </c>
    </row>
    <row r="26" spans="1:6" hidden="1" x14ac:dyDescent="0.25">
      <c r="A26" s="5">
        <v>1100106453</v>
      </c>
      <c r="B26" t="s">
        <v>41</v>
      </c>
      <c r="C26" s="7">
        <v>1</v>
      </c>
      <c r="D26" t="s">
        <v>41</v>
      </c>
      <c r="E26" t="s">
        <v>9</v>
      </c>
      <c r="F26" s="2" t="s">
        <v>10</v>
      </c>
    </row>
    <row r="27" spans="1:6" hidden="1" x14ac:dyDescent="0.25">
      <c r="A27" s="5">
        <v>1100106453</v>
      </c>
      <c r="B27" t="s">
        <v>41</v>
      </c>
      <c r="C27" s="7">
        <v>19</v>
      </c>
      <c r="D27" t="s">
        <v>42</v>
      </c>
      <c r="E27" t="s">
        <v>9</v>
      </c>
      <c r="F27" s="2" t="s">
        <v>10</v>
      </c>
    </row>
    <row r="28" spans="1:6" hidden="1" x14ac:dyDescent="0.25">
      <c r="A28" s="5">
        <v>1100119317</v>
      </c>
      <c r="B28" t="s">
        <v>43</v>
      </c>
      <c r="C28" s="7">
        <v>1</v>
      </c>
      <c r="D28" t="s">
        <v>44</v>
      </c>
      <c r="E28" t="s">
        <v>9</v>
      </c>
      <c r="F28" s="2" t="s">
        <v>10</v>
      </c>
    </row>
    <row r="29" spans="1:6" hidden="1" x14ac:dyDescent="0.25">
      <c r="A29" s="5">
        <v>1100109224</v>
      </c>
      <c r="B29" t="s">
        <v>45</v>
      </c>
      <c r="C29" s="7">
        <v>1</v>
      </c>
      <c r="D29" t="s">
        <v>45</v>
      </c>
      <c r="E29" t="s">
        <v>9</v>
      </c>
      <c r="F29" s="2" t="s">
        <v>10</v>
      </c>
    </row>
    <row r="30" spans="1:6" x14ac:dyDescent="0.25">
      <c r="A30" s="61">
        <v>1100106065</v>
      </c>
      <c r="B30" s="9" t="s">
        <v>46</v>
      </c>
      <c r="C30" s="7">
        <v>1</v>
      </c>
      <c r="D30" t="s">
        <v>47</v>
      </c>
      <c r="E30" t="s">
        <v>9</v>
      </c>
      <c r="F30" s="2" t="s">
        <v>10</v>
      </c>
    </row>
    <row r="31" spans="1:6" hidden="1" x14ac:dyDescent="0.25">
      <c r="A31" s="5">
        <v>1100127344</v>
      </c>
      <c r="B31" t="s">
        <v>48</v>
      </c>
      <c r="C31" s="7">
        <v>2</v>
      </c>
      <c r="D31" t="s">
        <v>49</v>
      </c>
      <c r="E31" t="s">
        <v>9</v>
      </c>
      <c r="F31" s="2" t="s">
        <v>10</v>
      </c>
    </row>
    <row r="32" spans="1:6" hidden="1" x14ac:dyDescent="0.25">
      <c r="A32" s="5">
        <v>1100119374</v>
      </c>
      <c r="B32" t="s">
        <v>50</v>
      </c>
      <c r="C32" s="7">
        <v>1</v>
      </c>
      <c r="D32" t="s">
        <v>51</v>
      </c>
      <c r="E32" t="s">
        <v>9</v>
      </c>
      <c r="F32" s="2" t="s">
        <v>10</v>
      </c>
    </row>
    <row r="33" spans="1:6" hidden="1" x14ac:dyDescent="0.25">
      <c r="A33" s="5">
        <v>1100109111</v>
      </c>
      <c r="B33" t="s">
        <v>52</v>
      </c>
      <c r="C33" s="7">
        <v>1</v>
      </c>
      <c r="D33" t="s">
        <v>52</v>
      </c>
      <c r="E33" t="s">
        <v>9</v>
      </c>
      <c r="F33" s="2" t="s">
        <v>10</v>
      </c>
    </row>
    <row r="34" spans="1:6" hidden="1" x14ac:dyDescent="0.25">
      <c r="A34" s="5">
        <v>1100105681</v>
      </c>
      <c r="B34" t="s">
        <v>53</v>
      </c>
      <c r="C34" s="7">
        <v>1</v>
      </c>
      <c r="D34" t="s">
        <v>53</v>
      </c>
      <c r="E34" t="s">
        <v>9</v>
      </c>
      <c r="F34" s="2" t="s">
        <v>10</v>
      </c>
    </row>
    <row r="35" spans="1:6" hidden="1" x14ac:dyDescent="0.25">
      <c r="A35" s="5">
        <v>1100116133</v>
      </c>
      <c r="B35" t="s">
        <v>54</v>
      </c>
      <c r="C35" s="7">
        <v>1</v>
      </c>
      <c r="D35" t="s">
        <v>54</v>
      </c>
      <c r="E35" t="s">
        <v>9</v>
      </c>
      <c r="F35" s="2" t="s">
        <v>10</v>
      </c>
    </row>
    <row r="36" spans="1:6" hidden="1" x14ac:dyDescent="0.25">
      <c r="A36" s="5">
        <v>1100104131</v>
      </c>
      <c r="B36" t="s">
        <v>55</v>
      </c>
      <c r="C36" s="7">
        <v>1</v>
      </c>
      <c r="D36" t="s">
        <v>55</v>
      </c>
      <c r="E36" t="s">
        <v>9</v>
      </c>
      <c r="F36" s="2" t="s">
        <v>10</v>
      </c>
    </row>
    <row r="37" spans="1:6" hidden="1" x14ac:dyDescent="0.25">
      <c r="A37" s="5">
        <v>1100109199</v>
      </c>
      <c r="B37" t="s">
        <v>56</v>
      </c>
      <c r="C37" s="7">
        <v>1</v>
      </c>
      <c r="D37" t="s">
        <v>57</v>
      </c>
      <c r="E37" t="s">
        <v>9</v>
      </c>
      <c r="F37" s="2" t="s">
        <v>10</v>
      </c>
    </row>
    <row r="38" spans="1:6" hidden="1" x14ac:dyDescent="0.25">
      <c r="A38" s="5">
        <v>1100107594</v>
      </c>
      <c r="B38" t="s">
        <v>58</v>
      </c>
      <c r="C38" s="7">
        <v>1</v>
      </c>
      <c r="D38" t="s">
        <v>58</v>
      </c>
      <c r="E38" t="s">
        <v>9</v>
      </c>
      <c r="F38" s="2" t="s">
        <v>10</v>
      </c>
    </row>
    <row r="39" spans="1:6" hidden="1" x14ac:dyDescent="0.25">
      <c r="A39" s="5">
        <v>1100105668</v>
      </c>
      <c r="B39" t="s">
        <v>59</v>
      </c>
      <c r="C39" s="7">
        <v>1</v>
      </c>
      <c r="D39" t="s">
        <v>59</v>
      </c>
      <c r="E39" t="s">
        <v>9</v>
      </c>
      <c r="F39" s="2" t="s">
        <v>10</v>
      </c>
    </row>
    <row r="40" spans="1:6" hidden="1" x14ac:dyDescent="0.25">
      <c r="A40" s="5">
        <v>1100124493</v>
      </c>
      <c r="B40" t="s">
        <v>60</v>
      </c>
      <c r="C40" s="7">
        <v>1</v>
      </c>
      <c r="D40" t="s">
        <v>60</v>
      </c>
      <c r="E40" t="s">
        <v>9</v>
      </c>
      <c r="F40" s="2" t="s">
        <v>10</v>
      </c>
    </row>
    <row r="41" spans="1:6" hidden="1" x14ac:dyDescent="0.25">
      <c r="A41" s="5">
        <v>1100102404</v>
      </c>
      <c r="B41" t="s">
        <v>61</v>
      </c>
      <c r="C41" s="7">
        <v>2</v>
      </c>
      <c r="D41" t="s">
        <v>62</v>
      </c>
      <c r="E41" t="s">
        <v>9</v>
      </c>
      <c r="F41" s="2" t="s">
        <v>10</v>
      </c>
    </row>
    <row r="42" spans="1:6" hidden="1" x14ac:dyDescent="0.25">
      <c r="A42" s="5">
        <v>1100102404</v>
      </c>
      <c r="B42" t="s">
        <v>61</v>
      </c>
      <c r="C42" s="7">
        <v>1</v>
      </c>
      <c r="D42" t="s">
        <v>63</v>
      </c>
      <c r="E42" t="s">
        <v>9</v>
      </c>
      <c r="F42" s="2" t="s">
        <v>10</v>
      </c>
    </row>
    <row r="43" spans="1:6" hidden="1" x14ac:dyDescent="0.25">
      <c r="A43" s="5">
        <v>1100108258</v>
      </c>
      <c r="B43" t="s">
        <v>64</v>
      </c>
      <c r="C43" s="7">
        <v>1</v>
      </c>
      <c r="D43" t="s">
        <v>65</v>
      </c>
      <c r="E43" t="s">
        <v>9</v>
      </c>
      <c r="F43" s="2" t="s">
        <v>10</v>
      </c>
    </row>
    <row r="44" spans="1:6" hidden="1" x14ac:dyDescent="0.25">
      <c r="A44" s="5">
        <v>1100133903</v>
      </c>
      <c r="B44" t="s">
        <v>66</v>
      </c>
      <c r="C44" s="7">
        <v>1</v>
      </c>
      <c r="D44" t="s">
        <v>66</v>
      </c>
      <c r="E44" t="s">
        <v>9</v>
      </c>
      <c r="F44" s="2" t="s">
        <v>10</v>
      </c>
    </row>
    <row r="45" spans="1:6" hidden="1" x14ac:dyDescent="0.25">
      <c r="A45" s="5">
        <v>1100126887</v>
      </c>
      <c r="B45" t="s">
        <v>67</v>
      </c>
      <c r="C45" s="7">
        <v>1</v>
      </c>
      <c r="D45" t="s">
        <v>67</v>
      </c>
      <c r="E45" t="s">
        <v>9</v>
      </c>
      <c r="F45" s="2" t="s">
        <v>10</v>
      </c>
    </row>
    <row r="46" spans="1:6" x14ac:dyDescent="0.25">
      <c r="A46" s="61">
        <v>1100101052</v>
      </c>
      <c r="B46" s="9" t="s">
        <v>68</v>
      </c>
      <c r="C46" s="7">
        <v>1</v>
      </c>
      <c r="D46" t="s">
        <v>69</v>
      </c>
      <c r="E46" t="s">
        <v>9</v>
      </c>
      <c r="F46" s="2" t="s">
        <v>10</v>
      </c>
    </row>
    <row r="47" spans="1:6" hidden="1" x14ac:dyDescent="0.25">
      <c r="A47" s="5">
        <v>1100135908</v>
      </c>
      <c r="B47" t="s">
        <v>70</v>
      </c>
      <c r="C47" s="7">
        <v>1</v>
      </c>
      <c r="D47" t="s">
        <v>71</v>
      </c>
      <c r="E47" t="s">
        <v>9</v>
      </c>
      <c r="F47" s="2" t="s">
        <v>10</v>
      </c>
    </row>
    <row r="48" spans="1:6" hidden="1" x14ac:dyDescent="0.25">
      <c r="A48" s="5">
        <v>1100120057</v>
      </c>
      <c r="B48" t="s">
        <v>72</v>
      </c>
      <c r="C48" s="7">
        <v>1</v>
      </c>
      <c r="D48" t="s">
        <v>72</v>
      </c>
      <c r="E48" t="s">
        <v>9</v>
      </c>
      <c r="F48" s="2" t="s">
        <v>10</v>
      </c>
    </row>
    <row r="49" spans="1:6" hidden="1" x14ac:dyDescent="0.25">
      <c r="A49" s="5">
        <v>1100108679</v>
      </c>
      <c r="B49" t="s">
        <v>73</v>
      </c>
      <c r="C49" s="7">
        <v>1</v>
      </c>
      <c r="D49" t="s">
        <v>74</v>
      </c>
      <c r="E49" t="s">
        <v>9</v>
      </c>
      <c r="F49" s="2" t="s">
        <v>10</v>
      </c>
    </row>
    <row r="50" spans="1:6" hidden="1" x14ac:dyDescent="0.25">
      <c r="A50" s="5">
        <v>1100101579</v>
      </c>
      <c r="B50" t="s">
        <v>75</v>
      </c>
      <c r="C50" s="7">
        <v>1</v>
      </c>
      <c r="D50" t="s">
        <v>76</v>
      </c>
      <c r="E50" t="s">
        <v>9</v>
      </c>
      <c r="F50" s="2" t="s">
        <v>10</v>
      </c>
    </row>
    <row r="51" spans="1:6" hidden="1" x14ac:dyDescent="0.25">
      <c r="A51" s="5">
        <v>1100130289</v>
      </c>
      <c r="B51" t="s">
        <v>77</v>
      </c>
      <c r="C51" s="7">
        <v>1</v>
      </c>
      <c r="D51" t="s">
        <v>78</v>
      </c>
      <c r="E51" t="s">
        <v>9</v>
      </c>
      <c r="F51" s="2" t="s">
        <v>10</v>
      </c>
    </row>
    <row r="52" spans="1:6" hidden="1" x14ac:dyDescent="0.25">
      <c r="A52" s="5">
        <v>1100130289</v>
      </c>
      <c r="B52" t="s">
        <v>77</v>
      </c>
      <c r="C52" s="7">
        <v>2</v>
      </c>
      <c r="D52" t="s">
        <v>79</v>
      </c>
      <c r="E52" t="s">
        <v>9</v>
      </c>
      <c r="F52" s="2" t="s">
        <v>10</v>
      </c>
    </row>
    <row r="53" spans="1:6" hidden="1" x14ac:dyDescent="0.25">
      <c r="A53" s="5">
        <v>1100130289</v>
      </c>
      <c r="B53" t="s">
        <v>77</v>
      </c>
      <c r="C53" s="7">
        <v>6</v>
      </c>
      <c r="D53" t="s">
        <v>80</v>
      </c>
      <c r="E53" t="s">
        <v>9</v>
      </c>
      <c r="F53" s="2" t="s">
        <v>10</v>
      </c>
    </row>
    <row r="54" spans="1:6" hidden="1" x14ac:dyDescent="0.25">
      <c r="A54" s="5">
        <v>1100130289</v>
      </c>
      <c r="B54" t="s">
        <v>77</v>
      </c>
      <c r="C54" s="7">
        <v>10</v>
      </c>
      <c r="D54" t="s">
        <v>81</v>
      </c>
      <c r="E54" t="s">
        <v>9</v>
      </c>
      <c r="F54" s="2" t="s">
        <v>10</v>
      </c>
    </row>
    <row r="55" spans="1:6" hidden="1" x14ac:dyDescent="0.25">
      <c r="A55" s="5">
        <v>1100130289</v>
      </c>
      <c r="B55" t="s">
        <v>77</v>
      </c>
      <c r="C55" s="7">
        <v>15</v>
      </c>
      <c r="D55" t="s">
        <v>82</v>
      </c>
      <c r="E55" t="s">
        <v>9</v>
      </c>
      <c r="F55" s="2" t="s">
        <v>10</v>
      </c>
    </row>
    <row r="56" spans="1:6" hidden="1" x14ac:dyDescent="0.25">
      <c r="A56" s="5">
        <v>1100130289</v>
      </c>
      <c r="B56" t="s">
        <v>77</v>
      </c>
      <c r="C56" s="7">
        <v>16</v>
      </c>
      <c r="D56" t="s">
        <v>83</v>
      </c>
      <c r="E56" t="s">
        <v>9</v>
      </c>
      <c r="F56" s="2" t="s">
        <v>10</v>
      </c>
    </row>
    <row r="57" spans="1:6" hidden="1" x14ac:dyDescent="0.25">
      <c r="A57" s="5">
        <v>1100130289</v>
      </c>
      <c r="B57" t="s">
        <v>77</v>
      </c>
      <c r="C57" s="7">
        <v>17</v>
      </c>
      <c r="D57" t="s">
        <v>84</v>
      </c>
      <c r="E57" t="s">
        <v>9</v>
      </c>
      <c r="F57" s="2" t="s">
        <v>10</v>
      </c>
    </row>
    <row r="58" spans="1:6" hidden="1" x14ac:dyDescent="0.25">
      <c r="A58" s="5">
        <v>1100130289</v>
      </c>
      <c r="B58" t="s">
        <v>77</v>
      </c>
      <c r="C58" s="7">
        <v>18</v>
      </c>
      <c r="D58" t="s">
        <v>85</v>
      </c>
      <c r="E58" t="s">
        <v>9</v>
      </c>
      <c r="F58" s="2" t="s">
        <v>10</v>
      </c>
    </row>
    <row r="59" spans="1:6" hidden="1" x14ac:dyDescent="0.25">
      <c r="A59" s="5">
        <v>1100130289</v>
      </c>
      <c r="B59" t="s">
        <v>77</v>
      </c>
      <c r="C59" s="7">
        <v>19</v>
      </c>
      <c r="D59" t="s">
        <v>86</v>
      </c>
      <c r="E59" t="s">
        <v>9</v>
      </c>
      <c r="F59" s="2" t="s">
        <v>10</v>
      </c>
    </row>
    <row r="60" spans="1:6" hidden="1" x14ac:dyDescent="0.25">
      <c r="A60" s="5">
        <v>1100130289</v>
      </c>
      <c r="B60" t="s">
        <v>77</v>
      </c>
      <c r="C60" s="7">
        <v>20</v>
      </c>
      <c r="D60" t="s">
        <v>87</v>
      </c>
      <c r="E60" t="s">
        <v>9</v>
      </c>
      <c r="F60" s="2" t="s">
        <v>10</v>
      </c>
    </row>
    <row r="61" spans="1:6" hidden="1" x14ac:dyDescent="0.25">
      <c r="A61" s="5">
        <v>1100130289</v>
      </c>
      <c r="B61" t="s">
        <v>77</v>
      </c>
      <c r="C61" s="7">
        <v>24</v>
      </c>
      <c r="D61" t="s">
        <v>88</v>
      </c>
      <c r="E61" t="s">
        <v>9</v>
      </c>
      <c r="F61" s="2" t="s">
        <v>10</v>
      </c>
    </row>
    <row r="62" spans="1:6" hidden="1" x14ac:dyDescent="0.25">
      <c r="A62" s="5">
        <v>1100130289</v>
      </c>
      <c r="B62" t="s">
        <v>77</v>
      </c>
      <c r="C62" s="7">
        <v>28</v>
      </c>
      <c r="D62" t="s">
        <v>89</v>
      </c>
      <c r="E62" t="s">
        <v>9</v>
      </c>
      <c r="F62" s="2" t="s">
        <v>10</v>
      </c>
    </row>
    <row r="63" spans="1:6" hidden="1" x14ac:dyDescent="0.25">
      <c r="A63" s="5">
        <v>1100130289</v>
      </c>
      <c r="B63" t="s">
        <v>77</v>
      </c>
      <c r="C63" s="7">
        <v>29</v>
      </c>
      <c r="D63" t="s">
        <v>90</v>
      </c>
      <c r="E63" t="s">
        <v>9</v>
      </c>
      <c r="F63" s="2" t="s">
        <v>10</v>
      </c>
    </row>
    <row r="64" spans="1:6" hidden="1" x14ac:dyDescent="0.25">
      <c r="A64" s="5">
        <v>1100130289</v>
      </c>
      <c r="B64" t="s">
        <v>77</v>
      </c>
      <c r="C64" s="7">
        <v>31</v>
      </c>
      <c r="D64" t="s">
        <v>91</v>
      </c>
      <c r="E64" t="s">
        <v>9</v>
      </c>
      <c r="F64" s="2" t="s">
        <v>10</v>
      </c>
    </row>
    <row r="65" spans="1:6" hidden="1" x14ac:dyDescent="0.25">
      <c r="A65" s="5">
        <v>1100130291</v>
      </c>
      <c r="B65" t="s">
        <v>92</v>
      </c>
      <c r="C65" s="7">
        <v>3</v>
      </c>
      <c r="D65" t="s">
        <v>93</v>
      </c>
      <c r="E65" t="s">
        <v>9</v>
      </c>
      <c r="F65" s="2" t="s">
        <v>10</v>
      </c>
    </row>
    <row r="66" spans="1:6" hidden="1" x14ac:dyDescent="0.25">
      <c r="A66" s="5">
        <v>1100130291</v>
      </c>
      <c r="B66" t="s">
        <v>92</v>
      </c>
      <c r="C66" s="7">
        <v>1</v>
      </c>
      <c r="D66" t="s">
        <v>94</v>
      </c>
      <c r="E66" t="s">
        <v>9</v>
      </c>
      <c r="F66" s="2" t="s">
        <v>10</v>
      </c>
    </row>
    <row r="67" spans="1:6" hidden="1" x14ac:dyDescent="0.25">
      <c r="A67" s="5">
        <v>1100130291</v>
      </c>
      <c r="B67" t="s">
        <v>92</v>
      </c>
      <c r="C67" s="7">
        <v>23</v>
      </c>
      <c r="D67" t="s">
        <v>95</v>
      </c>
      <c r="E67" t="s">
        <v>9</v>
      </c>
      <c r="F67" s="2" t="s">
        <v>10</v>
      </c>
    </row>
    <row r="68" spans="1:6" hidden="1" x14ac:dyDescent="0.25">
      <c r="A68" s="5">
        <v>1100130294</v>
      </c>
      <c r="B68" t="s">
        <v>96</v>
      </c>
      <c r="C68" s="7">
        <v>2</v>
      </c>
      <c r="D68" t="s">
        <v>97</v>
      </c>
      <c r="E68" t="s">
        <v>9</v>
      </c>
      <c r="F68" s="2" t="s">
        <v>10</v>
      </c>
    </row>
    <row r="69" spans="1:6" hidden="1" x14ac:dyDescent="0.25">
      <c r="A69" s="5">
        <v>1100130294</v>
      </c>
      <c r="B69" t="s">
        <v>96</v>
      </c>
      <c r="C69" s="7">
        <v>28</v>
      </c>
      <c r="D69" t="s">
        <v>98</v>
      </c>
      <c r="E69" t="s">
        <v>9</v>
      </c>
      <c r="F69" s="2" t="s">
        <v>10</v>
      </c>
    </row>
    <row r="70" spans="1:6" hidden="1" x14ac:dyDescent="0.25">
      <c r="A70" s="5">
        <v>1100130294</v>
      </c>
      <c r="B70" t="s">
        <v>96</v>
      </c>
      <c r="C70" s="7">
        <v>30</v>
      </c>
      <c r="D70" t="s">
        <v>99</v>
      </c>
      <c r="E70" t="s">
        <v>9</v>
      </c>
      <c r="F70" s="2" t="s">
        <v>10</v>
      </c>
    </row>
    <row r="71" spans="1:6" hidden="1" x14ac:dyDescent="0.25">
      <c r="A71" s="5">
        <v>1100130294</v>
      </c>
      <c r="B71" t="s">
        <v>96</v>
      </c>
      <c r="C71" s="7">
        <v>46</v>
      </c>
      <c r="D71" t="s">
        <v>100</v>
      </c>
      <c r="E71" t="s">
        <v>9</v>
      </c>
      <c r="F71" s="2" t="s">
        <v>10</v>
      </c>
    </row>
    <row r="72" spans="1:6" hidden="1" x14ac:dyDescent="0.25">
      <c r="A72" s="5">
        <v>1100130294</v>
      </c>
      <c r="B72" t="s">
        <v>96</v>
      </c>
      <c r="C72" s="7">
        <v>49</v>
      </c>
      <c r="D72" t="s">
        <v>101</v>
      </c>
      <c r="E72" t="s">
        <v>9</v>
      </c>
      <c r="F72" s="2" t="s">
        <v>10</v>
      </c>
    </row>
    <row r="73" spans="1:6" hidden="1" x14ac:dyDescent="0.25">
      <c r="A73" s="5">
        <v>1100130294</v>
      </c>
      <c r="B73" t="s">
        <v>96</v>
      </c>
      <c r="C73" s="7">
        <v>6</v>
      </c>
      <c r="D73" t="s">
        <v>102</v>
      </c>
      <c r="E73" t="s">
        <v>9</v>
      </c>
      <c r="F73" s="2" t="s">
        <v>10</v>
      </c>
    </row>
    <row r="74" spans="1:6" hidden="1" x14ac:dyDescent="0.25">
      <c r="A74" s="5">
        <v>1100130294</v>
      </c>
      <c r="B74" t="s">
        <v>96</v>
      </c>
      <c r="C74" s="7">
        <v>14</v>
      </c>
      <c r="D74" t="s">
        <v>103</v>
      </c>
      <c r="E74" t="s">
        <v>9</v>
      </c>
      <c r="F74" s="2" t="s">
        <v>10</v>
      </c>
    </row>
    <row r="75" spans="1:6" hidden="1" x14ac:dyDescent="0.25">
      <c r="A75" s="5">
        <v>1100130294</v>
      </c>
      <c r="B75" t="s">
        <v>96</v>
      </c>
      <c r="C75" s="7">
        <v>17</v>
      </c>
      <c r="D75" t="s">
        <v>104</v>
      </c>
      <c r="E75" t="s">
        <v>9</v>
      </c>
      <c r="F75" s="2" t="s">
        <v>10</v>
      </c>
    </row>
    <row r="76" spans="1:6" hidden="1" x14ac:dyDescent="0.25">
      <c r="A76" s="5">
        <v>1100130294</v>
      </c>
      <c r="B76" t="s">
        <v>96</v>
      </c>
      <c r="C76" s="7">
        <v>18</v>
      </c>
      <c r="D76" t="s">
        <v>105</v>
      </c>
      <c r="E76" t="s">
        <v>9</v>
      </c>
      <c r="F76" s="2" t="s">
        <v>10</v>
      </c>
    </row>
    <row r="77" spans="1:6" hidden="1" x14ac:dyDescent="0.25">
      <c r="A77" s="5">
        <v>1100130294</v>
      </c>
      <c r="B77" t="s">
        <v>96</v>
      </c>
      <c r="C77" s="7">
        <v>32</v>
      </c>
      <c r="D77" t="s">
        <v>106</v>
      </c>
      <c r="E77" t="s">
        <v>9</v>
      </c>
      <c r="F77" s="2" t="s">
        <v>10</v>
      </c>
    </row>
    <row r="78" spans="1:6" hidden="1" x14ac:dyDescent="0.25">
      <c r="A78" s="5">
        <v>1100130294</v>
      </c>
      <c r="B78" t="s">
        <v>96</v>
      </c>
      <c r="C78" s="7">
        <v>33</v>
      </c>
      <c r="D78" t="s">
        <v>107</v>
      </c>
      <c r="E78" t="s">
        <v>9</v>
      </c>
      <c r="F78" s="2" t="s">
        <v>10</v>
      </c>
    </row>
    <row r="79" spans="1:6" hidden="1" x14ac:dyDescent="0.25">
      <c r="A79" s="5">
        <v>1100130294</v>
      </c>
      <c r="B79" t="s">
        <v>96</v>
      </c>
      <c r="C79" s="7">
        <v>34</v>
      </c>
      <c r="D79" t="s">
        <v>108</v>
      </c>
      <c r="E79" t="s">
        <v>9</v>
      </c>
      <c r="F79" s="2" t="s">
        <v>10</v>
      </c>
    </row>
    <row r="80" spans="1:6" hidden="1" x14ac:dyDescent="0.25">
      <c r="A80" s="5">
        <v>1100130294</v>
      </c>
      <c r="B80" t="s">
        <v>96</v>
      </c>
      <c r="C80" s="7">
        <v>36</v>
      </c>
      <c r="D80" t="s">
        <v>109</v>
      </c>
      <c r="E80" t="s">
        <v>9</v>
      </c>
      <c r="F80" s="2" t="s">
        <v>10</v>
      </c>
    </row>
    <row r="81" spans="1:6" hidden="1" x14ac:dyDescent="0.25">
      <c r="A81" s="5">
        <v>1100130294</v>
      </c>
      <c r="B81" t="s">
        <v>96</v>
      </c>
      <c r="C81" s="7">
        <v>38</v>
      </c>
      <c r="D81" t="s">
        <v>110</v>
      </c>
      <c r="E81" t="s">
        <v>9</v>
      </c>
      <c r="F81" s="2" t="s">
        <v>10</v>
      </c>
    </row>
    <row r="82" spans="1:6" hidden="1" x14ac:dyDescent="0.25">
      <c r="A82" s="5">
        <v>1100130294</v>
      </c>
      <c r="B82" t="s">
        <v>96</v>
      </c>
      <c r="C82" s="7">
        <v>41</v>
      </c>
      <c r="D82" t="s">
        <v>111</v>
      </c>
      <c r="E82" t="s">
        <v>9</v>
      </c>
      <c r="F82" s="2" t="s">
        <v>10</v>
      </c>
    </row>
    <row r="83" spans="1:6" hidden="1" x14ac:dyDescent="0.25">
      <c r="A83" s="5">
        <v>1100130296</v>
      </c>
      <c r="B83" t="s">
        <v>112</v>
      </c>
      <c r="C83" s="7">
        <v>1</v>
      </c>
      <c r="D83" t="s">
        <v>113</v>
      </c>
      <c r="E83" t="s">
        <v>9</v>
      </c>
      <c r="F83" s="2" t="s">
        <v>10</v>
      </c>
    </row>
    <row r="84" spans="1:6" hidden="1" x14ac:dyDescent="0.25">
      <c r="A84" s="5">
        <v>1100130296</v>
      </c>
      <c r="B84" t="s">
        <v>112</v>
      </c>
      <c r="C84" s="7">
        <v>34</v>
      </c>
      <c r="D84" t="s">
        <v>114</v>
      </c>
      <c r="E84" t="s">
        <v>9</v>
      </c>
      <c r="F84" s="2" t="s">
        <v>10</v>
      </c>
    </row>
    <row r="85" spans="1:6" hidden="1" x14ac:dyDescent="0.25">
      <c r="A85" s="5">
        <v>1100130296</v>
      </c>
      <c r="B85" t="s">
        <v>112</v>
      </c>
      <c r="C85" s="7">
        <v>4</v>
      </c>
      <c r="D85" t="s">
        <v>115</v>
      </c>
      <c r="E85" t="s">
        <v>9</v>
      </c>
      <c r="F85" s="2" t="s">
        <v>10</v>
      </c>
    </row>
    <row r="86" spans="1:6" hidden="1" x14ac:dyDescent="0.25">
      <c r="A86" s="5">
        <v>1100119086</v>
      </c>
      <c r="B86" t="s">
        <v>116</v>
      </c>
      <c r="C86" s="7">
        <v>21</v>
      </c>
      <c r="D86" t="s">
        <v>117</v>
      </c>
      <c r="E86" t="s">
        <v>9</v>
      </c>
      <c r="F86" s="2" t="s">
        <v>10</v>
      </c>
    </row>
    <row r="87" spans="1:6" hidden="1" x14ac:dyDescent="0.25">
      <c r="A87" s="5">
        <v>1100119086</v>
      </c>
      <c r="B87" t="s">
        <v>116</v>
      </c>
      <c r="C87" s="7">
        <v>22</v>
      </c>
      <c r="D87" t="s">
        <v>118</v>
      </c>
      <c r="E87" t="s">
        <v>9</v>
      </c>
      <c r="F87" s="2" t="s">
        <v>10</v>
      </c>
    </row>
    <row r="88" spans="1:6" hidden="1" x14ac:dyDescent="0.25">
      <c r="A88" s="5">
        <v>1100119086</v>
      </c>
      <c r="B88" t="s">
        <v>116</v>
      </c>
      <c r="C88" s="7">
        <v>11</v>
      </c>
      <c r="D88" t="s">
        <v>119</v>
      </c>
      <c r="E88" t="s">
        <v>9</v>
      </c>
      <c r="F88" s="2" t="s">
        <v>10</v>
      </c>
    </row>
    <row r="89" spans="1:6" hidden="1" x14ac:dyDescent="0.25">
      <c r="A89" s="5">
        <v>1100119086</v>
      </c>
      <c r="B89" t="s">
        <v>116</v>
      </c>
      <c r="C89" s="7">
        <v>23</v>
      </c>
      <c r="D89" t="s">
        <v>120</v>
      </c>
      <c r="E89" t="s">
        <v>9</v>
      </c>
      <c r="F89" s="2" t="s">
        <v>10</v>
      </c>
    </row>
    <row r="90" spans="1:6" hidden="1" x14ac:dyDescent="0.25">
      <c r="A90" s="5">
        <v>1100119086</v>
      </c>
      <c r="B90" t="s">
        <v>116</v>
      </c>
      <c r="C90" s="7">
        <v>25</v>
      </c>
      <c r="D90" t="s">
        <v>121</v>
      </c>
      <c r="E90" t="s">
        <v>9</v>
      </c>
      <c r="F90" s="2" t="s">
        <v>10</v>
      </c>
    </row>
    <row r="91" spans="1:6" hidden="1" x14ac:dyDescent="0.25">
      <c r="A91" s="5">
        <v>1100119086</v>
      </c>
      <c r="B91" t="s">
        <v>116</v>
      </c>
      <c r="C91" s="7">
        <v>12</v>
      </c>
      <c r="D91" t="s">
        <v>122</v>
      </c>
      <c r="E91" t="s">
        <v>9</v>
      </c>
      <c r="F91" s="2" t="s">
        <v>10</v>
      </c>
    </row>
    <row r="92" spans="1:6" hidden="1" x14ac:dyDescent="0.25">
      <c r="A92" s="5">
        <v>1100119086</v>
      </c>
      <c r="B92" t="s">
        <v>116</v>
      </c>
      <c r="C92" s="7">
        <v>26</v>
      </c>
      <c r="D92" t="s">
        <v>123</v>
      </c>
      <c r="E92" t="s">
        <v>9</v>
      </c>
      <c r="F92" s="2" t="s">
        <v>10</v>
      </c>
    </row>
    <row r="93" spans="1:6" hidden="1" x14ac:dyDescent="0.25">
      <c r="A93" s="5">
        <v>1100119086</v>
      </c>
      <c r="B93" t="s">
        <v>116</v>
      </c>
      <c r="C93" s="7">
        <v>24</v>
      </c>
      <c r="D93" t="s">
        <v>124</v>
      </c>
      <c r="E93" t="s">
        <v>9</v>
      </c>
      <c r="F93" s="2" t="s">
        <v>10</v>
      </c>
    </row>
    <row r="94" spans="1:6" hidden="1" x14ac:dyDescent="0.25">
      <c r="A94" s="6">
        <v>1100109666</v>
      </c>
      <c r="B94" s="3" t="s">
        <v>29</v>
      </c>
      <c r="C94" s="8">
        <v>1</v>
      </c>
      <c r="D94" s="3" t="s">
        <v>29</v>
      </c>
      <c r="E94" s="3" t="s">
        <v>125</v>
      </c>
      <c r="F94" s="3" t="s">
        <v>10</v>
      </c>
    </row>
    <row r="95" spans="1:6" hidden="1" x14ac:dyDescent="0.25">
      <c r="A95" s="6">
        <v>1100109104</v>
      </c>
      <c r="B95" s="3" t="s">
        <v>30</v>
      </c>
      <c r="C95" s="8">
        <v>1</v>
      </c>
      <c r="D95" s="3" t="s">
        <v>30</v>
      </c>
      <c r="E95" s="3" t="s">
        <v>125</v>
      </c>
      <c r="F95" s="3" t="s">
        <v>10</v>
      </c>
    </row>
    <row r="96" spans="1:6" hidden="1" x14ac:dyDescent="0.25">
      <c r="A96" s="6">
        <v>1100136278</v>
      </c>
      <c r="B96" s="3" t="s">
        <v>126</v>
      </c>
      <c r="C96" s="8">
        <v>1</v>
      </c>
      <c r="D96" s="3" t="s">
        <v>127</v>
      </c>
      <c r="E96" s="3" t="s">
        <v>125</v>
      </c>
      <c r="F96" s="3" t="s">
        <v>10</v>
      </c>
    </row>
    <row r="97" spans="1:6" x14ac:dyDescent="0.25">
      <c r="A97" s="6">
        <v>1100105322</v>
      </c>
      <c r="B97" s="9" t="s">
        <v>128</v>
      </c>
      <c r="C97" s="8">
        <v>1</v>
      </c>
      <c r="D97" s="3" t="s">
        <v>129</v>
      </c>
      <c r="E97" s="3" t="s">
        <v>125</v>
      </c>
      <c r="F97" s="3" t="s">
        <v>10</v>
      </c>
    </row>
    <row r="98" spans="1:6" hidden="1" x14ac:dyDescent="0.25">
      <c r="A98" s="6">
        <v>1100108952</v>
      </c>
      <c r="B98" s="3" t="s">
        <v>33</v>
      </c>
      <c r="C98" s="8">
        <v>1</v>
      </c>
      <c r="D98" s="3" t="s">
        <v>34</v>
      </c>
      <c r="E98" s="3" t="s">
        <v>125</v>
      </c>
      <c r="F98" s="3" t="s">
        <v>10</v>
      </c>
    </row>
    <row r="99" spans="1:6" hidden="1" x14ac:dyDescent="0.25">
      <c r="A99" s="6">
        <v>1100118642</v>
      </c>
      <c r="B99" s="3" t="s">
        <v>36</v>
      </c>
      <c r="C99" s="8">
        <v>2</v>
      </c>
      <c r="D99" s="3" t="s">
        <v>37</v>
      </c>
      <c r="E99" s="3" t="s">
        <v>125</v>
      </c>
      <c r="F99" s="3" t="s">
        <v>10</v>
      </c>
    </row>
    <row r="100" spans="1:6" hidden="1" x14ac:dyDescent="0.25">
      <c r="A100" s="6">
        <v>1100118642</v>
      </c>
      <c r="B100" s="3" t="s">
        <v>36</v>
      </c>
      <c r="C100" s="8">
        <v>1</v>
      </c>
      <c r="D100" s="3" t="s">
        <v>38</v>
      </c>
      <c r="E100" s="3" t="s">
        <v>125</v>
      </c>
      <c r="F100" s="3" t="s">
        <v>10</v>
      </c>
    </row>
    <row r="101" spans="1:6" hidden="1" x14ac:dyDescent="0.25">
      <c r="A101" s="6">
        <v>1100106453</v>
      </c>
      <c r="B101" s="3" t="s">
        <v>41</v>
      </c>
      <c r="C101" s="8">
        <v>1</v>
      </c>
      <c r="D101" s="3" t="s">
        <v>41</v>
      </c>
      <c r="E101" s="3" t="s">
        <v>125</v>
      </c>
      <c r="F101" s="3" t="s">
        <v>10</v>
      </c>
    </row>
    <row r="102" spans="1:6" hidden="1" x14ac:dyDescent="0.25">
      <c r="A102" s="6">
        <v>1100106453</v>
      </c>
      <c r="B102" s="3" t="s">
        <v>41</v>
      </c>
      <c r="C102" s="8">
        <v>19</v>
      </c>
      <c r="D102" s="3" t="s">
        <v>42</v>
      </c>
      <c r="E102" s="3" t="s">
        <v>125</v>
      </c>
      <c r="F102" s="3" t="s">
        <v>10</v>
      </c>
    </row>
    <row r="103" spans="1:6" hidden="1" x14ac:dyDescent="0.25">
      <c r="A103" s="6">
        <v>1100106453</v>
      </c>
      <c r="B103" s="3" t="s">
        <v>41</v>
      </c>
      <c r="C103" s="8">
        <v>18</v>
      </c>
      <c r="D103" s="3" t="s">
        <v>130</v>
      </c>
      <c r="E103" s="3" t="s">
        <v>125</v>
      </c>
      <c r="F103" s="3" t="s">
        <v>10</v>
      </c>
    </row>
    <row r="104" spans="1:6" hidden="1" x14ac:dyDescent="0.25">
      <c r="A104" s="6">
        <v>1100109224</v>
      </c>
      <c r="B104" s="3" t="s">
        <v>45</v>
      </c>
      <c r="C104" s="8">
        <v>1</v>
      </c>
      <c r="D104" s="3" t="s">
        <v>45</v>
      </c>
      <c r="E104" s="3" t="s">
        <v>125</v>
      </c>
      <c r="F104" s="3" t="s">
        <v>10</v>
      </c>
    </row>
    <row r="105" spans="1:6" hidden="1" x14ac:dyDescent="0.25">
      <c r="A105" s="6">
        <v>1100109111</v>
      </c>
      <c r="B105" s="3" t="s">
        <v>52</v>
      </c>
      <c r="C105" s="8">
        <v>1</v>
      </c>
      <c r="D105" s="3" t="s">
        <v>52</v>
      </c>
      <c r="E105" s="3" t="s">
        <v>125</v>
      </c>
      <c r="F105" s="3" t="s">
        <v>10</v>
      </c>
    </row>
    <row r="106" spans="1:6" hidden="1" x14ac:dyDescent="0.25">
      <c r="A106" s="6">
        <v>1100105681</v>
      </c>
      <c r="B106" s="3" t="s">
        <v>53</v>
      </c>
      <c r="C106" s="8">
        <v>1</v>
      </c>
      <c r="D106" s="3" t="s">
        <v>53</v>
      </c>
      <c r="E106" s="3" t="s">
        <v>125</v>
      </c>
      <c r="F106" s="3" t="s">
        <v>10</v>
      </c>
    </row>
    <row r="107" spans="1:6" hidden="1" x14ac:dyDescent="0.25">
      <c r="A107" s="6">
        <v>1100116133</v>
      </c>
      <c r="B107" s="3" t="s">
        <v>54</v>
      </c>
      <c r="C107" s="8">
        <v>1</v>
      </c>
      <c r="D107" s="3" t="s">
        <v>54</v>
      </c>
      <c r="E107" s="3" t="s">
        <v>125</v>
      </c>
      <c r="F107" s="3" t="s">
        <v>10</v>
      </c>
    </row>
    <row r="108" spans="1:6" hidden="1" x14ac:dyDescent="0.25">
      <c r="A108" s="6">
        <v>1100105668</v>
      </c>
      <c r="B108" s="3" t="s">
        <v>59</v>
      </c>
      <c r="C108" s="8">
        <v>1</v>
      </c>
      <c r="D108" s="3" t="s">
        <v>59</v>
      </c>
      <c r="E108" s="3" t="s">
        <v>125</v>
      </c>
      <c r="F108" s="3" t="s">
        <v>10</v>
      </c>
    </row>
    <row r="109" spans="1:6" hidden="1" x14ac:dyDescent="0.25">
      <c r="A109" s="6">
        <v>1100109456</v>
      </c>
      <c r="B109" s="3" t="s">
        <v>131</v>
      </c>
      <c r="C109" s="8">
        <v>1</v>
      </c>
      <c r="D109" s="3" t="s">
        <v>131</v>
      </c>
      <c r="E109" s="3" t="s">
        <v>125</v>
      </c>
      <c r="F109" s="3" t="s">
        <v>10</v>
      </c>
    </row>
    <row r="110" spans="1:6" hidden="1" x14ac:dyDescent="0.25">
      <c r="A110" s="6">
        <v>1100133903</v>
      </c>
      <c r="B110" s="3" t="s">
        <v>66</v>
      </c>
      <c r="C110" s="8">
        <v>1</v>
      </c>
      <c r="D110" s="3" t="s">
        <v>66</v>
      </c>
      <c r="E110" s="3" t="s">
        <v>125</v>
      </c>
      <c r="F110" s="3" t="s">
        <v>10</v>
      </c>
    </row>
    <row r="111" spans="1:6" hidden="1" x14ac:dyDescent="0.25">
      <c r="A111" s="6">
        <v>1100108679</v>
      </c>
      <c r="B111" s="3" t="s">
        <v>73</v>
      </c>
      <c r="C111" s="8">
        <v>1</v>
      </c>
      <c r="D111" s="3" t="s">
        <v>74</v>
      </c>
      <c r="E111" s="3" t="s">
        <v>125</v>
      </c>
      <c r="F111" s="3" t="s">
        <v>10</v>
      </c>
    </row>
    <row r="112" spans="1:6" hidden="1" x14ac:dyDescent="0.25">
      <c r="A112" s="6">
        <v>1100130289</v>
      </c>
      <c r="B112" s="3" t="s">
        <v>77</v>
      </c>
      <c r="C112" s="8">
        <v>1</v>
      </c>
      <c r="D112" s="3" t="s">
        <v>78</v>
      </c>
      <c r="E112" s="3" t="s">
        <v>125</v>
      </c>
      <c r="F112" s="3" t="s">
        <v>10</v>
      </c>
    </row>
    <row r="113" spans="1:6" hidden="1" x14ac:dyDescent="0.25">
      <c r="A113" s="6">
        <v>1100130289</v>
      </c>
      <c r="B113" s="3" t="s">
        <v>77</v>
      </c>
      <c r="C113" s="8">
        <v>2</v>
      </c>
      <c r="D113" s="3" t="s">
        <v>79</v>
      </c>
      <c r="E113" s="3" t="s">
        <v>125</v>
      </c>
      <c r="F113" s="3" t="s">
        <v>10</v>
      </c>
    </row>
    <row r="114" spans="1:6" hidden="1" x14ac:dyDescent="0.25">
      <c r="A114" s="6">
        <v>1100130289</v>
      </c>
      <c r="B114" s="3" t="s">
        <v>77</v>
      </c>
      <c r="C114" s="8">
        <v>15</v>
      </c>
      <c r="D114" s="3" t="s">
        <v>82</v>
      </c>
      <c r="E114" s="3" t="s">
        <v>125</v>
      </c>
      <c r="F114" s="3" t="s">
        <v>10</v>
      </c>
    </row>
    <row r="115" spans="1:6" hidden="1" x14ac:dyDescent="0.25">
      <c r="A115" s="6">
        <v>1100130289</v>
      </c>
      <c r="B115" s="3" t="s">
        <v>77</v>
      </c>
      <c r="C115" s="8">
        <v>16</v>
      </c>
      <c r="D115" s="3" t="s">
        <v>83</v>
      </c>
      <c r="E115" s="3" t="s">
        <v>125</v>
      </c>
      <c r="F115" s="3" t="s">
        <v>10</v>
      </c>
    </row>
    <row r="116" spans="1:6" hidden="1" x14ac:dyDescent="0.25">
      <c r="A116" s="6">
        <v>1100130289</v>
      </c>
      <c r="B116" s="3" t="s">
        <v>77</v>
      </c>
      <c r="C116" s="8">
        <v>17</v>
      </c>
      <c r="D116" s="3" t="s">
        <v>84</v>
      </c>
      <c r="E116" s="3" t="s">
        <v>125</v>
      </c>
      <c r="F116" s="3" t="s">
        <v>10</v>
      </c>
    </row>
    <row r="117" spans="1:6" hidden="1" x14ac:dyDescent="0.25">
      <c r="A117" s="6">
        <v>1100130289</v>
      </c>
      <c r="B117" s="3" t="s">
        <v>77</v>
      </c>
      <c r="C117" s="8">
        <v>19</v>
      </c>
      <c r="D117" s="3" t="s">
        <v>86</v>
      </c>
      <c r="E117" s="3" t="s">
        <v>125</v>
      </c>
      <c r="F117" s="3" t="s">
        <v>10</v>
      </c>
    </row>
    <row r="118" spans="1:6" hidden="1" x14ac:dyDescent="0.25">
      <c r="A118" s="6">
        <v>1100130289</v>
      </c>
      <c r="B118" s="3" t="s">
        <v>77</v>
      </c>
      <c r="C118" s="8">
        <v>20</v>
      </c>
      <c r="D118" s="3" t="s">
        <v>87</v>
      </c>
      <c r="E118" s="3" t="s">
        <v>125</v>
      </c>
      <c r="F118" s="3" t="s">
        <v>10</v>
      </c>
    </row>
    <row r="119" spans="1:6" hidden="1" x14ac:dyDescent="0.25">
      <c r="A119" s="6">
        <v>1100130289</v>
      </c>
      <c r="B119" s="3" t="s">
        <v>77</v>
      </c>
      <c r="C119" s="8">
        <v>29</v>
      </c>
      <c r="D119" s="3" t="s">
        <v>90</v>
      </c>
      <c r="E119" s="3" t="s">
        <v>125</v>
      </c>
      <c r="F119" s="3" t="s">
        <v>10</v>
      </c>
    </row>
    <row r="120" spans="1:6" hidden="1" x14ac:dyDescent="0.25">
      <c r="A120" s="6">
        <v>1100130291</v>
      </c>
      <c r="B120" s="3" t="s">
        <v>92</v>
      </c>
      <c r="C120" s="8">
        <v>3</v>
      </c>
      <c r="D120" s="3" t="s">
        <v>93</v>
      </c>
      <c r="E120" s="3" t="s">
        <v>125</v>
      </c>
      <c r="F120" s="3" t="s">
        <v>10</v>
      </c>
    </row>
    <row r="121" spans="1:6" hidden="1" x14ac:dyDescent="0.25">
      <c r="A121" s="6">
        <v>1100130291</v>
      </c>
      <c r="B121" s="3" t="s">
        <v>92</v>
      </c>
      <c r="C121" s="8">
        <v>1</v>
      </c>
      <c r="D121" s="3" t="s">
        <v>94</v>
      </c>
      <c r="E121" s="3" t="s">
        <v>125</v>
      </c>
      <c r="F121" s="3" t="s">
        <v>10</v>
      </c>
    </row>
    <row r="122" spans="1:6" hidden="1" x14ac:dyDescent="0.25">
      <c r="A122" s="6">
        <v>1100130291</v>
      </c>
      <c r="B122" s="3" t="s">
        <v>92</v>
      </c>
      <c r="C122" s="8">
        <v>23</v>
      </c>
      <c r="D122" s="3" t="s">
        <v>95</v>
      </c>
      <c r="E122" s="3" t="s">
        <v>125</v>
      </c>
      <c r="F122" s="3" t="s">
        <v>10</v>
      </c>
    </row>
    <row r="123" spans="1:6" hidden="1" x14ac:dyDescent="0.25">
      <c r="A123" s="6">
        <v>1100130291</v>
      </c>
      <c r="B123" s="3" t="s">
        <v>92</v>
      </c>
      <c r="C123" s="8">
        <v>4</v>
      </c>
      <c r="D123" s="3" t="s">
        <v>132</v>
      </c>
      <c r="E123" s="3" t="s">
        <v>125</v>
      </c>
      <c r="F123" s="3" t="s">
        <v>10</v>
      </c>
    </row>
    <row r="124" spans="1:6" hidden="1" x14ac:dyDescent="0.25">
      <c r="A124" s="6">
        <v>1100130291</v>
      </c>
      <c r="B124" s="3" t="s">
        <v>92</v>
      </c>
      <c r="C124" s="8">
        <v>14</v>
      </c>
      <c r="D124" s="3" t="s">
        <v>133</v>
      </c>
      <c r="E124" s="3" t="s">
        <v>125</v>
      </c>
      <c r="F124" s="3" t="s">
        <v>10</v>
      </c>
    </row>
    <row r="125" spans="1:6" hidden="1" x14ac:dyDescent="0.25">
      <c r="A125" s="6">
        <v>1100130291</v>
      </c>
      <c r="B125" s="3" t="s">
        <v>92</v>
      </c>
      <c r="C125" s="8">
        <v>16</v>
      </c>
      <c r="D125" s="3" t="s">
        <v>134</v>
      </c>
      <c r="E125" s="3" t="s">
        <v>125</v>
      </c>
      <c r="F125" s="3" t="s">
        <v>10</v>
      </c>
    </row>
    <row r="126" spans="1:6" hidden="1" x14ac:dyDescent="0.25">
      <c r="A126" s="6">
        <v>1100130294</v>
      </c>
      <c r="B126" s="3" t="s">
        <v>96</v>
      </c>
      <c r="C126" s="8">
        <v>1</v>
      </c>
      <c r="D126" s="3" t="s">
        <v>135</v>
      </c>
      <c r="E126" s="3" t="s">
        <v>125</v>
      </c>
      <c r="F126" s="3" t="s">
        <v>10</v>
      </c>
    </row>
    <row r="127" spans="1:6" hidden="1" x14ac:dyDescent="0.25">
      <c r="A127" s="6">
        <v>1100130294</v>
      </c>
      <c r="B127" s="3" t="s">
        <v>96</v>
      </c>
      <c r="C127" s="8">
        <v>2</v>
      </c>
      <c r="D127" s="3" t="s">
        <v>97</v>
      </c>
      <c r="E127" s="3" t="s">
        <v>125</v>
      </c>
      <c r="F127" s="3" t="s">
        <v>10</v>
      </c>
    </row>
    <row r="128" spans="1:6" hidden="1" x14ac:dyDescent="0.25">
      <c r="A128" s="6">
        <v>1100130294</v>
      </c>
      <c r="B128" s="3" t="s">
        <v>96</v>
      </c>
      <c r="C128" s="8">
        <v>7</v>
      </c>
      <c r="D128" s="3" t="s">
        <v>136</v>
      </c>
      <c r="E128" s="3" t="s">
        <v>125</v>
      </c>
      <c r="F128" s="3" t="s">
        <v>10</v>
      </c>
    </row>
    <row r="129" spans="1:6" hidden="1" x14ac:dyDescent="0.25">
      <c r="A129" s="6">
        <v>1100130294</v>
      </c>
      <c r="B129" s="3" t="s">
        <v>96</v>
      </c>
      <c r="C129" s="8">
        <v>28</v>
      </c>
      <c r="D129" s="3" t="s">
        <v>98</v>
      </c>
      <c r="E129" s="3" t="s">
        <v>125</v>
      </c>
      <c r="F129" s="3" t="s">
        <v>10</v>
      </c>
    </row>
    <row r="130" spans="1:6" hidden="1" x14ac:dyDescent="0.25">
      <c r="A130" s="6">
        <v>1100130294</v>
      </c>
      <c r="B130" s="3" t="s">
        <v>96</v>
      </c>
      <c r="C130" s="8">
        <v>30</v>
      </c>
      <c r="D130" s="3" t="s">
        <v>99</v>
      </c>
      <c r="E130" s="3" t="s">
        <v>125</v>
      </c>
      <c r="F130" s="3" t="s">
        <v>10</v>
      </c>
    </row>
    <row r="131" spans="1:6" hidden="1" x14ac:dyDescent="0.25">
      <c r="A131" s="6">
        <v>1100130294</v>
      </c>
      <c r="B131" s="3" t="s">
        <v>96</v>
      </c>
      <c r="C131" s="8">
        <v>46</v>
      </c>
      <c r="D131" s="3" t="s">
        <v>100</v>
      </c>
      <c r="E131" s="3" t="s">
        <v>125</v>
      </c>
      <c r="F131" s="3" t="s">
        <v>10</v>
      </c>
    </row>
    <row r="132" spans="1:6" hidden="1" x14ac:dyDescent="0.25">
      <c r="A132" s="6">
        <v>1100130294</v>
      </c>
      <c r="B132" s="3" t="s">
        <v>96</v>
      </c>
      <c r="C132" s="8">
        <v>49</v>
      </c>
      <c r="D132" s="3" t="s">
        <v>101</v>
      </c>
      <c r="E132" s="3" t="s">
        <v>125</v>
      </c>
      <c r="F132" s="3" t="s">
        <v>10</v>
      </c>
    </row>
    <row r="133" spans="1:6" hidden="1" x14ac:dyDescent="0.25">
      <c r="A133" s="6">
        <v>1100130294</v>
      </c>
      <c r="B133" s="3" t="s">
        <v>96</v>
      </c>
      <c r="C133" s="8">
        <v>13</v>
      </c>
      <c r="D133" s="3" t="s">
        <v>137</v>
      </c>
      <c r="E133" s="3" t="s">
        <v>125</v>
      </c>
      <c r="F133" s="3" t="s">
        <v>10</v>
      </c>
    </row>
    <row r="134" spans="1:6" hidden="1" x14ac:dyDescent="0.25">
      <c r="A134" s="6">
        <v>1100130294</v>
      </c>
      <c r="B134" s="3" t="s">
        <v>96</v>
      </c>
      <c r="C134" s="8">
        <v>31</v>
      </c>
      <c r="D134" s="3" t="s">
        <v>138</v>
      </c>
      <c r="E134" s="3" t="s">
        <v>125</v>
      </c>
      <c r="F134" s="3" t="s">
        <v>10</v>
      </c>
    </row>
    <row r="135" spans="1:6" hidden="1" x14ac:dyDescent="0.25">
      <c r="A135" s="6">
        <v>1100130296</v>
      </c>
      <c r="B135" s="3" t="s">
        <v>112</v>
      </c>
      <c r="C135" s="8">
        <v>1</v>
      </c>
      <c r="D135" s="3" t="s">
        <v>113</v>
      </c>
      <c r="E135" s="3" t="s">
        <v>125</v>
      </c>
      <c r="F135" s="3" t="s">
        <v>10</v>
      </c>
    </row>
    <row r="136" spans="1:6" hidden="1" x14ac:dyDescent="0.25">
      <c r="A136" s="6">
        <v>1100130296</v>
      </c>
      <c r="B136" s="3" t="s">
        <v>112</v>
      </c>
      <c r="C136" s="8">
        <v>3</v>
      </c>
      <c r="D136" s="3" t="s">
        <v>139</v>
      </c>
      <c r="E136" s="3" t="s">
        <v>125</v>
      </c>
      <c r="F136" s="3" t="s">
        <v>10</v>
      </c>
    </row>
    <row r="137" spans="1:6" hidden="1" x14ac:dyDescent="0.25">
      <c r="A137" s="6">
        <v>1100130296</v>
      </c>
      <c r="B137" s="3" t="s">
        <v>112</v>
      </c>
      <c r="C137" s="8">
        <v>4</v>
      </c>
      <c r="D137" s="3" t="s">
        <v>115</v>
      </c>
      <c r="E137" s="3" t="s">
        <v>125</v>
      </c>
      <c r="F137" s="3" t="s">
        <v>10</v>
      </c>
    </row>
    <row r="138" spans="1:6" hidden="1" x14ac:dyDescent="0.25">
      <c r="A138" s="6">
        <v>1100130296</v>
      </c>
      <c r="B138" s="3" t="s">
        <v>112</v>
      </c>
      <c r="C138" s="8">
        <v>22</v>
      </c>
      <c r="D138" s="3" t="s">
        <v>140</v>
      </c>
      <c r="E138" s="3" t="s">
        <v>125</v>
      </c>
      <c r="F138" s="3" t="s">
        <v>10</v>
      </c>
    </row>
    <row r="139" spans="1:6" hidden="1" x14ac:dyDescent="0.25">
      <c r="A139" s="6">
        <v>1100130296</v>
      </c>
      <c r="B139" s="3" t="s">
        <v>112</v>
      </c>
      <c r="C139" s="8">
        <v>25</v>
      </c>
      <c r="D139" s="3" t="s">
        <v>141</v>
      </c>
      <c r="E139" s="3" t="s">
        <v>125</v>
      </c>
      <c r="F139" s="3" t="s">
        <v>10</v>
      </c>
    </row>
    <row r="140" spans="1:6" hidden="1" x14ac:dyDescent="0.25">
      <c r="A140" s="6">
        <v>1100109666</v>
      </c>
      <c r="B140" s="3" t="s">
        <v>29</v>
      </c>
      <c r="C140" s="8">
        <v>1</v>
      </c>
      <c r="D140" s="3" t="s">
        <v>29</v>
      </c>
      <c r="E140" s="3" t="s">
        <v>142</v>
      </c>
      <c r="F140" s="3" t="s">
        <v>10</v>
      </c>
    </row>
    <row r="141" spans="1:6" hidden="1" x14ac:dyDescent="0.25">
      <c r="A141" s="6">
        <v>1100109104</v>
      </c>
      <c r="B141" s="3" t="s">
        <v>30</v>
      </c>
      <c r="C141" s="8">
        <v>1</v>
      </c>
      <c r="D141" s="3" t="s">
        <v>30</v>
      </c>
      <c r="E141" s="3" t="s">
        <v>142</v>
      </c>
      <c r="F141" s="3" t="s">
        <v>10</v>
      </c>
    </row>
    <row r="142" spans="1:6" hidden="1" x14ac:dyDescent="0.25">
      <c r="A142" s="6">
        <v>1100109104</v>
      </c>
      <c r="B142" s="3" t="s">
        <v>30</v>
      </c>
      <c r="C142" s="8">
        <v>1</v>
      </c>
      <c r="D142" s="3" t="s">
        <v>30</v>
      </c>
      <c r="E142" s="3" t="s">
        <v>143</v>
      </c>
      <c r="F142" s="3" t="s">
        <v>10</v>
      </c>
    </row>
    <row r="143" spans="1:6" hidden="1" x14ac:dyDescent="0.25">
      <c r="A143" s="6">
        <v>1100136278</v>
      </c>
      <c r="B143" s="3" t="s">
        <v>126</v>
      </c>
      <c r="C143" s="8">
        <v>1</v>
      </c>
      <c r="D143" s="3" t="s">
        <v>127</v>
      </c>
      <c r="E143" s="3" t="s">
        <v>142</v>
      </c>
      <c r="F143" s="3" t="s">
        <v>10</v>
      </c>
    </row>
    <row r="144" spans="1:6" hidden="1" x14ac:dyDescent="0.25">
      <c r="A144" s="6">
        <v>1100136278</v>
      </c>
      <c r="B144" s="3" t="s">
        <v>126</v>
      </c>
      <c r="C144" s="8">
        <v>1</v>
      </c>
      <c r="D144" s="3" t="s">
        <v>127</v>
      </c>
      <c r="E144" s="3" t="s">
        <v>143</v>
      </c>
      <c r="F144" s="3" t="s">
        <v>10</v>
      </c>
    </row>
    <row r="145" spans="1:6" hidden="1" x14ac:dyDescent="0.25">
      <c r="A145" s="6">
        <v>1100123471</v>
      </c>
      <c r="B145" s="3" t="s">
        <v>31</v>
      </c>
      <c r="C145" s="8">
        <v>6</v>
      </c>
      <c r="D145" s="3" t="s">
        <v>32</v>
      </c>
      <c r="E145" s="3" t="s">
        <v>142</v>
      </c>
      <c r="F145" s="3" t="s">
        <v>10</v>
      </c>
    </row>
    <row r="146" spans="1:6" hidden="1" x14ac:dyDescent="0.25">
      <c r="A146" s="6">
        <v>1100123471</v>
      </c>
      <c r="B146" s="3" t="s">
        <v>31</v>
      </c>
      <c r="C146" s="8">
        <v>6</v>
      </c>
      <c r="D146" s="3" t="s">
        <v>32</v>
      </c>
      <c r="E146" s="3" t="s">
        <v>143</v>
      </c>
      <c r="F146" s="3" t="s">
        <v>10</v>
      </c>
    </row>
    <row r="147" spans="1:6" hidden="1" x14ac:dyDescent="0.25">
      <c r="A147" s="6">
        <v>1100108952</v>
      </c>
      <c r="B147" s="3" t="s">
        <v>33</v>
      </c>
      <c r="C147" s="8">
        <v>1</v>
      </c>
      <c r="D147" s="3" t="s">
        <v>34</v>
      </c>
      <c r="E147" s="3" t="s">
        <v>142</v>
      </c>
      <c r="F147" s="3" t="s">
        <v>10</v>
      </c>
    </row>
    <row r="148" spans="1:6" hidden="1" x14ac:dyDescent="0.25">
      <c r="A148" s="6">
        <v>1100118642</v>
      </c>
      <c r="B148" s="3" t="s">
        <v>36</v>
      </c>
      <c r="C148" s="8">
        <v>2</v>
      </c>
      <c r="D148" s="3" t="s">
        <v>37</v>
      </c>
      <c r="E148" s="3" t="s">
        <v>142</v>
      </c>
      <c r="F148" s="3" t="s">
        <v>10</v>
      </c>
    </row>
    <row r="149" spans="1:6" hidden="1" x14ac:dyDescent="0.25">
      <c r="A149" s="6">
        <v>1100118642</v>
      </c>
      <c r="B149" s="3" t="s">
        <v>36</v>
      </c>
      <c r="C149" s="8">
        <v>1</v>
      </c>
      <c r="D149" s="3" t="s">
        <v>38</v>
      </c>
      <c r="E149" s="3" t="s">
        <v>142</v>
      </c>
      <c r="F149" s="3" t="s">
        <v>10</v>
      </c>
    </row>
    <row r="150" spans="1:6" hidden="1" x14ac:dyDescent="0.25">
      <c r="A150" s="6">
        <v>1100127605</v>
      </c>
      <c r="B150" s="3" t="s">
        <v>39</v>
      </c>
      <c r="C150" s="8">
        <v>1</v>
      </c>
      <c r="D150" s="3" t="s">
        <v>40</v>
      </c>
      <c r="E150" s="3" t="s">
        <v>142</v>
      </c>
      <c r="F150" s="3" t="s">
        <v>10</v>
      </c>
    </row>
    <row r="151" spans="1:6" hidden="1" x14ac:dyDescent="0.25">
      <c r="A151" s="6">
        <v>1100119317</v>
      </c>
      <c r="B151" s="3" t="s">
        <v>43</v>
      </c>
      <c r="C151" s="8">
        <v>1</v>
      </c>
      <c r="D151" s="3" t="s">
        <v>44</v>
      </c>
      <c r="E151" s="3" t="s">
        <v>143</v>
      </c>
      <c r="F151" s="3" t="s">
        <v>10</v>
      </c>
    </row>
    <row r="152" spans="1:6" hidden="1" x14ac:dyDescent="0.25">
      <c r="A152" s="6">
        <v>1100119317</v>
      </c>
      <c r="B152" s="3" t="s">
        <v>43</v>
      </c>
      <c r="C152" s="8">
        <v>1</v>
      </c>
      <c r="D152" s="3" t="s">
        <v>44</v>
      </c>
      <c r="E152" s="3" t="s">
        <v>142</v>
      </c>
      <c r="F152" s="3" t="s">
        <v>10</v>
      </c>
    </row>
    <row r="153" spans="1:6" hidden="1" x14ac:dyDescent="0.25">
      <c r="A153" s="6">
        <v>1100109224</v>
      </c>
      <c r="B153" s="3" t="s">
        <v>45</v>
      </c>
      <c r="C153" s="8">
        <v>1</v>
      </c>
      <c r="D153" s="3" t="s">
        <v>45</v>
      </c>
      <c r="E153" s="3" t="s">
        <v>142</v>
      </c>
      <c r="F153" s="3" t="s">
        <v>10</v>
      </c>
    </row>
    <row r="154" spans="1:6" hidden="1" x14ac:dyDescent="0.25">
      <c r="A154" s="6">
        <v>1100108222</v>
      </c>
      <c r="B154" s="3" t="s">
        <v>144</v>
      </c>
      <c r="C154" s="8">
        <v>1</v>
      </c>
      <c r="D154" s="3" t="s">
        <v>145</v>
      </c>
      <c r="E154" s="3" t="s">
        <v>142</v>
      </c>
      <c r="F154" s="3" t="s">
        <v>10</v>
      </c>
    </row>
    <row r="155" spans="1:6" hidden="1" x14ac:dyDescent="0.25">
      <c r="A155" s="6">
        <v>1100108222</v>
      </c>
      <c r="B155" s="3" t="s">
        <v>144</v>
      </c>
      <c r="C155" s="8">
        <v>3</v>
      </c>
      <c r="D155" s="3" t="s">
        <v>146</v>
      </c>
      <c r="E155" s="3" t="s">
        <v>142</v>
      </c>
      <c r="F155" s="3" t="s">
        <v>10</v>
      </c>
    </row>
    <row r="156" spans="1:6" hidden="1" x14ac:dyDescent="0.25">
      <c r="A156" s="6">
        <v>1100127344</v>
      </c>
      <c r="B156" s="3" t="s">
        <v>48</v>
      </c>
      <c r="C156" s="8">
        <v>2</v>
      </c>
      <c r="D156" s="3" t="s">
        <v>49</v>
      </c>
      <c r="E156" s="3" t="s">
        <v>142</v>
      </c>
      <c r="F156" s="3" t="s">
        <v>10</v>
      </c>
    </row>
    <row r="157" spans="1:6" hidden="1" x14ac:dyDescent="0.25">
      <c r="A157" s="6">
        <v>1100119374</v>
      </c>
      <c r="B157" s="3" t="s">
        <v>50</v>
      </c>
      <c r="C157" s="8">
        <v>1</v>
      </c>
      <c r="D157" s="3" t="s">
        <v>51</v>
      </c>
      <c r="E157" s="3" t="s">
        <v>142</v>
      </c>
      <c r="F157" s="3" t="s">
        <v>10</v>
      </c>
    </row>
    <row r="158" spans="1:6" hidden="1" x14ac:dyDescent="0.25">
      <c r="A158" s="6">
        <v>1100109111</v>
      </c>
      <c r="B158" s="3" t="s">
        <v>52</v>
      </c>
      <c r="C158" s="8">
        <v>1</v>
      </c>
      <c r="D158" s="3" t="s">
        <v>52</v>
      </c>
      <c r="E158" s="3" t="s">
        <v>142</v>
      </c>
      <c r="F158" s="3" t="s">
        <v>10</v>
      </c>
    </row>
    <row r="159" spans="1:6" hidden="1" x14ac:dyDescent="0.25">
      <c r="A159" s="6">
        <v>1100109111</v>
      </c>
      <c r="B159" s="3" t="s">
        <v>52</v>
      </c>
      <c r="C159" s="8">
        <v>1</v>
      </c>
      <c r="D159" s="3" t="s">
        <v>52</v>
      </c>
      <c r="E159" s="3" t="s">
        <v>143</v>
      </c>
      <c r="F159" s="3" t="s">
        <v>10</v>
      </c>
    </row>
    <row r="160" spans="1:6" hidden="1" x14ac:dyDescent="0.25">
      <c r="A160" s="6">
        <v>1100105681</v>
      </c>
      <c r="B160" s="3" t="s">
        <v>53</v>
      </c>
      <c r="C160" s="8">
        <v>1</v>
      </c>
      <c r="D160" s="3" t="s">
        <v>53</v>
      </c>
      <c r="E160" s="3" t="s">
        <v>143</v>
      </c>
      <c r="F160" s="3" t="s">
        <v>10</v>
      </c>
    </row>
    <row r="161" spans="1:6" hidden="1" x14ac:dyDescent="0.25">
      <c r="A161" s="6">
        <v>1100116133</v>
      </c>
      <c r="B161" s="3" t="s">
        <v>54</v>
      </c>
      <c r="C161" s="8">
        <v>1</v>
      </c>
      <c r="D161" s="3" t="s">
        <v>54</v>
      </c>
      <c r="E161" s="3" t="s">
        <v>142</v>
      </c>
      <c r="F161" s="3" t="s">
        <v>10</v>
      </c>
    </row>
    <row r="162" spans="1:6" hidden="1" x14ac:dyDescent="0.25">
      <c r="A162" s="6">
        <v>1100116133</v>
      </c>
      <c r="B162" s="3" t="s">
        <v>54</v>
      </c>
      <c r="C162" s="8">
        <v>1</v>
      </c>
      <c r="D162" s="3" t="s">
        <v>54</v>
      </c>
      <c r="E162" s="3" t="s">
        <v>143</v>
      </c>
      <c r="F162" s="3" t="s">
        <v>10</v>
      </c>
    </row>
    <row r="163" spans="1:6" hidden="1" x14ac:dyDescent="0.25">
      <c r="A163" s="6">
        <v>1100104131</v>
      </c>
      <c r="B163" s="3" t="s">
        <v>55</v>
      </c>
      <c r="C163" s="8">
        <v>1</v>
      </c>
      <c r="D163" s="3" t="s">
        <v>55</v>
      </c>
      <c r="E163" s="3" t="s">
        <v>142</v>
      </c>
      <c r="F163" s="3" t="s">
        <v>10</v>
      </c>
    </row>
    <row r="164" spans="1:6" hidden="1" x14ac:dyDescent="0.25">
      <c r="A164" s="6">
        <v>1100128942</v>
      </c>
      <c r="B164" s="3" t="s">
        <v>147</v>
      </c>
      <c r="C164" s="8">
        <v>5</v>
      </c>
      <c r="D164" s="3" t="s">
        <v>148</v>
      </c>
      <c r="E164" s="3" t="s">
        <v>142</v>
      </c>
      <c r="F164" s="3" t="s">
        <v>10</v>
      </c>
    </row>
    <row r="165" spans="1:6" hidden="1" x14ac:dyDescent="0.25">
      <c r="A165" s="6">
        <v>1100107594</v>
      </c>
      <c r="B165" s="3" t="s">
        <v>58</v>
      </c>
      <c r="C165" s="8">
        <v>1</v>
      </c>
      <c r="D165" s="3" t="s">
        <v>58</v>
      </c>
      <c r="E165" s="3" t="s">
        <v>142</v>
      </c>
      <c r="F165" s="3" t="s">
        <v>10</v>
      </c>
    </row>
    <row r="166" spans="1:6" hidden="1" x14ac:dyDescent="0.25">
      <c r="A166" s="6">
        <v>1100105668</v>
      </c>
      <c r="B166" s="3" t="s">
        <v>59</v>
      </c>
      <c r="C166" s="8">
        <v>1</v>
      </c>
      <c r="D166" s="3" t="s">
        <v>59</v>
      </c>
      <c r="E166" s="3" t="s">
        <v>142</v>
      </c>
      <c r="F166" s="3" t="s">
        <v>10</v>
      </c>
    </row>
    <row r="167" spans="1:6" hidden="1" x14ac:dyDescent="0.25">
      <c r="A167" s="6">
        <v>1100105668</v>
      </c>
      <c r="B167" s="3" t="s">
        <v>59</v>
      </c>
      <c r="C167" s="8">
        <v>1</v>
      </c>
      <c r="D167" s="3" t="s">
        <v>59</v>
      </c>
      <c r="E167" s="3" t="s">
        <v>143</v>
      </c>
      <c r="F167" s="3" t="s">
        <v>10</v>
      </c>
    </row>
    <row r="168" spans="1:6" hidden="1" x14ac:dyDescent="0.25">
      <c r="A168" s="6">
        <v>1100109456</v>
      </c>
      <c r="B168" s="3" t="s">
        <v>131</v>
      </c>
      <c r="C168" s="8">
        <v>1</v>
      </c>
      <c r="D168" s="3" t="s">
        <v>131</v>
      </c>
      <c r="E168" s="3" t="s">
        <v>142</v>
      </c>
      <c r="F168" s="3" t="s">
        <v>10</v>
      </c>
    </row>
    <row r="169" spans="1:6" hidden="1" x14ac:dyDescent="0.25">
      <c r="A169" s="6">
        <v>1100109456</v>
      </c>
      <c r="B169" s="3" t="s">
        <v>131</v>
      </c>
      <c r="C169" s="8">
        <v>1</v>
      </c>
      <c r="D169" s="3" t="s">
        <v>131</v>
      </c>
      <c r="E169" s="3" t="s">
        <v>143</v>
      </c>
      <c r="F169" s="3" t="s">
        <v>10</v>
      </c>
    </row>
    <row r="170" spans="1:6" hidden="1" x14ac:dyDescent="0.25">
      <c r="A170" s="6">
        <v>1100108258</v>
      </c>
      <c r="B170" s="3" t="s">
        <v>64</v>
      </c>
      <c r="C170" s="8">
        <v>1</v>
      </c>
      <c r="D170" s="3" t="s">
        <v>65</v>
      </c>
      <c r="E170" s="3" t="s">
        <v>142</v>
      </c>
      <c r="F170" s="3" t="s">
        <v>10</v>
      </c>
    </row>
    <row r="171" spans="1:6" hidden="1" x14ac:dyDescent="0.25">
      <c r="A171" s="6">
        <v>1100108258</v>
      </c>
      <c r="B171" s="3" t="s">
        <v>64</v>
      </c>
      <c r="C171" s="8">
        <v>1</v>
      </c>
      <c r="D171" s="3" t="s">
        <v>65</v>
      </c>
      <c r="E171" s="3" t="s">
        <v>143</v>
      </c>
      <c r="F171" s="3" t="s">
        <v>10</v>
      </c>
    </row>
    <row r="172" spans="1:6" hidden="1" x14ac:dyDescent="0.25">
      <c r="A172" s="6">
        <v>1100133903</v>
      </c>
      <c r="B172" s="3" t="s">
        <v>66</v>
      </c>
      <c r="C172" s="8">
        <v>1</v>
      </c>
      <c r="D172" s="3" t="s">
        <v>66</v>
      </c>
      <c r="E172" s="3" t="s">
        <v>142</v>
      </c>
      <c r="F172" s="3" t="s">
        <v>10</v>
      </c>
    </row>
    <row r="173" spans="1:6" hidden="1" x14ac:dyDescent="0.25">
      <c r="A173" s="6">
        <v>1100133903</v>
      </c>
      <c r="B173" s="3" t="s">
        <v>66</v>
      </c>
      <c r="C173" s="8">
        <v>1</v>
      </c>
      <c r="D173" s="3" t="s">
        <v>66</v>
      </c>
      <c r="E173" s="3" t="s">
        <v>143</v>
      </c>
      <c r="F173" s="3" t="s">
        <v>10</v>
      </c>
    </row>
    <row r="174" spans="1:6" hidden="1" x14ac:dyDescent="0.25">
      <c r="A174" s="6">
        <v>1100126887</v>
      </c>
      <c r="B174" s="3" t="s">
        <v>67</v>
      </c>
      <c r="C174" s="8">
        <v>1</v>
      </c>
      <c r="D174" s="3" t="s">
        <v>67</v>
      </c>
      <c r="E174" s="3" t="s">
        <v>142</v>
      </c>
      <c r="F174" s="3" t="s">
        <v>10</v>
      </c>
    </row>
    <row r="175" spans="1:6" hidden="1" x14ac:dyDescent="0.25">
      <c r="A175" s="6">
        <v>1100107119</v>
      </c>
      <c r="B175" s="3" t="s">
        <v>149</v>
      </c>
      <c r="C175" s="8">
        <v>1</v>
      </c>
      <c r="D175" s="3" t="s">
        <v>149</v>
      </c>
      <c r="E175" s="3" t="s">
        <v>142</v>
      </c>
      <c r="F175" s="3" t="s">
        <v>10</v>
      </c>
    </row>
    <row r="176" spans="1:6" hidden="1" x14ac:dyDescent="0.25">
      <c r="A176" s="6">
        <v>1100108679</v>
      </c>
      <c r="B176" s="3" t="s">
        <v>73</v>
      </c>
      <c r="C176" s="8">
        <v>1</v>
      </c>
      <c r="D176" s="3" t="s">
        <v>74</v>
      </c>
      <c r="E176" s="3" t="s">
        <v>142</v>
      </c>
      <c r="F176" s="3" t="s">
        <v>10</v>
      </c>
    </row>
    <row r="177" spans="1:6" hidden="1" x14ac:dyDescent="0.25">
      <c r="A177" s="6">
        <v>1100108679</v>
      </c>
      <c r="B177" s="3" t="s">
        <v>73</v>
      </c>
      <c r="C177" s="8">
        <v>1</v>
      </c>
      <c r="D177" s="3" t="s">
        <v>74</v>
      </c>
      <c r="E177" s="3" t="s">
        <v>143</v>
      </c>
      <c r="F177" s="3" t="s">
        <v>10</v>
      </c>
    </row>
    <row r="178" spans="1:6" hidden="1" x14ac:dyDescent="0.25">
      <c r="A178" s="6">
        <v>1100101579</v>
      </c>
      <c r="B178" s="3" t="s">
        <v>75</v>
      </c>
      <c r="C178" s="8">
        <v>1</v>
      </c>
      <c r="D178" s="3" t="s">
        <v>76</v>
      </c>
      <c r="E178" s="3" t="s">
        <v>142</v>
      </c>
      <c r="F178" s="3" t="s">
        <v>10</v>
      </c>
    </row>
    <row r="179" spans="1:6" hidden="1" x14ac:dyDescent="0.25">
      <c r="A179" s="6">
        <v>1100101579</v>
      </c>
      <c r="B179" s="3" t="s">
        <v>75</v>
      </c>
      <c r="C179" s="8">
        <v>1</v>
      </c>
      <c r="D179" s="3" t="s">
        <v>76</v>
      </c>
      <c r="E179" s="3" t="s">
        <v>143</v>
      </c>
      <c r="F179" s="3" t="s">
        <v>10</v>
      </c>
    </row>
    <row r="180" spans="1:6" hidden="1" x14ac:dyDescent="0.25">
      <c r="A180" s="6">
        <v>1100130289</v>
      </c>
      <c r="B180" s="3" t="s">
        <v>77</v>
      </c>
      <c r="C180" s="8">
        <v>1</v>
      </c>
      <c r="D180" s="3" t="s">
        <v>78</v>
      </c>
      <c r="E180" s="3" t="s">
        <v>142</v>
      </c>
      <c r="F180" s="3" t="s">
        <v>10</v>
      </c>
    </row>
    <row r="181" spans="1:6" hidden="1" x14ac:dyDescent="0.25">
      <c r="A181" s="6">
        <v>1100130289</v>
      </c>
      <c r="B181" s="3" t="s">
        <v>77</v>
      </c>
      <c r="C181" s="8">
        <v>1</v>
      </c>
      <c r="D181" s="3" t="s">
        <v>78</v>
      </c>
      <c r="E181" s="3" t="s">
        <v>143</v>
      </c>
      <c r="F181" s="3" t="s">
        <v>10</v>
      </c>
    </row>
    <row r="182" spans="1:6" hidden="1" x14ac:dyDescent="0.25">
      <c r="A182" s="6">
        <v>1100130289</v>
      </c>
      <c r="B182" s="3" t="s">
        <v>77</v>
      </c>
      <c r="C182" s="8">
        <v>2</v>
      </c>
      <c r="D182" s="3" t="s">
        <v>79</v>
      </c>
      <c r="E182" s="3" t="s">
        <v>143</v>
      </c>
      <c r="F182" s="3" t="s">
        <v>10</v>
      </c>
    </row>
    <row r="183" spans="1:6" hidden="1" x14ac:dyDescent="0.25">
      <c r="A183" s="6">
        <v>1100130289</v>
      </c>
      <c r="B183" s="3" t="s">
        <v>77</v>
      </c>
      <c r="C183" s="8">
        <v>2</v>
      </c>
      <c r="D183" s="3" t="s">
        <v>79</v>
      </c>
      <c r="E183" s="3" t="s">
        <v>142</v>
      </c>
      <c r="F183" s="3" t="s">
        <v>10</v>
      </c>
    </row>
    <row r="184" spans="1:6" hidden="1" x14ac:dyDescent="0.25">
      <c r="A184" s="6">
        <v>1100130289</v>
      </c>
      <c r="B184" s="3" t="s">
        <v>77</v>
      </c>
      <c r="C184" s="8">
        <v>15</v>
      </c>
      <c r="D184" s="3" t="s">
        <v>82</v>
      </c>
      <c r="E184" s="3" t="s">
        <v>142</v>
      </c>
      <c r="F184" s="3" t="s">
        <v>10</v>
      </c>
    </row>
    <row r="185" spans="1:6" hidden="1" x14ac:dyDescent="0.25">
      <c r="A185" s="6">
        <v>1100130289</v>
      </c>
      <c r="B185" s="3" t="s">
        <v>77</v>
      </c>
      <c r="C185" s="8">
        <v>16</v>
      </c>
      <c r="D185" s="3" t="s">
        <v>83</v>
      </c>
      <c r="E185" s="3" t="s">
        <v>142</v>
      </c>
      <c r="F185" s="3" t="s">
        <v>10</v>
      </c>
    </row>
    <row r="186" spans="1:6" hidden="1" x14ac:dyDescent="0.25">
      <c r="A186" s="6">
        <v>1100130289</v>
      </c>
      <c r="B186" s="3" t="s">
        <v>77</v>
      </c>
      <c r="C186" s="8">
        <v>17</v>
      </c>
      <c r="D186" s="3" t="s">
        <v>84</v>
      </c>
      <c r="E186" s="3" t="s">
        <v>142</v>
      </c>
      <c r="F186" s="3" t="s">
        <v>10</v>
      </c>
    </row>
    <row r="187" spans="1:6" hidden="1" x14ac:dyDescent="0.25">
      <c r="A187" s="6">
        <v>1100130289</v>
      </c>
      <c r="B187" s="3" t="s">
        <v>77</v>
      </c>
      <c r="C187" s="8">
        <v>28</v>
      </c>
      <c r="D187" s="3" t="s">
        <v>89</v>
      </c>
      <c r="E187" s="3" t="s">
        <v>142</v>
      </c>
      <c r="F187" s="3" t="s">
        <v>10</v>
      </c>
    </row>
    <row r="188" spans="1:6" hidden="1" x14ac:dyDescent="0.25">
      <c r="A188" s="6">
        <v>1100130289</v>
      </c>
      <c r="B188" s="3" t="s">
        <v>77</v>
      </c>
      <c r="C188" s="8">
        <v>29</v>
      </c>
      <c r="D188" s="3" t="s">
        <v>90</v>
      </c>
      <c r="E188" s="3" t="s">
        <v>142</v>
      </c>
      <c r="F188" s="3" t="s">
        <v>10</v>
      </c>
    </row>
    <row r="189" spans="1:6" hidden="1" x14ac:dyDescent="0.25">
      <c r="A189" s="6">
        <v>1100130291</v>
      </c>
      <c r="B189" s="3" t="s">
        <v>92</v>
      </c>
      <c r="C189" s="8">
        <v>3</v>
      </c>
      <c r="D189" s="3" t="s">
        <v>93</v>
      </c>
      <c r="E189" s="3" t="s">
        <v>142</v>
      </c>
      <c r="F189" s="3" t="s">
        <v>10</v>
      </c>
    </row>
    <row r="190" spans="1:6" hidden="1" x14ac:dyDescent="0.25">
      <c r="A190" s="6">
        <v>1100130291</v>
      </c>
      <c r="B190" s="3" t="s">
        <v>92</v>
      </c>
      <c r="C190" s="8">
        <v>1</v>
      </c>
      <c r="D190" s="3" t="s">
        <v>94</v>
      </c>
      <c r="E190" s="3" t="s">
        <v>142</v>
      </c>
      <c r="F190" s="3" t="s">
        <v>10</v>
      </c>
    </row>
    <row r="191" spans="1:6" hidden="1" x14ac:dyDescent="0.25">
      <c r="A191" s="6">
        <v>1100130291</v>
      </c>
      <c r="B191" s="3" t="s">
        <v>92</v>
      </c>
      <c r="C191" s="8">
        <v>1</v>
      </c>
      <c r="D191" s="3" t="s">
        <v>94</v>
      </c>
      <c r="E191" s="3" t="s">
        <v>143</v>
      </c>
      <c r="F191" s="3" t="s">
        <v>10</v>
      </c>
    </row>
    <row r="192" spans="1:6" hidden="1" x14ac:dyDescent="0.25">
      <c r="A192" s="6">
        <v>1100130291</v>
      </c>
      <c r="B192" s="3" t="s">
        <v>92</v>
      </c>
      <c r="C192" s="8">
        <v>23</v>
      </c>
      <c r="D192" s="3" t="s">
        <v>95</v>
      </c>
      <c r="E192" s="3" t="s">
        <v>142</v>
      </c>
      <c r="F192" s="3" t="s">
        <v>10</v>
      </c>
    </row>
    <row r="193" spans="1:6" hidden="1" x14ac:dyDescent="0.25">
      <c r="A193" s="6">
        <v>1100130294</v>
      </c>
      <c r="B193" s="3" t="s">
        <v>96</v>
      </c>
      <c r="C193" s="8">
        <v>1</v>
      </c>
      <c r="D193" s="3" t="s">
        <v>135</v>
      </c>
      <c r="E193" s="3" t="s">
        <v>142</v>
      </c>
      <c r="F193" s="3" t="s">
        <v>10</v>
      </c>
    </row>
    <row r="194" spans="1:6" hidden="1" x14ac:dyDescent="0.25">
      <c r="A194" s="6">
        <v>1100130294</v>
      </c>
      <c r="B194" s="3" t="s">
        <v>96</v>
      </c>
      <c r="C194" s="8">
        <v>2</v>
      </c>
      <c r="D194" s="3" t="s">
        <v>97</v>
      </c>
      <c r="E194" s="3" t="s">
        <v>143</v>
      </c>
      <c r="F194" s="3" t="s">
        <v>10</v>
      </c>
    </row>
    <row r="195" spans="1:6" hidden="1" x14ac:dyDescent="0.25">
      <c r="A195" s="6">
        <v>1100130294</v>
      </c>
      <c r="B195" s="3" t="s">
        <v>96</v>
      </c>
      <c r="C195" s="8">
        <v>2</v>
      </c>
      <c r="D195" s="3" t="s">
        <v>97</v>
      </c>
      <c r="E195" s="3" t="s">
        <v>142</v>
      </c>
      <c r="F195" s="3" t="s">
        <v>10</v>
      </c>
    </row>
    <row r="196" spans="1:6" hidden="1" x14ac:dyDescent="0.25">
      <c r="A196" s="6">
        <v>1100130294</v>
      </c>
      <c r="B196" s="3" t="s">
        <v>96</v>
      </c>
      <c r="C196" s="8">
        <v>7</v>
      </c>
      <c r="D196" s="3" t="s">
        <v>136</v>
      </c>
      <c r="E196" s="3" t="s">
        <v>142</v>
      </c>
      <c r="F196" s="3" t="s">
        <v>10</v>
      </c>
    </row>
    <row r="197" spans="1:6" hidden="1" x14ac:dyDescent="0.25">
      <c r="A197" s="6">
        <v>1100130294</v>
      </c>
      <c r="B197" s="3" t="s">
        <v>96</v>
      </c>
      <c r="C197" s="8">
        <v>28</v>
      </c>
      <c r="D197" s="3" t="s">
        <v>98</v>
      </c>
      <c r="E197" s="3" t="s">
        <v>142</v>
      </c>
      <c r="F197" s="3" t="s">
        <v>10</v>
      </c>
    </row>
    <row r="198" spans="1:6" hidden="1" x14ac:dyDescent="0.25">
      <c r="A198" s="6">
        <v>1100130294</v>
      </c>
      <c r="B198" s="3" t="s">
        <v>96</v>
      </c>
      <c r="C198" s="8">
        <v>30</v>
      </c>
      <c r="D198" s="3" t="s">
        <v>99</v>
      </c>
      <c r="E198" s="3" t="s">
        <v>142</v>
      </c>
      <c r="F198" s="3" t="s">
        <v>10</v>
      </c>
    </row>
    <row r="199" spans="1:6" hidden="1" x14ac:dyDescent="0.25">
      <c r="A199" s="6">
        <v>1100130294</v>
      </c>
      <c r="B199" s="3" t="s">
        <v>96</v>
      </c>
      <c r="C199" s="8">
        <v>49</v>
      </c>
      <c r="D199" s="3" t="s">
        <v>101</v>
      </c>
      <c r="E199" s="3" t="s">
        <v>142</v>
      </c>
      <c r="F199" s="3" t="s">
        <v>10</v>
      </c>
    </row>
    <row r="200" spans="1:6" hidden="1" x14ac:dyDescent="0.25">
      <c r="A200" s="6">
        <v>1100130294</v>
      </c>
      <c r="B200" s="3" t="s">
        <v>96</v>
      </c>
      <c r="C200" s="8">
        <v>31</v>
      </c>
      <c r="D200" s="3" t="s">
        <v>138</v>
      </c>
      <c r="E200" s="3" t="s">
        <v>142</v>
      </c>
      <c r="F200" s="3" t="s">
        <v>10</v>
      </c>
    </row>
    <row r="201" spans="1:6" hidden="1" x14ac:dyDescent="0.25">
      <c r="A201" s="6">
        <v>1100130296</v>
      </c>
      <c r="B201" s="3" t="s">
        <v>112</v>
      </c>
      <c r="C201" s="8">
        <v>1</v>
      </c>
      <c r="D201" s="3" t="s">
        <v>113</v>
      </c>
      <c r="E201" s="3" t="s">
        <v>142</v>
      </c>
      <c r="F201" s="3" t="s">
        <v>10</v>
      </c>
    </row>
    <row r="202" spans="1:6" hidden="1" x14ac:dyDescent="0.25">
      <c r="A202" s="6">
        <v>1100130296</v>
      </c>
      <c r="B202" s="3" t="s">
        <v>112</v>
      </c>
      <c r="C202" s="8">
        <v>1</v>
      </c>
      <c r="D202" s="3" t="s">
        <v>113</v>
      </c>
      <c r="E202" s="3" t="s">
        <v>143</v>
      </c>
      <c r="F202" s="3" t="s">
        <v>10</v>
      </c>
    </row>
    <row r="203" spans="1:6" hidden="1" x14ac:dyDescent="0.25">
      <c r="A203" s="6">
        <v>1100130296</v>
      </c>
      <c r="B203" s="3" t="s">
        <v>112</v>
      </c>
      <c r="C203" s="8">
        <v>3</v>
      </c>
      <c r="D203" s="3" t="s">
        <v>139</v>
      </c>
      <c r="E203" s="3" t="s">
        <v>143</v>
      </c>
      <c r="F203" s="3" t="s">
        <v>10</v>
      </c>
    </row>
    <row r="204" spans="1:6" hidden="1" x14ac:dyDescent="0.25">
      <c r="A204" s="6">
        <v>1100130296</v>
      </c>
      <c r="B204" s="3" t="s">
        <v>112</v>
      </c>
      <c r="C204" s="8">
        <v>25</v>
      </c>
      <c r="D204" s="3" t="s">
        <v>141</v>
      </c>
      <c r="E204" s="3" t="s">
        <v>142</v>
      </c>
      <c r="F204" s="3" t="s">
        <v>10</v>
      </c>
    </row>
  </sheetData>
  <autoFilter ref="A1:F204">
    <filterColumn colId="1">
      <colorFilter dxfId="65"/>
    </filterColumn>
  </autoFilter>
  <dataValidations count="2">
    <dataValidation type="textLength" operator="equal" allowBlank="1" showInputMessage="1" showErrorMessage="1" sqref="C94:C204">
      <formula1>2</formula1>
    </dataValidation>
    <dataValidation type="textLength" operator="equal" allowBlank="1" showInputMessage="1" showErrorMessage="1" sqref="A94:A204">
      <formula1>10</formula1>
    </dataValidation>
  </dataValidation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18"/>
  <sheetViews>
    <sheetView showGridLines="0" workbookViewId="0">
      <pane xSplit="3" ySplit="3" topLeftCell="D103" activePane="bottomRight" state="frozen"/>
      <selection pane="topRight" activeCell="D1" sqref="D1"/>
      <selection pane="bottomLeft" activeCell="A4" sqref="A4"/>
      <selection pane="bottomRight" activeCell="D4" sqref="D4"/>
    </sheetView>
  </sheetViews>
  <sheetFormatPr baseColWidth="10" defaultRowHeight="15" x14ac:dyDescent="0.25"/>
  <cols>
    <col min="1" max="1" width="27.5703125" customWidth="1"/>
    <col min="2" max="2" width="37.5703125" bestFit="1" customWidth="1"/>
    <col min="3" max="3" width="15.85546875" style="2" bestFit="1" customWidth="1"/>
    <col min="4" max="4" width="37.5703125" style="2" bestFit="1" customWidth="1"/>
  </cols>
  <sheetData>
    <row r="3" spans="1:4" x14ac:dyDescent="0.25">
      <c r="A3" s="10" t="s">
        <v>0</v>
      </c>
      <c r="B3" s="10" t="s">
        <v>2</v>
      </c>
      <c r="C3" s="62" t="s">
        <v>3</v>
      </c>
      <c r="D3" s="2" t="s">
        <v>156</v>
      </c>
    </row>
    <row r="4" spans="1:4" x14ac:dyDescent="0.25">
      <c r="A4">
        <v>1100101052</v>
      </c>
      <c r="B4" t="s">
        <v>68</v>
      </c>
      <c r="C4" s="2">
        <v>1</v>
      </c>
      <c r="D4" s="7">
        <v>1</v>
      </c>
    </row>
    <row r="5" spans="1:4" x14ac:dyDescent="0.25">
      <c r="A5">
        <v>1100101579</v>
      </c>
      <c r="B5" t="s">
        <v>75</v>
      </c>
      <c r="C5" s="2">
        <v>1</v>
      </c>
      <c r="D5" s="7">
        <v>3</v>
      </c>
    </row>
    <row r="6" spans="1:4" x14ac:dyDescent="0.25">
      <c r="A6">
        <v>1100102404</v>
      </c>
      <c r="B6" t="s">
        <v>61</v>
      </c>
      <c r="C6" s="2">
        <v>1</v>
      </c>
      <c r="D6" s="7">
        <v>1</v>
      </c>
    </row>
    <row r="7" spans="1:4" x14ac:dyDescent="0.25">
      <c r="C7" s="2">
        <v>2</v>
      </c>
      <c r="D7" s="7">
        <v>1</v>
      </c>
    </row>
    <row r="8" spans="1:4" x14ac:dyDescent="0.25">
      <c r="A8">
        <v>1100104131</v>
      </c>
      <c r="B8" t="s">
        <v>55</v>
      </c>
      <c r="C8" s="2">
        <v>1</v>
      </c>
      <c r="D8" s="7">
        <v>2</v>
      </c>
    </row>
    <row r="9" spans="1:4" x14ac:dyDescent="0.25">
      <c r="A9">
        <v>1100105322</v>
      </c>
      <c r="B9" t="s">
        <v>128</v>
      </c>
      <c r="C9" s="2">
        <v>1</v>
      </c>
      <c r="D9" s="7">
        <v>1</v>
      </c>
    </row>
    <row r="10" spans="1:4" x14ac:dyDescent="0.25">
      <c r="A10">
        <v>1100105668</v>
      </c>
      <c r="B10" t="s">
        <v>59</v>
      </c>
      <c r="C10" s="2">
        <v>1</v>
      </c>
      <c r="D10" s="7">
        <v>4</v>
      </c>
    </row>
    <row r="11" spans="1:4" x14ac:dyDescent="0.25">
      <c r="A11">
        <v>1100105681</v>
      </c>
      <c r="B11" t="s">
        <v>53</v>
      </c>
      <c r="C11" s="2">
        <v>1</v>
      </c>
      <c r="D11" s="7">
        <v>3</v>
      </c>
    </row>
    <row r="12" spans="1:4" x14ac:dyDescent="0.25">
      <c r="A12">
        <v>1100106065</v>
      </c>
      <c r="B12" t="s">
        <v>46</v>
      </c>
      <c r="C12" s="2">
        <v>1</v>
      </c>
      <c r="D12" s="7">
        <v>1</v>
      </c>
    </row>
    <row r="13" spans="1:4" x14ac:dyDescent="0.25">
      <c r="A13">
        <v>1100106453</v>
      </c>
      <c r="B13" t="s">
        <v>41</v>
      </c>
      <c r="C13" s="2">
        <v>1</v>
      </c>
      <c r="D13" s="7">
        <v>2</v>
      </c>
    </row>
    <row r="14" spans="1:4" x14ac:dyDescent="0.25">
      <c r="C14" s="2">
        <v>18</v>
      </c>
      <c r="D14" s="7">
        <v>1</v>
      </c>
    </row>
    <row r="15" spans="1:4" x14ac:dyDescent="0.25">
      <c r="C15" s="2">
        <v>19</v>
      </c>
      <c r="D15" s="7">
        <v>2</v>
      </c>
    </row>
    <row r="16" spans="1:4" x14ac:dyDescent="0.25">
      <c r="A16">
        <v>1100107119</v>
      </c>
      <c r="B16" t="s">
        <v>149</v>
      </c>
      <c r="C16" s="2">
        <v>1</v>
      </c>
      <c r="D16" s="7">
        <v>1</v>
      </c>
    </row>
    <row r="17" spans="1:4" x14ac:dyDescent="0.25">
      <c r="A17">
        <v>1100107335</v>
      </c>
      <c r="B17" t="s">
        <v>21</v>
      </c>
      <c r="C17" s="2">
        <v>2</v>
      </c>
      <c r="D17" s="7">
        <v>1</v>
      </c>
    </row>
    <row r="18" spans="1:4" x14ac:dyDescent="0.25">
      <c r="C18" s="2">
        <v>3</v>
      </c>
      <c r="D18" s="7">
        <v>1</v>
      </c>
    </row>
    <row r="19" spans="1:4" x14ac:dyDescent="0.25">
      <c r="C19" s="2">
        <v>4</v>
      </c>
      <c r="D19" s="7">
        <v>1</v>
      </c>
    </row>
    <row r="20" spans="1:4" x14ac:dyDescent="0.25">
      <c r="C20" s="2">
        <v>8</v>
      </c>
      <c r="D20" s="7">
        <v>1</v>
      </c>
    </row>
    <row r="21" spans="1:4" x14ac:dyDescent="0.25">
      <c r="C21" s="2">
        <v>13</v>
      </c>
      <c r="D21" s="7">
        <v>1</v>
      </c>
    </row>
    <row r="22" spans="1:4" x14ac:dyDescent="0.25">
      <c r="C22" s="2">
        <v>22</v>
      </c>
      <c r="D22" s="7">
        <v>1</v>
      </c>
    </row>
    <row r="23" spans="1:4" x14ac:dyDescent="0.25">
      <c r="C23" s="2">
        <v>66</v>
      </c>
      <c r="D23" s="7">
        <v>1</v>
      </c>
    </row>
    <row r="24" spans="1:4" x14ac:dyDescent="0.25">
      <c r="A24">
        <v>1100107594</v>
      </c>
      <c r="B24" t="s">
        <v>58</v>
      </c>
      <c r="C24" s="2">
        <v>1</v>
      </c>
      <c r="D24" s="7">
        <v>2</v>
      </c>
    </row>
    <row r="25" spans="1:4" x14ac:dyDescent="0.25">
      <c r="A25">
        <v>1100108222</v>
      </c>
      <c r="B25" t="s">
        <v>144</v>
      </c>
      <c r="C25" s="2">
        <v>1</v>
      </c>
      <c r="D25" s="7">
        <v>1</v>
      </c>
    </row>
    <row r="26" spans="1:4" x14ac:dyDescent="0.25">
      <c r="C26" s="2">
        <v>3</v>
      </c>
      <c r="D26" s="7">
        <v>1</v>
      </c>
    </row>
    <row r="27" spans="1:4" x14ac:dyDescent="0.25">
      <c r="A27">
        <v>1100108258</v>
      </c>
      <c r="B27" t="s">
        <v>64</v>
      </c>
      <c r="C27" s="2">
        <v>1</v>
      </c>
      <c r="D27" s="7">
        <v>3</v>
      </c>
    </row>
    <row r="28" spans="1:4" x14ac:dyDescent="0.25">
      <c r="A28">
        <v>1100108679</v>
      </c>
      <c r="B28" t="s">
        <v>73</v>
      </c>
      <c r="C28" s="2">
        <v>1</v>
      </c>
      <c r="D28" s="7">
        <v>4</v>
      </c>
    </row>
    <row r="29" spans="1:4" x14ac:dyDescent="0.25">
      <c r="A29">
        <v>1100108952</v>
      </c>
      <c r="B29" t="s">
        <v>33</v>
      </c>
      <c r="C29" s="2">
        <v>1</v>
      </c>
      <c r="D29" s="7">
        <v>3</v>
      </c>
    </row>
    <row r="30" spans="1:4" x14ac:dyDescent="0.25">
      <c r="C30" s="2">
        <v>4</v>
      </c>
      <c r="D30" s="7">
        <v>1</v>
      </c>
    </row>
    <row r="31" spans="1:4" x14ac:dyDescent="0.25">
      <c r="A31">
        <v>1100108995</v>
      </c>
      <c r="B31" t="s">
        <v>16</v>
      </c>
      <c r="C31" s="2">
        <v>1</v>
      </c>
      <c r="D31" s="7">
        <v>1</v>
      </c>
    </row>
    <row r="32" spans="1:4" x14ac:dyDescent="0.25">
      <c r="C32" s="2">
        <v>2</v>
      </c>
      <c r="D32" s="7">
        <v>1</v>
      </c>
    </row>
    <row r="33" spans="1:4" x14ac:dyDescent="0.25">
      <c r="C33" s="2">
        <v>4</v>
      </c>
      <c r="D33" s="7">
        <v>1</v>
      </c>
    </row>
    <row r="34" spans="1:4" x14ac:dyDescent="0.25">
      <c r="C34" s="2">
        <v>7</v>
      </c>
      <c r="D34" s="7">
        <v>1</v>
      </c>
    </row>
    <row r="35" spans="1:4" x14ac:dyDescent="0.25">
      <c r="A35">
        <v>1100109104</v>
      </c>
      <c r="B35" t="s">
        <v>30</v>
      </c>
      <c r="C35" s="2">
        <v>1</v>
      </c>
      <c r="D35" s="7">
        <v>4</v>
      </c>
    </row>
    <row r="36" spans="1:4" x14ac:dyDescent="0.25">
      <c r="A36">
        <v>1100109111</v>
      </c>
      <c r="B36" t="s">
        <v>52</v>
      </c>
      <c r="C36" s="2">
        <v>1</v>
      </c>
      <c r="D36" s="7">
        <v>4</v>
      </c>
    </row>
    <row r="37" spans="1:4" x14ac:dyDescent="0.25">
      <c r="A37">
        <v>1100109199</v>
      </c>
      <c r="B37" t="s">
        <v>56</v>
      </c>
      <c r="C37" s="2">
        <v>1</v>
      </c>
      <c r="D37" s="7">
        <v>1</v>
      </c>
    </row>
    <row r="38" spans="1:4" x14ac:dyDescent="0.25">
      <c r="A38">
        <v>1100109224</v>
      </c>
      <c r="B38" t="s">
        <v>45</v>
      </c>
      <c r="C38" s="2">
        <v>1</v>
      </c>
      <c r="D38" s="7">
        <v>3</v>
      </c>
    </row>
    <row r="39" spans="1:4" x14ac:dyDescent="0.25">
      <c r="A39">
        <v>1100109456</v>
      </c>
      <c r="B39" t="s">
        <v>131</v>
      </c>
      <c r="C39" s="2">
        <v>1</v>
      </c>
      <c r="D39" s="7">
        <v>3</v>
      </c>
    </row>
    <row r="40" spans="1:4" x14ac:dyDescent="0.25">
      <c r="A40">
        <v>1100109666</v>
      </c>
      <c r="B40" t="s">
        <v>29</v>
      </c>
      <c r="C40" s="2">
        <v>1</v>
      </c>
      <c r="D40" s="7">
        <v>3</v>
      </c>
    </row>
    <row r="41" spans="1:4" x14ac:dyDescent="0.25">
      <c r="A41">
        <v>1100111158</v>
      </c>
      <c r="B41" t="s">
        <v>7</v>
      </c>
      <c r="C41" s="2">
        <v>1</v>
      </c>
      <c r="D41" s="7">
        <v>1</v>
      </c>
    </row>
    <row r="42" spans="1:4" x14ac:dyDescent="0.25">
      <c r="C42" s="2">
        <v>3</v>
      </c>
      <c r="D42" s="7">
        <v>1</v>
      </c>
    </row>
    <row r="43" spans="1:4" x14ac:dyDescent="0.25">
      <c r="C43" s="2">
        <v>4</v>
      </c>
      <c r="D43" s="7">
        <v>1</v>
      </c>
    </row>
    <row r="44" spans="1:4" x14ac:dyDescent="0.25">
      <c r="A44">
        <v>1100116133</v>
      </c>
      <c r="B44" t="s">
        <v>54</v>
      </c>
      <c r="C44" s="2">
        <v>1</v>
      </c>
      <c r="D44" s="7">
        <v>4</v>
      </c>
    </row>
    <row r="45" spans="1:4" x14ac:dyDescent="0.25">
      <c r="A45">
        <v>1100116253</v>
      </c>
      <c r="B45" t="s">
        <v>13</v>
      </c>
      <c r="C45" s="2">
        <v>2</v>
      </c>
      <c r="D45" s="7">
        <v>1</v>
      </c>
    </row>
    <row r="46" spans="1:4" x14ac:dyDescent="0.25">
      <c r="C46" s="2">
        <v>4</v>
      </c>
      <c r="D46" s="7">
        <v>1</v>
      </c>
    </row>
    <row r="47" spans="1:4" x14ac:dyDescent="0.25">
      <c r="A47">
        <v>1100118642</v>
      </c>
      <c r="B47" t="s">
        <v>36</v>
      </c>
      <c r="C47" s="2">
        <v>1</v>
      </c>
      <c r="D47" s="7">
        <v>3</v>
      </c>
    </row>
    <row r="48" spans="1:4" x14ac:dyDescent="0.25">
      <c r="C48" s="2">
        <v>2</v>
      </c>
      <c r="D48" s="7">
        <v>3</v>
      </c>
    </row>
    <row r="49" spans="1:4" x14ac:dyDescent="0.25">
      <c r="A49">
        <v>1100119086</v>
      </c>
      <c r="B49" t="s">
        <v>116</v>
      </c>
      <c r="C49" s="2">
        <v>11</v>
      </c>
      <c r="D49" s="7">
        <v>1</v>
      </c>
    </row>
    <row r="50" spans="1:4" x14ac:dyDescent="0.25">
      <c r="C50" s="2">
        <v>12</v>
      </c>
      <c r="D50" s="7">
        <v>1</v>
      </c>
    </row>
    <row r="51" spans="1:4" x14ac:dyDescent="0.25">
      <c r="C51" s="2">
        <v>21</v>
      </c>
      <c r="D51" s="7">
        <v>1</v>
      </c>
    </row>
    <row r="52" spans="1:4" x14ac:dyDescent="0.25">
      <c r="C52" s="2">
        <v>22</v>
      </c>
      <c r="D52" s="7">
        <v>1</v>
      </c>
    </row>
    <row r="53" spans="1:4" x14ac:dyDescent="0.25">
      <c r="C53" s="2">
        <v>23</v>
      </c>
      <c r="D53" s="7">
        <v>1</v>
      </c>
    </row>
    <row r="54" spans="1:4" x14ac:dyDescent="0.25">
      <c r="C54" s="2">
        <v>24</v>
      </c>
      <c r="D54" s="7">
        <v>1</v>
      </c>
    </row>
    <row r="55" spans="1:4" x14ac:dyDescent="0.25">
      <c r="C55" s="2">
        <v>25</v>
      </c>
      <c r="D55" s="7">
        <v>1</v>
      </c>
    </row>
    <row r="56" spans="1:4" x14ac:dyDescent="0.25">
      <c r="C56" s="2">
        <v>26</v>
      </c>
      <c r="D56" s="7">
        <v>1</v>
      </c>
    </row>
    <row r="57" spans="1:4" x14ac:dyDescent="0.25">
      <c r="A57">
        <v>1100119317</v>
      </c>
      <c r="B57" t="s">
        <v>43</v>
      </c>
      <c r="C57" s="2">
        <v>1</v>
      </c>
      <c r="D57" s="7">
        <v>3</v>
      </c>
    </row>
    <row r="58" spans="1:4" x14ac:dyDescent="0.25">
      <c r="A58">
        <v>1100119374</v>
      </c>
      <c r="B58" t="s">
        <v>50</v>
      </c>
      <c r="C58" s="2">
        <v>1</v>
      </c>
      <c r="D58" s="7">
        <v>2</v>
      </c>
    </row>
    <row r="59" spans="1:4" x14ac:dyDescent="0.25">
      <c r="A59">
        <v>1100120057</v>
      </c>
      <c r="B59" t="s">
        <v>72</v>
      </c>
      <c r="C59" s="2">
        <v>1</v>
      </c>
      <c r="D59" s="7">
        <v>1</v>
      </c>
    </row>
    <row r="60" spans="1:4" x14ac:dyDescent="0.25">
      <c r="A60">
        <v>1100123471</v>
      </c>
      <c r="B60" t="s">
        <v>31</v>
      </c>
      <c r="C60" s="2">
        <v>6</v>
      </c>
      <c r="D60" s="7">
        <v>3</v>
      </c>
    </row>
    <row r="61" spans="1:4" x14ac:dyDescent="0.25">
      <c r="A61">
        <v>1100124493</v>
      </c>
      <c r="B61" t="s">
        <v>60</v>
      </c>
      <c r="C61" s="2">
        <v>1</v>
      </c>
      <c r="D61" s="7">
        <v>1</v>
      </c>
    </row>
    <row r="62" spans="1:4" x14ac:dyDescent="0.25">
      <c r="A62">
        <v>1100126887</v>
      </c>
      <c r="B62" t="s">
        <v>67</v>
      </c>
      <c r="C62" s="2">
        <v>1</v>
      </c>
      <c r="D62" s="7">
        <v>2</v>
      </c>
    </row>
    <row r="63" spans="1:4" x14ac:dyDescent="0.25">
      <c r="A63">
        <v>1100127344</v>
      </c>
      <c r="B63" t="s">
        <v>48</v>
      </c>
      <c r="C63" s="2">
        <v>2</v>
      </c>
      <c r="D63" s="7">
        <v>2</v>
      </c>
    </row>
    <row r="64" spans="1:4" x14ac:dyDescent="0.25">
      <c r="A64">
        <v>1100127605</v>
      </c>
      <c r="B64" t="s">
        <v>39</v>
      </c>
      <c r="C64" s="2">
        <v>1</v>
      </c>
      <c r="D64" s="7">
        <v>2</v>
      </c>
    </row>
    <row r="65" spans="1:4" x14ac:dyDescent="0.25">
      <c r="A65">
        <v>1100128942</v>
      </c>
      <c r="B65" t="s">
        <v>147</v>
      </c>
      <c r="C65" s="2">
        <v>5</v>
      </c>
      <c r="D65" s="7">
        <v>1</v>
      </c>
    </row>
    <row r="66" spans="1:4" x14ac:dyDescent="0.25">
      <c r="A66">
        <v>1100130289</v>
      </c>
      <c r="B66" t="s">
        <v>77</v>
      </c>
      <c r="C66" s="2">
        <v>1</v>
      </c>
      <c r="D66" s="7">
        <v>4</v>
      </c>
    </row>
    <row r="67" spans="1:4" x14ac:dyDescent="0.25">
      <c r="C67" s="2">
        <v>2</v>
      </c>
      <c r="D67" s="7">
        <v>4</v>
      </c>
    </row>
    <row r="68" spans="1:4" x14ac:dyDescent="0.25">
      <c r="C68" s="2">
        <v>6</v>
      </c>
      <c r="D68" s="7">
        <v>1</v>
      </c>
    </row>
    <row r="69" spans="1:4" x14ac:dyDescent="0.25">
      <c r="C69" s="2">
        <v>10</v>
      </c>
      <c r="D69" s="7">
        <v>1</v>
      </c>
    </row>
    <row r="70" spans="1:4" x14ac:dyDescent="0.25">
      <c r="C70" s="2">
        <v>15</v>
      </c>
      <c r="D70" s="7">
        <v>3</v>
      </c>
    </row>
    <row r="71" spans="1:4" x14ac:dyDescent="0.25">
      <c r="C71" s="2">
        <v>16</v>
      </c>
      <c r="D71" s="7">
        <v>3</v>
      </c>
    </row>
    <row r="72" spans="1:4" x14ac:dyDescent="0.25">
      <c r="C72" s="2">
        <v>17</v>
      </c>
      <c r="D72" s="7">
        <v>3</v>
      </c>
    </row>
    <row r="73" spans="1:4" x14ac:dyDescent="0.25">
      <c r="C73" s="2">
        <v>18</v>
      </c>
      <c r="D73" s="7">
        <v>1</v>
      </c>
    </row>
    <row r="74" spans="1:4" x14ac:dyDescent="0.25">
      <c r="C74" s="2">
        <v>19</v>
      </c>
      <c r="D74" s="7">
        <v>2</v>
      </c>
    </row>
    <row r="75" spans="1:4" x14ac:dyDescent="0.25">
      <c r="C75" s="2">
        <v>20</v>
      </c>
      <c r="D75" s="7">
        <v>2</v>
      </c>
    </row>
    <row r="76" spans="1:4" x14ac:dyDescent="0.25">
      <c r="C76" s="2">
        <v>24</v>
      </c>
      <c r="D76" s="7">
        <v>1</v>
      </c>
    </row>
    <row r="77" spans="1:4" x14ac:dyDescent="0.25">
      <c r="C77" s="2">
        <v>28</v>
      </c>
      <c r="D77" s="7">
        <v>2</v>
      </c>
    </row>
    <row r="78" spans="1:4" x14ac:dyDescent="0.25">
      <c r="C78" s="2">
        <v>29</v>
      </c>
      <c r="D78" s="7">
        <v>3</v>
      </c>
    </row>
    <row r="79" spans="1:4" x14ac:dyDescent="0.25">
      <c r="C79" s="2">
        <v>31</v>
      </c>
      <c r="D79" s="7">
        <v>1</v>
      </c>
    </row>
    <row r="80" spans="1:4" x14ac:dyDescent="0.25">
      <c r="A80">
        <v>1100130291</v>
      </c>
      <c r="B80" t="s">
        <v>92</v>
      </c>
      <c r="C80" s="2">
        <v>1</v>
      </c>
      <c r="D80" s="7">
        <v>4</v>
      </c>
    </row>
    <row r="81" spans="1:4" x14ac:dyDescent="0.25">
      <c r="C81" s="2">
        <v>3</v>
      </c>
      <c r="D81" s="7">
        <v>3</v>
      </c>
    </row>
    <row r="82" spans="1:4" x14ac:dyDescent="0.25">
      <c r="C82" s="2">
        <v>4</v>
      </c>
      <c r="D82" s="7">
        <v>1</v>
      </c>
    </row>
    <row r="83" spans="1:4" x14ac:dyDescent="0.25">
      <c r="C83" s="2">
        <v>14</v>
      </c>
      <c r="D83" s="7">
        <v>1</v>
      </c>
    </row>
    <row r="84" spans="1:4" x14ac:dyDescent="0.25">
      <c r="C84" s="2">
        <v>16</v>
      </c>
      <c r="D84" s="7">
        <v>1</v>
      </c>
    </row>
    <row r="85" spans="1:4" x14ac:dyDescent="0.25">
      <c r="C85" s="2">
        <v>23</v>
      </c>
      <c r="D85" s="7">
        <v>3</v>
      </c>
    </row>
    <row r="86" spans="1:4" x14ac:dyDescent="0.25">
      <c r="A86">
        <v>1100130294</v>
      </c>
      <c r="B86" t="s">
        <v>96</v>
      </c>
      <c r="C86" s="2">
        <v>1</v>
      </c>
      <c r="D86" s="7">
        <v>2</v>
      </c>
    </row>
    <row r="87" spans="1:4" x14ac:dyDescent="0.25">
      <c r="C87" s="2">
        <v>2</v>
      </c>
      <c r="D87" s="7">
        <v>4</v>
      </c>
    </row>
    <row r="88" spans="1:4" x14ac:dyDescent="0.25">
      <c r="C88" s="2">
        <v>6</v>
      </c>
      <c r="D88" s="7">
        <v>1</v>
      </c>
    </row>
    <row r="89" spans="1:4" x14ac:dyDescent="0.25">
      <c r="C89" s="2">
        <v>7</v>
      </c>
      <c r="D89" s="7">
        <v>2</v>
      </c>
    </row>
    <row r="90" spans="1:4" x14ac:dyDescent="0.25">
      <c r="C90" s="2">
        <v>13</v>
      </c>
      <c r="D90" s="7">
        <v>1</v>
      </c>
    </row>
    <row r="91" spans="1:4" x14ac:dyDescent="0.25">
      <c r="C91" s="2">
        <v>14</v>
      </c>
      <c r="D91" s="7">
        <v>1</v>
      </c>
    </row>
    <row r="92" spans="1:4" x14ac:dyDescent="0.25">
      <c r="C92" s="2">
        <v>17</v>
      </c>
      <c r="D92" s="7">
        <v>1</v>
      </c>
    </row>
    <row r="93" spans="1:4" x14ac:dyDescent="0.25">
      <c r="C93" s="2">
        <v>18</v>
      </c>
      <c r="D93" s="7">
        <v>1</v>
      </c>
    </row>
    <row r="94" spans="1:4" x14ac:dyDescent="0.25">
      <c r="C94" s="2">
        <v>28</v>
      </c>
      <c r="D94" s="7">
        <v>3</v>
      </c>
    </row>
    <row r="95" spans="1:4" x14ac:dyDescent="0.25">
      <c r="C95" s="2">
        <v>30</v>
      </c>
      <c r="D95" s="7">
        <v>3</v>
      </c>
    </row>
    <row r="96" spans="1:4" x14ac:dyDescent="0.25">
      <c r="C96" s="2">
        <v>31</v>
      </c>
      <c r="D96" s="7">
        <v>2</v>
      </c>
    </row>
    <row r="97" spans="1:4" x14ac:dyDescent="0.25">
      <c r="C97" s="2">
        <v>32</v>
      </c>
      <c r="D97" s="7">
        <v>1</v>
      </c>
    </row>
    <row r="98" spans="1:4" x14ac:dyDescent="0.25">
      <c r="C98" s="2">
        <v>33</v>
      </c>
      <c r="D98" s="7">
        <v>1</v>
      </c>
    </row>
    <row r="99" spans="1:4" x14ac:dyDescent="0.25">
      <c r="C99" s="2">
        <v>34</v>
      </c>
      <c r="D99" s="7">
        <v>1</v>
      </c>
    </row>
    <row r="100" spans="1:4" x14ac:dyDescent="0.25">
      <c r="C100" s="2">
        <v>36</v>
      </c>
      <c r="D100" s="7">
        <v>1</v>
      </c>
    </row>
    <row r="101" spans="1:4" x14ac:dyDescent="0.25">
      <c r="C101" s="2">
        <v>38</v>
      </c>
      <c r="D101" s="7">
        <v>1</v>
      </c>
    </row>
    <row r="102" spans="1:4" x14ac:dyDescent="0.25">
      <c r="C102" s="2">
        <v>41</v>
      </c>
      <c r="D102" s="7">
        <v>1</v>
      </c>
    </row>
    <row r="103" spans="1:4" x14ac:dyDescent="0.25">
      <c r="C103" s="2">
        <v>46</v>
      </c>
      <c r="D103" s="7">
        <v>2</v>
      </c>
    </row>
    <row r="104" spans="1:4" x14ac:dyDescent="0.25">
      <c r="C104" s="2">
        <v>49</v>
      </c>
      <c r="D104" s="7">
        <v>3</v>
      </c>
    </row>
    <row r="105" spans="1:4" x14ac:dyDescent="0.25">
      <c r="A105">
        <v>1100130296</v>
      </c>
      <c r="B105" t="s">
        <v>112</v>
      </c>
      <c r="C105" s="2">
        <v>1</v>
      </c>
      <c r="D105" s="7">
        <v>4</v>
      </c>
    </row>
    <row r="106" spans="1:4" x14ac:dyDescent="0.25">
      <c r="C106" s="2">
        <v>3</v>
      </c>
      <c r="D106" s="7">
        <v>2</v>
      </c>
    </row>
    <row r="107" spans="1:4" x14ac:dyDescent="0.25">
      <c r="C107" s="2">
        <v>4</v>
      </c>
      <c r="D107" s="7">
        <v>2</v>
      </c>
    </row>
    <row r="108" spans="1:4" x14ac:dyDescent="0.25">
      <c r="C108" s="2">
        <v>22</v>
      </c>
      <c r="D108" s="7">
        <v>1</v>
      </c>
    </row>
    <row r="109" spans="1:4" x14ac:dyDescent="0.25">
      <c r="C109" s="2">
        <v>25</v>
      </c>
      <c r="D109" s="7">
        <v>2</v>
      </c>
    </row>
    <row r="110" spans="1:4" x14ac:dyDescent="0.25">
      <c r="C110" s="2">
        <v>34</v>
      </c>
      <c r="D110" s="7">
        <v>1</v>
      </c>
    </row>
    <row r="111" spans="1:4" x14ac:dyDescent="0.25">
      <c r="A111">
        <v>1100133903</v>
      </c>
      <c r="B111" t="s">
        <v>66</v>
      </c>
      <c r="C111" s="2">
        <v>1</v>
      </c>
      <c r="D111" s="7">
        <v>4</v>
      </c>
    </row>
    <row r="112" spans="1:4" x14ac:dyDescent="0.25">
      <c r="A112">
        <v>1100135908</v>
      </c>
      <c r="B112" t="s">
        <v>70</v>
      </c>
      <c r="C112" s="2">
        <v>1</v>
      </c>
      <c r="D112" s="7">
        <v>1</v>
      </c>
    </row>
    <row r="113" spans="1:4" x14ac:dyDescent="0.25">
      <c r="A113">
        <v>1100136278</v>
      </c>
      <c r="B113" t="s">
        <v>126</v>
      </c>
      <c r="C113" s="2">
        <v>1</v>
      </c>
      <c r="D113" s="7">
        <v>3</v>
      </c>
    </row>
    <row r="114" spans="1:4" x14ac:dyDescent="0.25">
      <c r="A114" t="s">
        <v>154</v>
      </c>
      <c r="D114" s="7">
        <v>203</v>
      </c>
    </row>
    <row r="118" spans="1:4" x14ac:dyDescent="0.25">
      <c r="A118" s="63">
        <f>COUNTA(A4:A113)</f>
        <v>44</v>
      </c>
      <c r="B118" s="63">
        <f>COUNTA(B4:B113)</f>
        <v>44</v>
      </c>
      <c r="C118" s="63">
        <f>COUNTA(C4:C113)</f>
        <v>110</v>
      </c>
      <c r="D118" s="63">
        <v>203</v>
      </c>
    </row>
  </sheetData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2"/>
  <sheetViews>
    <sheetView topLeftCell="E158" zoomScale="80" zoomScaleNormal="80" workbookViewId="0">
      <selection activeCell="I2" sqref="I2:I201"/>
    </sheetView>
  </sheetViews>
  <sheetFormatPr baseColWidth="10" defaultColWidth="9.140625" defaultRowHeight="15" x14ac:dyDescent="0.25"/>
  <cols>
    <col min="1" max="1" width="18.42578125" style="13" customWidth="1"/>
    <col min="2" max="2" width="85.85546875" customWidth="1"/>
    <col min="3" max="3" width="13.28515625" style="2" customWidth="1"/>
    <col min="4" max="4" width="38.85546875" customWidth="1"/>
    <col min="5" max="5" width="50.7109375" bestFit="1" customWidth="1"/>
    <col min="6" max="6" width="29.42578125" style="2" customWidth="1"/>
    <col min="7" max="7" width="55.5703125" customWidth="1"/>
    <col min="9" max="9" width="47.42578125" bestFit="1" customWidth="1"/>
  </cols>
  <sheetData>
    <row r="1" spans="1:9" ht="18" customHeight="1" x14ac:dyDescent="0.25">
      <c r="A1" s="12" t="s">
        <v>155</v>
      </c>
      <c r="B1" s="4" t="s">
        <v>2</v>
      </c>
      <c r="C1" s="4" t="s">
        <v>3</v>
      </c>
      <c r="D1" s="4" t="s">
        <v>4</v>
      </c>
      <c r="E1" s="4" t="s">
        <v>5</v>
      </c>
      <c r="F1" s="4" t="s">
        <v>6</v>
      </c>
      <c r="G1" s="11" t="s">
        <v>150</v>
      </c>
      <c r="I1" s="76" t="s">
        <v>641</v>
      </c>
    </row>
    <row r="2" spans="1:9" x14ac:dyDescent="0.25">
      <c r="A2" s="13">
        <v>1100111158</v>
      </c>
      <c r="B2" t="s">
        <v>7</v>
      </c>
      <c r="C2" s="7">
        <v>1</v>
      </c>
      <c r="D2" t="s">
        <v>8</v>
      </c>
      <c r="E2" t="s">
        <v>9</v>
      </c>
      <c r="F2" s="2" t="s">
        <v>10</v>
      </c>
      <c r="G2" t="s">
        <v>151</v>
      </c>
      <c r="I2" t="str">
        <f>CONCATENATE(A2,";",B2,";",C2,";",E2)</f>
        <v>1100111158;ASISTIR SALUD SAS;1;712 -TOMA DE MUESTRAS DE LABORATORIO CLÍNICO</v>
      </c>
    </row>
    <row r="3" spans="1:9" x14ac:dyDescent="0.25">
      <c r="A3" s="13">
        <v>1100111158</v>
      </c>
      <c r="B3" t="s">
        <v>7</v>
      </c>
      <c r="C3" s="7">
        <v>3</v>
      </c>
      <c r="D3" t="s">
        <v>11</v>
      </c>
      <c r="E3" t="s">
        <v>9</v>
      </c>
      <c r="F3" s="2" t="s">
        <v>10</v>
      </c>
      <c r="G3" t="s">
        <v>151</v>
      </c>
      <c r="I3" t="str">
        <f t="shared" ref="I3:I66" si="0">CONCATENATE(A3,";",B3,";",C3,";",E3)</f>
        <v>1100111158;ASISTIR SALUD SAS;3;712 -TOMA DE MUESTRAS DE LABORATORIO CLÍNICO</v>
      </c>
    </row>
    <row r="4" spans="1:9" x14ac:dyDescent="0.25">
      <c r="A4" s="13">
        <v>1100111158</v>
      </c>
      <c r="B4" t="s">
        <v>7</v>
      </c>
      <c r="C4" s="7">
        <v>4</v>
      </c>
      <c r="D4" t="s">
        <v>12</v>
      </c>
      <c r="E4" t="s">
        <v>9</v>
      </c>
      <c r="F4" s="2" t="s">
        <v>10</v>
      </c>
      <c r="G4" t="s">
        <v>151</v>
      </c>
      <c r="I4" t="str">
        <f t="shared" si="0"/>
        <v>1100111158;ASISTIR SALUD SAS;4;712 -TOMA DE MUESTRAS DE LABORATORIO CLÍNICO</v>
      </c>
    </row>
    <row r="5" spans="1:9" x14ac:dyDescent="0.25">
      <c r="A5" s="13">
        <v>1100116253</v>
      </c>
      <c r="B5" t="s">
        <v>13</v>
      </c>
      <c r="C5" s="7">
        <v>2</v>
      </c>
      <c r="D5" t="s">
        <v>14</v>
      </c>
      <c r="E5" t="s">
        <v>9</v>
      </c>
      <c r="F5" s="2" t="s">
        <v>10</v>
      </c>
      <c r="G5" t="s">
        <v>151</v>
      </c>
      <c r="I5" t="str">
        <f t="shared" si="0"/>
        <v>1100116253;ASMEDAN S.A.S ASOCIACION DE MEDICOS Y ANESTESIOLOGOS;2;712 -TOMA DE MUESTRAS DE LABORATORIO CLÍNICO</v>
      </c>
    </row>
    <row r="6" spans="1:9" x14ac:dyDescent="0.25">
      <c r="A6" s="13">
        <v>1100116253</v>
      </c>
      <c r="B6" t="s">
        <v>13</v>
      </c>
      <c r="C6" s="7">
        <v>4</v>
      </c>
      <c r="D6" t="s">
        <v>15</v>
      </c>
      <c r="E6" t="s">
        <v>9</v>
      </c>
      <c r="F6" s="2" t="s">
        <v>10</v>
      </c>
      <c r="G6" t="s">
        <v>151</v>
      </c>
      <c r="I6" t="str">
        <f t="shared" si="0"/>
        <v>1100116253;ASMEDAN S.A.S ASOCIACION DE MEDICOS Y ANESTESIOLOGOS;4;712 -TOMA DE MUESTRAS DE LABORATORIO CLÍNICO</v>
      </c>
    </row>
    <row r="7" spans="1:9" x14ac:dyDescent="0.25">
      <c r="A7" s="13">
        <v>1100108995</v>
      </c>
      <c r="B7" t="s">
        <v>16</v>
      </c>
      <c r="C7" s="7">
        <v>7</v>
      </c>
      <c r="D7" t="s">
        <v>17</v>
      </c>
      <c r="E7" t="s">
        <v>9</v>
      </c>
      <c r="F7" s="2" t="s">
        <v>10</v>
      </c>
      <c r="G7" t="s">
        <v>151</v>
      </c>
      <c r="I7" t="str">
        <f t="shared" si="0"/>
        <v>1100108995;ASOCIACIÓN PROFAMILIA;7;712 -TOMA DE MUESTRAS DE LABORATORIO CLÍNICO</v>
      </c>
    </row>
    <row r="8" spans="1:9" x14ac:dyDescent="0.25">
      <c r="A8" s="13">
        <v>1100108995</v>
      </c>
      <c r="B8" t="s">
        <v>16</v>
      </c>
      <c r="C8" s="7">
        <v>4</v>
      </c>
      <c r="D8" t="s">
        <v>18</v>
      </c>
      <c r="E8" t="s">
        <v>9</v>
      </c>
      <c r="F8" s="2" t="s">
        <v>10</v>
      </c>
      <c r="G8" t="s">
        <v>151</v>
      </c>
      <c r="I8" t="str">
        <f t="shared" si="0"/>
        <v>1100108995;ASOCIACIÓN PROFAMILIA;4;712 -TOMA DE MUESTRAS DE LABORATORIO CLÍNICO</v>
      </c>
    </row>
    <row r="9" spans="1:9" x14ac:dyDescent="0.25">
      <c r="A9" s="13">
        <v>1100108995</v>
      </c>
      <c r="B9" t="s">
        <v>16</v>
      </c>
      <c r="C9" s="7">
        <v>1</v>
      </c>
      <c r="D9" t="s">
        <v>19</v>
      </c>
      <c r="E9" t="s">
        <v>9</v>
      </c>
      <c r="F9" s="2" t="s">
        <v>10</v>
      </c>
      <c r="G9" t="s">
        <v>151</v>
      </c>
      <c r="I9" t="str">
        <f t="shared" si="0"/>
        <v>1100108995;ASOCIACIÓN PROFAMILIA;1;712 -TOMA DE MUESTRAS DE LABORATORIO CLÍNICO</v>
      </c>
    </row>
    <row r="10" spans="1:9" x14ac:dyDescent="0.25">
      <c r="A10" s="13">
        <v>1100108995</v>
      </c>
      <c r="B10" t="s">
        <v>16</v>
      </c>
      <c r="C10" s="7">
        <v>2</v>
      </c>
      <c r="D10" t="s">
        <v>20</v>
      </c>
      <c r="E10" t="s">
        <v>9</v>
      </c>
      <c r="F10" s="2" t="s">
        <v>10</v>
      </c>
      <c r="G10" t="s">
        <v>151</v>
      </c>
      <c r="I10" t="str">
        <f t="shared" si="0"/>
        <v>1100108995;ASOCIACIÓN PROFAMILIA;2;712 -TOMA DE MUESTRAS DE LABORATORIO CLÍNICO</v>
      </c>
    </row>
    <row r="11" spans="1:9" x14ac:dyDescent="0.25">
      <c r="A11" s="13">
        <v>1100107335</v>
      </c>
      <c r="B11" t="s">
        <v>21</v>
      </c>
      <c r="C11" s="7">
        <v>13</v>
      </c>
      <c r="D11" t="s">
        <v>22</v>
      </c>
      <c r="E11" t="s">
        <v>9</v>
      </c>
      <c r="F11" s="2" t="s">
        <v>10</v>
      </c>
      <c r="G11" t="s">
        <v>151</v>
      </c>
      <c r="I11" t="str">
        <f t="shared" si="0"/>
        <v>1100107335;CAJA DE COMPENSACION FAMILIAR COMPENSAR;13;712 -TOMA DE MUESTRAS DE LABORATORIO CLÍNICO</v>
      </c>
    </row>
    <row r="12" spans="1:9" x14ac:dyDescent="0.25">
      <c r="A12" s="13">
        <v>1100107335</v>
      </c>
      <c r="B12" t="s">
        <v>21</v>
      </c>
      <c r="C12" s="7">
        <v>3</v>
      </c>
      <c r="D12" t="s">
        <v>23</v>
      </c>
      <c r="E12" t="s">
        <v>9</v>
      </c>
      <c r="F12" s="2" t="s">
        <v>10</v>
      </c>
      <c r="G12" t="s">
        <v>151</v>
      </c>
      <c r="I12" t="str">
        <f t="shared" si="0"/>
        <v>1100107335;CAJA DE COMPENSACION FAMILIAR COMPENSAR;3;712 -TOMA DE MUESTRAS DE LABORATORIO CLÍNICO</v>
      </c>
    </row>
    <row r="13" spans="1:9" x14ac:dyDescent="0.25">
      <c r="A13" s="13">
        <v>1100107335</v>
      </c>
      <c r="B13" t="s">
        <v>21</v>
      </c>
      <c r="C13" s="7">
        <v>4</v>
      </c>
      <c r="D13" t="s">
        <v>24</v>
      </c>
      <c r="E13" t="s">
        <v>9</v>
      </c>
      <c r="F13" s="2" t="s">
        <v>10</v>
      </c>
      <c r="G13" t="s">
        <v>151</v>
      </c>
      <c r="I13" t="str">
        <f t="shared" si="0"/>
        <v>1100107335;CAJA DE COMPENSACION FAMILIAR COMPENSAR;4;712 -TOMA DE MUESTRAS DE LABORATORIO CLÍNICO</v>
      </c>
    </row>
    <row r="14" spans="1:9" x14ac:dyDescent="0.25">
      <c r="A14" s="13">
        <v>1100107335</v>
      </c>
      <c r="B14" t="s">
        <v>21</v>
      </c>
      <c r="C14" s="7">
        <v>66</v>
      </c>
      <c r="D14" t="s">
        <v>25</v>
      </c>
      <c r="E14" t="s">
        <v>9</v>
      </c>
      <c r="F14" s="2" t="s">
        <v>10</v>
      </c>
      <c r="G14" t="s">
        <v>151</v>
      </c>
      <c r="I14" t="str">
        <f t="shared" si="0"/>
        <v>1100107335;CAJA DE COMPENSACION FAMILIAR COMPENSAR;66;712 -TOMA DE MUESTRAS DE LABORATORIO CLÍNICO</v>
      </c>
    </row>
    <row r="15" spans="1:9" x14ac:dyDescent="0.25">
      <c r="A15" s="13">
        <v>1100107335</v>
      </c>
      <c r="B15" t="s">
        <v>21</v>
      </c>
      <c r="C15" s="7">
        <v>22</v>
      </c>
      <c r="D15" t="s">
        <v>26</v>
      </c>
      <c r="E15" t="s">
        <v>9</v>
      </c>
      <c r="F15" s="2" t="s">
        <v>10</v>
      </c>
      <c r="G15" t="s">
        <v>151</v>
      </c>
      <c r="I15" t="str">
        <f t="shared" si="0"/>
        <v>1100107335;CAJA DE COMPENSACION FAMILIAR COMPENSAR;22;712 -TOMA DE MUESTRAS DE LABORATORIO CLÍNICO</v>
      </c>
    </row>
    <row r="16" spans="1:9" x14ac:dyDescent="0.25">
      <c r="A16" s="13">
        <v>1100107335</v>
      </c>
      <c r="B16" t="s">
        <v>21</v>
      </c>
      <c r="C16" s="7">
        <v>2</v>
      </c>
      <c r="D16" t="s">
        <v>27</v>
      </c>
      <c r="E16" t="s">
        <v>9</v>
      </c>
      <c r="F16" s="2" t="s">
        <v>10</v>
      </c>
      <c r="G16" t="s">
        <v>151</v>
      </c>
      <c r="I16" t="str">
        <f t="shared" si="0"/>
        <v>1100107335;CAJA DE COMPENSACION FAMILIAR COMPENSAR;2;712 -TOMA DE MUESTRAS DE LABORATORIO CLÍNICO</v>
      </c>
    </row>
    <row r="17" spans="1:9" x14ac:dyDescent="0.25">
      <c r="A17" s="13">
        <v>1100107335</v>
      </c>
      <c r="B17" t="s">
        <v>21</v>
      </c>
      <c r="C17" s="7">
        <v>8</v>
      </c>
      <c r="D17" t="s">
        <v>28</v>
      </c>
      <c r="E17" t="s">
        <v>9</v>
      </c>
      <c r="F17" s="2" t="s">
        <v>10</v>
      </c>
      <c r="G17" t="s">
        <v>151</v>
      </c>
      <c r="I17" t="str">
        <f t="shared" si="0"/>
        <v>1100107335;CAJA DE COMPENSACION FAMILIAR COMPENSAR;8;712 -TOMA DE MUESTRAS DE LABORATORIO CLÍNICO</v>
      </c>
    </row>
    <row r="18" spans="1:9" x14ac:dyDescent="0.25">
      <c r="A18" s="13">
        <v>1100109666</v>
      </c>
      <c r="B18" t="s">
        <v>29</v>
      </c>
      <c r="C18" s="7">
        <v>1</v>
      </c>
      <c r="D18" t="s">
        <v>29</v>
      </c>
      <c r="E18" t="s">
        <v>9</v>
      </c>
      <c r="F18" s="2" t="s">
        <v>10</v>
      </c>
      <c r="G18" t="s">
        <v>151</v>
      </c>
      <c r="I18" t="str">
        <f t="shared" si="0"/>
        <v>1100109666;CLINICA DEL OCCIDENTE S.A.;1;712 -TOMA DE MUESTRAS DE LABORATORIO CLÍNICO</v>
      </c>
    </row>
    <row r="19" spans="1:9" x14ac:dyDescent="0.25">
      <c r="A19" s="13">
        <v>1100109104</v>
      </c>
      <c r="B19" t="s">
        <v>30</v>
      </c>
      <c r="C19" s="7">
        <v>1</v>
      </c>
      <c r="D19" t="s">
        <v>30</v>
      </c>
      <c r="E19" t="s">
        <v>9</v>
      </c>
      <c r="F19" s="2" t="s">
        <v>10</v>
      </c>
      <c r="G19" t="s">
        <v>151</v>
      </c>
      <c r="I19" t="str">
        <f t="shared" si="0"/>
        <v>1100109104;CLINICA JUAN N CORPAS LTDA;1;712 -TOMA DE MUESTRAS DE LABORATORIO CLÍNICO</v>
      </c>
    </row>
    <row r="20" spans="1:9" x14ac:dyDescent="0.25">
      <c r="A20" s="13">
        <v>1100123471</v>
      </c>
      <c r="B20" t="s">
        <v>31</v>
      </c>
      <c r="C20" s="7">
        <v>6</v>
      </c>
      <c r="D20" t="s">
        <v>32</v>
      </c>
      <c r="E20" t="s">
        <v>9</v>
      </c>
      <c r="F20" s="2" t="s">
        <v>10</v>
      </c>
      <c r="G20" t="s">
        <v>151</v>
      </c>
      <c r="I20" t="str">
        <f t="shared" si="0"/>
        <v>1100123471;CLÍNICOS PROGRAMAS DE ATENCIÓN INTEGRAL S.A.S. IPS SIGLA CLÍNICOS PROGRAMAS S.A.S IPS;6;712 -TOMA DE MUESTRAS DE LABORATORIO CLÍNICO</v>
      </c>
    </row>
    <row r="21" spans="1:9" x14ac:dyDescent="0.25">
      <c r="A21" s="13">
        <v>1100108952</v>
      </c>
      <c r="B21" t="s">
        <v>33</v>
      </c>
      <c r="C21" s="7">
        <v>1</v>
      </c>
      <c r="D21" t="s">
        <v>34</v>
      </c>
      <c r="E21" t="s">
        <v>9</v>
      </c>
      <c r="F21" s="2" t="s">
        <v>10</v>
      </c>
      <c r="G21" t="s">
        <v>151</v>
      </c>
      <c r="I21" t="str">
        <f t="shared" si="0"/>
        <v>1100108952;CONGREGACION DE LAS HERMANAS DE LA CARIDAD DOMINICAS DE LA PRESENTACION DE LA SANTISIMA VIRGEN;1;712 -TOMA DE MUESTRAS DE LABORATORIO CLÍNICO</v>
      </c>
    </row>
    <row r="22" spans="1:9" x14ac:dyDescent="0.25">
      <c r="A22" s="13">
        <v>1100108952</v>
      </c>
      <c r="B22" t="s">
        <v>33</v>
      </c>
      <c r="C22" s="7">
        <v>4</v>
      </c>
      <c r="D22" t="s">
        <v>35</v>
      </c>
      <c r="E22" t="s">
        <v>9</v>
      </c>
      <c r="F22" s="2" t="s">
        <v>10</v>
      </c>
      <c r="G22" t="s">
        <v>151</v>
      </c>
      <c r="I22" t="str">
        <f t="shared" si="0"/>
        <v>1100108952;CONGREGACION DE LAS HERMANAS DE LA CARIDAD DOMINICAS DE LA PRESENTACION DE LA SANTISIMA VIRGEN;4;712 -TOMA DE MUESTRAS DE LABORATORIO CLÍNICO</v>
      </c>
    </row>
    <row r="23" spans="1:9" x14ac:dyDescent="0.25">
      <c r="A23" s="13">
        <v>1100118642</v>
      </c>
      <c r="B23" t="s">
        <v>36</v>
      </c>
      <c r="C23" s="7">
        <v>2</v>
      </c>
      <c r="D23" t="s">
        <v>37</v>
      </c>
      <c r="E23" t="s">
        <v>9</v>
      </c>
      <c r="F23" s="2" t="s">
        <v>10</v>
      </c>
      <c r="G23" t="s">
        <v>151</v>
      </c>
      <c r="I23" t="str">
        <f t="shared" si="0"/>
        <v>1100118642;CORPORACIÓN HOSPITALARIA JUAN CIUDAD;2;712 -TOMA DE MUESTRAS DE LABORATORIO CLÍNICO</v>
      </c>
    </row>
    <row r="24" spans="1:9" x14ac:dyDescent="0.25">
      <c r="A24" s="13">
        <v>1100118642</v>
      </c>
      <c r="B24" t="s">
        <v>36</v>
      </c>
      <c r="C24" s="7">
        <v>1</v>
      </c>
      <c r="D24" t="s">
        <v>38</v>
      </c>
      <c r="E24" t="s">
        <v>9</v>
      </c>
      <c r="F24" s="2" t="s">
        <v>10</v>
      </c>
      <c r="G24" t="s">
        <v>151</v>
      </c>
      <c r="I24" t="str">
        <f t="shared" si="0"/>
        <v>1100118642;CORPORACIÓN HOSPITALARIA JUAN CIUDAD;1;712 -TOMA DE MUESTRAS DE LABORATORIO CLÍNICO</v>
      </c>
    </row>
    <row r="25" spans="1:9" x14ac:dyDescent="0.25">
      <c r="A25" s="13">
        <v>1100127605</v>
      </c>
      <c r="B25" t="s">
        <v>39</v>
      </c>
      <c r="C25" s="7">
        <v>1</v>
      </c>
      <c r="D25" t="s">
        <v>40</v>
      </c>
      <c r="E25" t="s">
        <v>9</v>
      </c>
      <c r="F25" s="2" t="s">
        <v>10</v>
      </c>
      <c r="G25" t="s">
        <v>151</v>
      </c>
      <c r="I25" t="str">
        <f t="shared" si="0"/>
        <v>1100127605;CORPORACIÓN SALUD UN;1;712 -TOMA DE MUESTRAS DE LABORATORIO CLÍNICO</v>
      </c>
    </row>
    <row r="26" spans="1:9" x14ac:dyDescent="0.25">
      <c r="A26" s="13">
        <v>1100106453</v>
      </c>
      <c r="B26" t="s">
        <v>41</v>
      </c>
      <c r="C26" s="7">
        <v>1</v>
      </c>
      <c r="D26" t="s">
        <v>41</v>
      </c>
      <c r="E26" t="s">
        <v>9</v>
      </c>
      <c r="F26" s="2" t="s">
        <v>10</v>
      </c>
      <c r="G26" t="s">
        <v>151</v>
      </c>
      <c r="I26" t="str">
        <f t="shared" si="0"/>
        <v>1100106453;CRUZ ROJA COLOMBIANA SECCIONAL CUNDINAMARCA Y BOGOTA;1;712 -TOMA DE MUESTRAS DE LABORATORIO CLÍNICO</v>
      </c>
    </row>
    <row r="27" spans="1:9" x14ac:dyDescent="0.25">
      <c r="A27" s="13">
        <v>1100106453</v>
      </c>
      <c r="B27" t="s">
        <v>41</v>
      </c>
      <c r="C27" s="7">
        <v>19</v>
      </c>
      <c r="D27" t="s">
        <v>42</v>
      </c>
      <c r="E27" t="s">
        <v>9</v>
      </c>
      <c r="F27" s="2" t="s">
        <v>10</v>
      </c>
      <c r="G27" t="s">
        <v>151</v>
      </c>
      <c r="I27" t="str">
        <f t="shared" si="0"/>
        <v>1100106453;CRUZ ROJA COLOMBIANA SECCIONAL CUNDINAMARCA Y BOGOTA;19;712 -TOMA DE MUESTRAS DE LABORATORIO CLÍNICO</v>
      </c>
    </row>
    <row r="28" spans="1:9" x14ac:dyDescent="0.25">
      <c r="A28" s="13">
        <v>1100119317</v>
      </c>
      <c r="B28" t="s">
        <v>43</v>
      </c>
      <c r="C28" s="7">
        <v>1</v>
      </c>
      <c r="D28" t="s">
        <v>44</v>
      </c>
      <c r="E28" t="s">
        <v>9</v>
      </c>
      <c r="F28" s="2" t="s">
        <v>10</v>
      </c>
      <c r="G28" t="s">
        <v>151</v>
      </c>
      <c r="I28" t="str">
        <f t="shared" si="0"/>
        <v>1100119317;CUIDARTE TU SALUD S.A.S.;1;712 -TOMA DE MUESTRAS DE LABORATORIO CLÍNICO</v>
      </c>
    </row>
    <row r="29" spans="1:9" x14ac:dyDescent="0.25">
      <c r="A29" s="13">
        <v>1100109224</v>
      </c>
      <c r="B29" t="s">
        <v>45</v>
      </c>
      <c r="C29" s="7">
        <v>1</v>
      </c>
      <c r="D29" t="s">
        <v>45</v>
      </c>
      <c r="E29" t="s">
        <v>9</v>
      </c>
      <c r="F29" s="2" t="s">
        <v>10</v>
      </c>
      <c r="G29" t="s">
        <v>151</v>
      </c>
      <c r="I29" t="str">
        <f t="shared" si="0"/>
        <v>1100109224;EMPRESA SOCIAL DEL ESTADO HOSPITAL UNIVERSITARIO DE LA SAMARITANA;1;712 -TOMA DE MUESTRAS DE LABORATORIO CLÍNICO</v>
      </c>
    </row>
    <row r="30" spans="1:9" x14ac:dyDescent="0.25">
      <c r="A30" s="13">
        <v>1100127344</v>
      </c>
      <c r="B30" t="s">
        <v>48</v>
      </c>
      <c r="C30" s="7">
        <v>2</v>
      </c>
      <c r="D30" t="s">
        <v>49</v>
      </c>
      <c r="E30" t="s">
        <v>9</v>
      </c>
      <c r="F30" s="2" t="s">
        <v>10</v>
      </c>
      <c r="G30" t="s">
        <v>151</v>
      </c>
      <c r="I30" t="str">
        <f t="shared" si="0"/>
        <v>1100127344;FISIORAD S.A.S;2;712 -TOMA DE MUESTRAS DE LABORATORIO CLÍNICO</v>
      </c>
    </row>
    <row r="31" spans="1:9" x14ac:dyDescent="0.25">
      <c r="A31" s="13">
        <v>1100119374</v>
      </c>
      <c r="B31" t="s">
        <v>50</v>
      </c>
      <c r="C31" s="7">
        <v>1</v>
      </c>
      <c r="D31" t="s">
        <v>51</v>
      </c>
      <c r="E31" t="s">
        <v>9</v>
      </c>
      <c r="F31" s="2" t="s">
        <v>10</v>
      </c>
      <c r="G31" t="s">
        <v>151</v>
      </c>
      <c r="I31" t="str">
        <f t="shared" si="0"/>
        <v>1100119374;FORJA EMPRESAS SAS;1;712 -TOMA DE MUESTRAS DE LABORATORIO CLÍNICO</v>
      </c>
    </row>
    <row r="32" spans="1:9" x14ac:dyDescent="0.25">
      <c r="A32" s="13">
        <v>1100109111</v>
      </c>
      <c r="B32" t="s">
        <v>52</v>
      </c>
      <c r="C32" s="7">
        <v>1</v>
      </c>
      <c r="D32" t="s">
        <v>52</v>
      </c>
      <c r="E32" t="s">
        <v>9</v>
      </c>
      <c r="F32" s="2" t="s">
        <v>10</v>
      </c>
      <c r="G32" t="s">
        <v>151</v>
      </c>
      <c r="I32" t="str">
        <f t="shared" si="0"/>
        <v>1100109111;FUNDACION CARDIO INFANTIL INSTITUTO DE CARDIOLOGIA;1;712 -TOMA DE MUESTRAS DE LABORATORIO CLÍNICO</v>
      </c>
    </row>
    <row r="33" spans="1:9" x14ac:dyDescent="0.25">
      <c r="A33" s="13">
        <v>1100105681</v>
      </c>
      <c r="B33" t="s">
        <v>53</v>
      </c>
      <c r="C33" s="7">
        <v>1</v>
      </c>
      <c r="D33" t="s">
        <v>53</v>
      </c>
      <c r="E33" t="s">
        <v>9</v>
      </c>
      <c r="F33" s="2" t="s">
        <v>10</v>
      </c>
      <c r="G33" t="s">
        <v>151</v>
      </c>
      <c r="I33" t="str">
        <f t="shared" si="0"/>
        <v>1100105681;FUNDACION HOSPITAL DE LA MISERICORDIA;1;712 -TOMA DE MUESTRAS DE LABORATORIO CLÍNICO</v>
      </c>
    </row>
    <row r="34" spans="1:9" x14ac:dyDescent="0.25">
      <c r="A34" s="13">
        <v>1100116133</v>
      </c>
      <c r="B34" t="s">
        <v>54</v>
      </c>
      <c r="C34" s="7">
        <v>1</v>
      </c>
      <c r="D34" t="s">
        <v>54</v>
      </c>
      <c r="E34" t="s">
        <v>9</v>
      </c>
      <c r="F34" s="2" t="s">
        <v>10</v>
      </c>
      <c r="G34" t="s">
        <v>151</v>
      </c>
      <c r="I34" t="str">
        <f t="shared" si="0"/>
        <v>1100116133;FUNDACION HOSPITAL INFANTIL UNIVERSITARIO DE SAN JOSE;1;712 -TOMA DE MUESTRAS DE LABORATORIO CLÍNICO</v>
      </c>
    </row>
    <row r="35" spans="1:9" x14ac:dyDescent="0.25">
      <c r="A35" s="13">
        <v>1100104131</v>
      </c>
      <c r="B35" t="s">
        <v>55</v>
      </c>
      <c r="C35" s="7">
        <v>1</v>
      </c>
      <c r="D35" t="s">
        <v>55</v>
      </c>
      <c r="E35" t="s">
        <v>9</v>
      </c>
      <c r="F35" s="2" t="s">
        <v>10</v>
      </c>
      <c r="G35" t="s">
        <v>151</v>
      </c>
      <c r="I35" t="str">
        <f t="shared" si="0"/>
        <v>1100104131;FUNDACION HOSPITAL SAN CARLOS;1;712 -TOMA DE MUESTRAS DE LABORATORIO CLÍNICO</v>
      </c>
    </row>
    <row r="36" spans="1:9" x14ac:dyDescent="0.25">
      <c r="A36" s="13">
        <v>1100109199</v>
      </c>
      <c r="B36" t="s">
        <v>56</v>
      </c>
      <c r="C36" s="7">
        <v>1</v>
      </c>
      <c r="D36" t="s">
        <v>57</v>
      </c>
      <c r="E36" t="s">
        <v>9</v>
      </c>
      <c r="F36" s="2" t="s">
        <v>10</v>
      </c>
      <c r="G36" t="s">
        <v>151</v>
      </c>
      <c r="I36" t="str">
        <f t="shared" si="0"/>
        <v>1100109199;FUNDACION JAVERIANA DE SERVICIOS MEDICO ODONTOLGICOS INTERUNIVERSITARIOS CARLOS MARQUEZ VILLEGAS - JAVESALUD ;1;712 -TOMA DE MUESTRAS DE LABORATORIO CLÍNICO</v>
      </c>
    </row>
    <row r="37" spans="1:9" x14ac:dyDescent="0.25">
      <c r="A37" s="13">
        <v>1100107594</v>
      </c>
      <c r="B37" t="s">
        <v>58</v>
      </c>
      <c r="C37" s="7">
        <v>1</v>
      </c>
      <c r="D37" t="s">
        <v>58</v>
      </c>
      <c r="E37" t="s">
        <v>9</v>
      </c>
      <c r="F37" s="2" t="s">
        <v>10</v>
      </c>
      <c r="G37" t="s">
        <v>151</v>
      </c>
      <c r="I37" t="str">
        <f t="shared" si="0"/>
        <v>1100107594;HOME SALUD SAS;1;712 -TOMA DE MUESTRAS DE LABORATORIO CLÍNICO</v>
      </c>
    </row>
    <row r="38" spans="1:9" x14ac:dyDescent="0.25">
      <c r="A38" s="13">
        <v>1100105668</v>
      </c>
      <c r="B38" t="s">
        <v>59</v>
      </c>
      <c r="C38" s="7">
        <v>1</v>
      </c>
      <c r="D38" t="s">
        <v>59</v>
      </c>
      <c r="E38" t="s">
        <v>9</v>
      </c>
      <c r="F38" s="2" t="s">
        <v>10</v>
      </c>
      <c r="G38" t="s">
        <v>151</v>
      </c>
      <c r="I38" t="str">
        <f t="shared" si="0"/>
        <v>1100105668;HOSPITAL UNIVERSITARIO CLINICA SAN RAFAEL;1;712 -TOMA DE MUESTRAS DE LABORATORIO CLÍNICO</v>
      </c>
    </row>
    <row r="39" spans="1:9" x14ac:dyDescent="0.25">
      <c r="A39" s="13">
        <v>1100124493</v>
      </c>
      <c r="B39" t="s">
        <v>60</v>
      </c>
      <c r="C39" s="7">
        <v>1</v>
      </c>
      <c r="D39" t="s">
        <v>60</v>
      </c>
      <c r="E39" t="s">
        <v>9</v>
      </c>
      <c r="F39" s="2" t="s">
        <v>10</v>
      </c>
      <c r="G39" t="s">
        <v>151</v>
      </c>
      <c r="I39" t="str">
        <f t="shared" si="0"/>
        <v>1100124493;INFECTOLOGOS CLINICOS DE COLOMBIA SAS INFECTOCLINICOS;1;712 -TOMA DE MUESTRAS DE LABORATORIO CLÍNICO</v>
      </c>
    </row>
    <row r="40" spans="1:9" x14ac:dyDescent="0.25">
      <c r="A40" s="13">
        <v>1100102404</v>
      </c>
      <c r="B40" t="s">
        <v>61</v>
      </c>
      <c r="C40" s="7">
        <v>2</v>
      </c>
      <c r="D40" t="s">
        <v>62</v>
      </c>
      <c r="E40" t="s">
        <v>9</v>
      </c>
      <c r="F40" s="2" t="s">
        <v>10</v>
      </c>
      <c r="G40" t="s">
        <v>151</v>
      </c>
      <c r="I40" t="str">
        <f t="shared" si="0"/>
        <v>1100102404;INSTITUTO DE DIAGNOSTICO MEDICO S.A.;2;712 -TOMA DE MUESTRAS DE LABORATORIO CLÍNICO</v>
      </c>
    </row>
    <row r="41" spans="1:9" x14ac:dyDescent="0.25">
      <c r="A41" s="13">
        <v>1100102404</v>
      </c>
      <c r="B41" t="s">
        <v>61</v>
      </c>
      <c r="C41" s="7">
        <v>1</v>
      </c>
      <c r="D41" t="s">
        <v>63</v>
      </c>
      <c r="E41" t="s">
        <v>9</v>
      </c>
      <c r="F41" s="2" t="s">
        <v>10</v>
      </c>
      <c r="G41" t="s">
        <v>151</v>
      </c>
      <c r="I41" t="str">
        <f t="shared" si="0"/>
        <v>1100102404;INSTITUTO DE DIAGNOSTICO MEDICO S.A.;1;712 -TOMA DE MUESTRAS DE LABORATORIO CLÍNICO</v>
      </c>
    </row>
    <row r="42" spans="1:9" x14ac:dyDescent="0.25">
      <c r="A42" s="13">
        <v>1100108258</v>
      </c>
      <c r="B42" t="s">
        <v>64</v>
      </c>
      <c r="C42" s="7">
        <v>1</v>
      </c>
      <c r="D42" t="s">
        <v>65</v>
      </c>
      <c r="E42" t="s">
        <v>9</v>
      </c>
      <c r="F42" s="2" t="s">
        <v>10</v>
      </c>
      <c r="G42" t="s">
        <v>151</v>
      </c>
      <c r="I42" t="str">
        <f t="shared" si="0"/>
        <v>1100108258;INSTITUTO ROOSEVELT;1;712 -TOMA DE MUESTRAS DE LABORATORIO CLÍNICO</v>
      </c>
    </row>
    <row r="43" spans="1:9" x14ac:dyDescent="0.25">
      <c r="A43" s="13">
        <v>1100133903</v>
      </c>
      <c r="B43" t="s">
        <v>66</v>
      </c>
      <c r="C43" s="7">
        <v>1</v>
      </c>
      <c r="D43" t="s">
        <v>66</v>
      </c>
      <c r="E43" t="s">
        <v>9</v>
      </c>
      <c r="F43" s="2" t="s">
        <v>10</v>
      </c>
      <c r="G43" t="s">
        <v>151</v>
      </c>
      <c r="I43" t="str">
        <f t="shared" si="0"/>
        <v>1100133903;LOSCOBOS MEDICAL CENTER SAS - LOSCOBOS;1;712 -TOMA DE MUESTRAS DE LABORATORIO CLÍNICO</v>
      </c>
    </row>
    <row r="44" spans="1:9" x14ac:dyDescent="0.25">
      <c r="A44" s="13">
        <v>1100126887</v>
      </c>
      <c r="B44" t="s">
        <v>67</v>
      </c>
      <c r="C44" s="7">
        <v>1</v>
      </c>
      <c r="D44" t="s">
        <v>67</v>
      </c>
      <c r="E44" t="s">
        <v>9</v>
      </c>
      <c r="F44" s="2" t="s">
        <v>10</v>
      </c>
      <c r="G44" t="s">
        <v>151</v>
      </c>
      <c r="I44" t="str">
        <f t="shared" si="0"/>
        <v>1100126887;NATIONAL CLINICS CENTENARIO SAS;1;712 -TOMA DE MUESTRAS DE LABORATORIO CLÍNICO</v>
      </c>
    </row>
    <row r="45" spans="1:9" x14ac:dyDescent="0.25">
      <c r="A45" s="13">
        <v>1100135908</v>
      </c>
      <c r="B45" t="s">
        <v>70</v>
      </c>
      <c r="C45" s="7">
        <v>1</v>
      </c>
      <c r="D45" t="s">
        <v>71</v>
      </c>
      <c r="E45" t="s">
        <v>9</v>
      </c>
      <c r="F45" s="2" t="s">
        <v>10</v>
      </c>
      <c r="G45" t="s">
        <v>151</v>
      </c>
      <c r="I45" t="str">
        <f t="shared" si="0"/>
        <v>1100135908;ROHI IPS SAS.;1;712 -TOMA DE MUESTRAS DE LABORATORIO CLÍNICO</v>
      </c>
    </row>
    <row r="46" spans="1:9" x14ac:dyDescent="0.25">
      <c r="A46" s="13">
        <v>1100120057</v>
      </c>
      <c r="B46" t="s">
        <v>72</v>
      </c>
      <c r="C46" s="7">
        <v>1</v>
      </c>
      <c r="D46" t="s">
        <v>72</v>
      </c>
      <c r="E46" t="s">
        <v>9</v>
      </c>
      <c r="F46" s="2" t="s">
        <v>10</v>
      </c>
      <c r="G46" t="s">
        <v>151</v>
      </c>
      <c r="I46" t="str">
        <f t="shared" si="0"/>
        <v>1100120057;SERVICIOS MEDICOS VITAL HEALTH SAS;1;712 -TOMA DE MUESTRAS DE LABORATORIO CLÍNICO</v>
      </c>
    </row>
    <row r="47" spans="1:9" x14ac:dyDescent="0.25">
      <c r="A47" s="13">
        <v>1100108679</v>
      </c>
      <c r="B47" t="s">
        <v>73</v>
      </c>
      <c r="C47" s="7">
        <v>1</v>
      </c>
      <c r="D47" t="s">
        <v>74</v>
      </c>
      <c r="E47" t="s">
        <v>9</v>
      </c>
      <c r="F47" s="2" t="s">
        <v>10</v>
      </c>
      <c r="G47" t="s">
        <v>151</v>
      </c>
      <c r="I47" t="str">
        <f t="shared" si="0"/>
        <v>1100108679;SOCIEDAD DE CIRUGIA DE BOGOTA HOSPITAL DE SAN JOSE;1;712 -TOMA DE MUESTRAS DE LABORATORIO CLÍNICO</v>
      </c>
    </row>
    <row r="48" spans="1:9" x14ac:dyDescent="0.25">
      <c r="A48" s="13">
        <v>1100101579</v>
      </c>
      <c r="B48" t="s">
        <v>75</v>
      </c>
      <c r="C48" s="7">
        <v>1</v>
      </c>
      <c r="D48" t="s">
        <v>76</v>
      </c>
      <c r="E48" t="s">
        <v>9</v>
      </c>
      <c r="F48" s="2" t="s">
        <v>10</v>
      </c>
      <c r="G48" t="s">
        <v>151</v>
      </c>
      <c r="I48" t="str">
        <f t="shared" si="0"/>
        <v>1100101579;SOCIEDAD PEDIATRICA DE LOS ANDES S.A.S - SPLA S.A.S.;1;712 -TOMA DE MUESTRAS DE LABORATORIO CLÍNICO</v>
      </c>
    </row>
    <row r="49" spans="1:9" x14ac:dyDescent="0.25">
      <c r="A49" s="13">
        <v>1100130289</v>
      </c>
      <c r="B49" t="s">
        <v>77</v>
      </c>
      <c r="C49" s="7">
        <v>1</v>
      </c>
      <c r="D49" t="s">
        <v>78</v>
      </c>
      <c r="E49" t="s">
        <v>9</v>
      </c>
      <c r="F49" s="2" t="s">
        <v>10</v>
      </c>
      <c r="G49" t="s">
        <v>151</v>
      </c>
      <c r="I49" t="str">
        <f t="shared" si="0"/>
        <v>1100130289;SUBRED INTEGRADA DE SERVICIOS DE SALUD CENTRO ORIENTE E.S.E;1;712 -TOMA DE MUESTRAS DE LABORATORIO CLÍNICO</v>
      </c>
    </row>
    <row r="50" spans="1:9" x14ac:dyDescent="0.25">
      <c r="A50" s="13">
        <v>1100130289</v>
      </c>
      <c r="B50" t="s">
        <v>77</v>
      </c>
      <c r="C50" s="7">
        <v>2</v>
      </c>
      <c r="D50" t="s">
        <v>79</v>
      </c>
      <c r="E50" t="s">
        <v>9</v>
      </c>
      <c r="F50" s="2" t="s">
        <v>10</v>
      </c>
      <c r="G50" t="s">
        <v>151</v>
      </c>
      <c r="I50" t="str">
        <f t="shared" si="0"/>
        <v>1100130289;SUBRED INTEGRADA DE SERVICIOS DE SALUD CENTRO ORIENTE E.S.E;2;712 -TOMA DE MUESTRAS DE LABORATORIO CLÍNICO</v>
      </c>
    </row>
    <row r="51" spans="1:9" x14ac:dyDescent="0.25">
      <c r="A51" s="13">
        <v>1100130289</v>
      </c>
      <c r="B51" t="s">
        <v>77</v>
      </c>
      <c r="C51" s="7">
        <v>6</v>
      </c>
      <c r="D51" t="s">
        <v>80</v>
      </c>
      <c r="E51" t="s">
        <v>9</v>
      </c>
      <c r="F51" s="2" t="s">
        <v>10</v>
      </c>
      <c r="G51" t="s">
        <v>151</v>
      </c>
      <c r="I51" t="str">
        <f t="shared" si="0"/>
        <v>1100130289;SUBRED INTEGRADA DE SERVICIOS DE SALUD CENTRO ORIENTE E.S.E;6;712 -TOMA DE MUESTRAS DE LABORATORIO CLÍNICO</v>
      </c>
    </row>
    <row r="52" spans="1:9" x14ac:dyDescent="0.25">
      <c r="A52" s="13">
        <v>1100130289</v>
      </c>
      <c r="B52" t="s">
        <v>77</v>
      </c>
      <c r="C52" s="7">
        <v>10</v>
      </c>
      <c r="D52" t="s">
        <v>81</v>
      </c>
      <c r="E52" t="s">
        <v>9</v>
      </c>
      <c r="F52" s="2" t="s">
        <v>10</v>
      </c>
      <c r="G52" t="s">
        <v>151</v>
      </c>
      <c r="I52" t="str">
        <f t="shared" si="0"/>
        <v>1100130289;SUBRED INTEGRADA DE SERVICIOS DE SALUD CENTRO ORIENTE E.S.E;10;712 -TOMA DE MUESTRAS DE LABORATORIO CLÍNICO</v>
      </c>
    </row>
    <row r="53" spans="1:9" x14ac:dyDescent="0.25">
      <c r="A53" s="13">
        <v>1100130289</v>
      </c>
      <c r="B53" t="s">
        <v>77</v>
      </c>
      <c r="C53" s="7">
        <v>15</v>
      </c>
      <c r="D53" t="s">
        <v>82</v>
      </c>
      <c r="E53" t="s">
        <v>9</v>
      </c>
      <c r="F53" s="2" t="s">
        <v>10</v>
      </c>
      <c r="G53" t="s">
        <v>151</v>
      </c>
      <c r="I53" t="str">
        <f t="shared" si="0"/>
        <v>1100130289;SUBRED INTEGRADA DE SERVICIOS DE SALUD CENTRO ORIENTE E.S.E;15;712 -TOMA DE MUESTRAS DE LABORATORIO CLÍNICO</v>
      </c>
    </row>
    <row r="54" spans="1:9" x14ac:dyDescent="0.25">
      <c r="A54" s="13">
        <v>1100130289</v>
      </c>
      <c r="B54" t="s">
        <v>77</v>
      </c>
      <c r="C54" s="7">
        <v>16</v>
      </c>
      <c r="D54" t="s">
        <v>83</v>
      </c>
      <c r="E54" t="s">
        <v>9</v>
      </c>
      <c r="F54" s="2" t="s">
        <v>10</v>
      </c>
      <c r="G54" t="s">
        <v>151</v>
      </c>
      <c r="I54" t="str">
        <f t="shared" si="0"/>
        <v>1100130289;SUBRED INTEGRADA DE SERVICIOS DE SALUD CENTRO ORIENTE E.S.E;16;712 -TOMA DE MUESTRAS DE LABORATORIO CLÍNICO</v>
      </c>
    </row>
    <row r="55" spans="1:9" x14ac:dyDescent="0.25">
      <c r="A55" s="13">
        <v>1100130289</v>
      </c>
      <c r="B55" t="s">
        <v>77</v>
      </c>
      <c r="C55" s="7">
        <v>17</v>
      </c>
      <c r="D55" t="s">
        <v>84</v>
      </c>
      <c r="E55" t="s">
        <v>9</v>
      </c>
      <c r="F55" s="2" t="s">
        <v>10</v>
      </c>
      <c r="G55" t="s">
        <v>151</v>
      </c>
      <c r="I55" t="str">
        <f t="shared" si="0"/>
        <v>1100130289;SUBRED INTEGRADA DE SERVICIOS DE SALUD CENTRO ORIENTE E.S.E;17;712 -TOMA DE MUESTRAS DE LABORATORIO CLÍNICO</v>
      </c>
    </row>
    <row r="56" spans="1:9" x14ac:dyDescent="0.25">
      <c r="A56" s="13">
        <v>1100130289</v>
      </c>
      <c r="B56" t="s">
        <v>77</v>
      </c>
      <c r="C56" s="7">
        <v>18</v>
      </c>
      <c r="D56" t="s">
        <v>85</v>
      </c>
      <c r="E56" t="s">
        <v>9</v>
      </c>
      <c r="F56" s="2" t="s">
        <v>10</v>
      </c>
      <c r="G56" t="s">
        <v>151</v>
      </c>
      <c r="I56" t="str">
        <f t="shared" si="0"/>
        <v>1100130289;SUBRED INTEGRADA DE SERVICIOS DE SALUD CENTRO ORIENTE E.S.E;18;712 -TOMA DE MUESTRAS DE LABORATORIO CLÍNICO</v>
      </c>
    </row>
    <row r="57" spans="1:9" x14ac:dyDescent="0.25">
      <c r="A57" s="13">
        <v>1100130289</v>
      </c>
      <c r="B57" t="s">
        <v>77</v>
      </c>
      <c r="C57" s="7">
        <v>19</v>
      </c>
      <c r="D57" t="s">
        <v>86</v>
      </c>
      <c r="E57" t="s">
        <v>9</v>
      </c>
      <c r="F57" s="2" t="s">
        <v>10</v>
      </c>
      <c r="G57" t="s">
        <v>151</v>
      </c>
      <c r="I57" t="str">
        <f t="shared" si="0"/>
        <v>1100130289;SUBRED INTEGRADA DE SERVICIOS DE SALUD CENTRO ORIENTE E.S.E;19;712 -TOMA DE MUESTRAS DE LABORATORIO CLÍNICO</v>
      </c>
    </row>
    <row r="58" spans="1:9" x14ac:dyDescent="0.25">
      <c r="A58" s="13">
        <v>1100130289</v>
      </c>
      <c r="B58" t="s">
        <v>77</v>
      </c>
      <c r="C58" s="7">
        <v>20</v>
      </c>
      <c r="D58" t="s">
        <v>87</v>
      </c>
      <c r="E58" t="s">
        <v>9</v>
      </c>
      <c r="F58" s="2" t="s">
        <v>10</v>
      </c>
      <c r="G58" t="s">
        <v>151</v>
      </c>
      <c r="I58" t="str">
        <f t="shared" si="0"/>
        <v>1100130289;SUBRED INTEGRADA DE SERVICIOS DE SALUD CENTRO ORIENTE E.S.E;20;712 -TOMA DE MUESTRAS DE LABORATORIO CLÍNICO</v>
      </c>
    </row>
    <row r="59" spans="1:9" x14ac:dyDescent="0.25">
      <c r="A59" s="13">
        <v>1100130289</v>
      </c>
      <c r="B59" t="s">
        <v>77</v>
      </c>
      <c r="C59" s="7">
        <v>24</v>
      </c>
      <c r="D59" t="s">
        <v>88</v>
      </c>
      <c r="E59" t="s">
        <v>9</v>
      </c>
      <c r="F59" s="2" t="s">
        <v>10</v>
      </c>
      <c r="G59" t="s">
        <v>151</v>
      </c>
      <c r="I59" t="str">
        <f t="shared" si="0"/>
        <v>1100130289;SUBRED INTEGRADA DE SERVICIOS DE SALUD CENTRO ORIENTE E.S.E;24;712 -TOMA DE MUESTRAS DE LABORATORIO CLÍNICO</v>
      </c>
    </row>
    <row r="60" spans="1:9" x14ac:dyDescent="0.25">
      <c r="A60" s="13">
        <v>1100130289</v>
      </c>
      <c r="B60" t="s">
        <v>77</v>
      </c>
      <c r="C60" s="7">
        <v>28</v>
      </c>
      <c r="D60" t="s">
        <v>89</v>
      </c>
      <c r="E60" t="s">
        <v>9</v>
      </c>
      <c r="F60" s="2" t="s">
        <v>10</v>
      </c>
      <c r="G60" t="s">
        <v>151</v>
      </c>
      <c r="I60" t="str">
        <f t="shared" si="0"/>
        <v>1100130289;SUBRED INTEGRADA DE SERVICIOS DE SALUD CENTRO ORIENTE E.S.E;28;712 -TOMA DE MUESTRAS DE LABORATORIO CLÍNICO</v>
      </c>
    </row>
    <row r="61" spans="1:9" x14ac:dyDescent="0.25">
      <c r="A61" s="13">
        <v>1100130289</v>
      </c>
      <c r="B61" t="s">
        <v>77</v>
      </c>
      <c r="C61" s="7">
        <v>29</v>
      </c>
      <c r="D61" t="s">
        <v>90</v>
      </c>
      <c r="E61" t="s">
        <v>9</v>
      </c>
      <c r="F61" s="2" t="s">
        <v>10</v>
      </c>
      <c r="G61" t="s">
        <v>151</v>
      </c>
      <c r="I61" t="str">
        <f t="shared" si="0"/>
        <v>1100130289;SUBRED INTEGRADA DE SERVICIOS DE SALUD CENTRO ORIENTE E.S.E;29;712 -TOMA DE MUESTRAS DE LABORATORIO CLÍNICO</v>
      </c>
    </row>
    <row r="62" spans="1:9" x14ac:dyDescent="0.25">
      <c r="A62" s="13">
        <v>1100130289</v>
      </c>
      <c r="B62" t="s">
        <v>77</v>
      </c>
      <c r="C62" s="7">
        <v>31</v>
      </c>
      <c r="D62" t="s">
        <v>91</v>
      </c>
      <c r="E62" t="s">
        <v>9</v>
      </c>
      <c r="F62" s="2" t="s">
        <v>10</v>
      </c>
      <c r="G62" t="s">
        <v>151</v>
      </c>
      <c r="I62" t="str">
        <f t="shared" si="0"/>
        <v>1100130289;SUBRED INTEGRADA DE SERVICIOS DE SALUD CENTRO ORIENTE E.S.E;31;712 -TOMA DE MUESTRAS DE LABORATORIO CLÍNICO</v>
      </c>
    </row>
    <row r="63" spans="1:9" x14ac:dyDescent="0.25">
      <c r="A63" s="13">
        <v>1100130291</v>
      </c>
      <c r="B63" t="s">
        <v>92</v>
      </c>
      <c r="C63" s="7">
        <v>3</v>
      </c>
      <c r="D63" t="s">
        <v>93</v>
      </c>
      <c r="E63" t="s">
        <v>9</v>
      </c>
      <c r="F63" s="2" t="s">
        <v>10</v>
      </c>
      <c r="G63" t="s">
        <v>151</v>
      </c>
      <c r="I63" t="str">
        <f t="shared" si="0"/>
        <v>1100130291;SUBRED INTEGRADA DE SERVICIOS DE SALUD NORTE E.S.E;3;712 -TOMA DE MUESTRAS DE LABORATORIO CLÍNICO</v>
      </c>
    </row>
    <row r="64" spans="1:9" x14ac:dyDescent="0.25">
      <c r="A64" s="13">
        <v>1100130291</v>
      </c>
      <c r="B64" t="s">
        <v>92</v>
      </c>
      <c r="C64" s="7">
        <v>1</v>
      </c>
      <c r="D64" t="s">
        <v>94</v>
      </c>
      <c r="E64" t="s">
        <v>9</v>
      </c>
      <c r="F64" s="2" t="s">
        <v>10</v>
      </c>
      <c r="G64" t="s">
        <v>151</v>
      </c>
      <c r="I64" t="str">
        <f t="shared" si="0"/>
        <v>1100130291;SUBRED INTEGRADA DE SERVICIOS DE SALUD NORTE E.S.E;1;712 -TOMA DE MUESTRAS DE LABORATORIO CLÍNICO</v>
      </c>
    </row>
    <row r="65" spans="1:9" x14ac:dyDescent="0.25">
      <c r="A65" s="13">
        <v>1100130291</v>
      </c>
      <c r="B65" t="s">
        <v>92</v>
      </c>
      <c r="C65" s="7">
        <v>23</v>
      </c>
      <c r="D65" t="s">
        <v>95</v>
      </c>
      <c r="E65" t="s">
        <v>9</v>
      </c>
      <c r="F65" s="2" t="s">
        <v>10</v>
      </c>
      <c r="G65" t="s">
        <v>151</v>
      </c>
      <c r="I65" t="str">
        <f t="shared" si="0"/>
        <v>1100130291;SUBRED INTEGRADA DE SERVICIOS DE SALUD NORTE E.S.E;23;712 -TOMA DE MUESTRAS DE LABORATORIO CLÍNICO</v>
      </c>
    </row>
    <row r="66" spans="1:9" x14ac:dyDescent="0.25">
      <c r="A66" s="13">
        <v>1100130294</v>
      </c>
      <c r="B66" t="s">
        <v>96</v>
      </c>
      <c r="C66" s="7">
        <v>2</v>
      </c>
      <c r="D66" t="s">
        <v>97</v>
      </c>
      <c r="E66" t="s">
        <v>9</v>
      </c>
      <c r="F66" s="2" t="s">
        <v>10</v>
      </c>
      <c r="G66" t="s">
        <v>151</v>
      </c>
      <c r="I66" t="str">
        <f t="shared" si="0"/>
        <v>1100130294;SUBRED INTEGRADA DE SERVICIOS DE SALUD SUR E.S.E.;2;712 -TOMA DE MUESTRAS DE LABORATORIO CLÍNICO</v>
      </c>
    </row>
    <row r="67" spans="1:9" x14ac:dyDescent="0.25">
      <c r="A67" s="13">
        <v>1100130294</v>
      </c>
      <c r="B67" t="s">
        <v>96</v>
      </c>
      <c r="C67" s="7">
        <v>28</v>
      </c>
      <c r="D67" t="s">
        <v>98</v>
      </c>
      <c r="E67" t="s">
        <v>9</v>
      </c>
      <c r="F67" s="2" t="s">
        <v>10</v>
      </c>
      <c r="G67" t="s">
        <v>151</v>
      </c>
      <c r="I67" t="str">
        <f t="shared" ref="I67:I130" si="1">CONCATENATE(A67,";",B67,";",C67,";",E67)</f>
        <v>1100130294;SUBRED INTEGRADA DE SERVICIOS DE SALUD SUR E.S.E.;28;712 -TOMA DE MUESTRAS DE LABORATORIO CLÍNICO</v>
      </c>
    </row>
    <row r="68" spans="1:9" x14ac:dyDescent="0.25">
      <c r="A68" s="13">
        <v>1100130294</v>
      </c>
      <c r="B68" t="s">
        <v>96</v>
      </c>
      <c r="C68" s="7">
        <v>30</v>
      </c>
      <c r="D68" t="s">
        <v>99</v>
      </c>
      <c r="E68" t="s">
        <v>9</v>
      </c>
      <c r="F68" s="2" t="s">
        <v>10</v>
      </c>
      <c r="G68" t="s">
        <v>151</v>
      </c>
      <c r="I68" t="str">
        <f t="shared" si="1"/>
        <v>1100130294;SUBRED INTEGRADA DE SERVICIOS DE SALUD SUR E.S.E.;30;712 -TOMA DE MUESTRAS DE LABORATORIO CLÍNICO</v>
      </c>
    </row>
    <row r="69" spans="1:9" x14ac:dyDescent="0.25">
      <c r="A69" s="13">
        <v>1100130294</v>
      </c>
      <c r="B69" t="s">
        <v>96</v>
      </c>
      <c r="C69" s="7">
        <v>46</v>
      </c>
      <c r="D69" t="s">
        <v>100</v>
      </c>
      <c r="E69" t="s">
        <v>9</v>
      </c>
      <c r="F69" s="2" t="s">
        <v>10</v>
      </c>
      <c r="G69" t="s">
        <v>151</v>
      </c>
      <c r="I69" t="str">
        <f t="shared" si="1"/>
        <v>1100130294;SUBRED INTEGRADA DE SERVICIOS DE SALUD SUR E.S.E.;46;712 -TOMA DE MUESTRAS DE LABORATORIO CLÍNICO</v>
      </c>
    </row>
    <row r="70" spans="1:9" x14ac:dyDescent="0.25">
      <c r="A70" s="13">
        <v>1100130294</v>
      </c>
      <c r="B70" t="s">
        <v>96</v>
      </c>
      <c r="C70" s="7">
        <v>49</v>
      </c>
      <c r="D70" t="s">
        <v>101</v>
      </c>
      <c r="E70" t="s">
        <v>9</v>
      </c>
      <c r="F70" s="2" t="s">
        <v>10</v>
      </c>
      <c r="G70" t="s">
        <v>151</v>
      </c>
      <c r="I70" t="str">
        <f t="shared" si="1"/>
        <v>1100130294;SUBRED INTEGRADA DE SERVICIOS DE SALUD SUR E.S.E.;49;712 -TOMA DE MUESTRAS DE LABORATORIO CLÍNICO</v>
      </c>
    </row>
    <row r="71" spans="1:9" x14ac:dyDescent="0.25">
      <c r="A71" s="13">
        <v>1100130294</v>
      </c>
      <c r="B71" t="s">
        <v>96</v>
      </c>
      <c r="C71" s="7">
        <v>6</v>
      </c>
      <c r="D71" t="s">
        <v>102</v>
      </c>
      <c r="E71" t="s">
        <v>9</v>
      </c>
      <c r="F71" s="2" t="s">
        <v>10</v>
      </c>
      <c r="G71" t="s">
        <v>151</v>
      </c>
      <c r="I71" t="str">
        <f t="shared" si="1"/>
        <v>1100130294;SUBRED INTEGRADA DE SERVICIOS DE SALUD SUR E.S.E.;6;712 -TOMA DE MUESTRAS DE LABORATORIO CLÍNICO</v>
      </c>
    </row>
    <row r="72" spans="1:9" x14ac:dyDescent="0.25">
      <c r="A72" s="13">
        <v>1100130294</v>
      </c>
      <c r="B72" t="s">
        <v>96</v>
      </c>
      <c r="C72" s="7">
        <v>14</v>
      </c>
      <c r="D72" t="s">
        <v>103</v>
      </c>
      <c r="E72" t="s">
        <v>9</v>
      </c>
      <c r="F72" s="2" t="s">
        <v>10</v>
      </c>
      <c r="G72" t="s">
        <v>151</v>
      </c>
      <c r="I72" t="str">
        <f t="shared" si="1"/>
        <v>1100130294;SUBRED INTEGRADA DE SERVICIOS DE SALUD SUR E.S.E.;14;712 -TOMA DE MUESTRAS DE LABORATORIO CLÍNICO</v>
      </c>
    </row>
    <row r="73" spans="1:9" x14ac:dyDescent="0.25">
      <c r="A73" s="13">
        <v>1100130294</v>
      </c>
      <c r="B73" t="s">
        <v>96</v>
      </c>
      <c r="C73" s="7">
        <v>17</v>
      </c>
      <c r="D73" t="s">
        <v>104</v>
      </c>
      <c r="E73" t="s">
        <v>9</v>
      </c>
      <c r="F73" s="2" t="s">
        <v>10</v>
      </c>
      <c r="G73" t="s">
        <v>151</v>
      </c>
      <c r="I73" t="str">
        <f t="shared" si="1"/>
        <v>1100130294;SUBRED INTEGRADA DE SERVICIOS DE SALUD SUR E.S.E.;17;712 -TOMA DE MUESTRAS DE LABORATORIO CLÍNICO</v>
      </c>
    </row>
    <row r="74" spans="1:9" x14ac:dyDescent="0.25">
      <c r="A74" s="13">
        <v>1100130294</v>
      </c>
      <c r="B74" t="s">
        <v>96</v>
      </c>
      <c r="C74" s="7">
        <v>18</v>
      </c>
      <c r="D74" t="s">
        <v>105</v>
      </c>
      <c r="E74" t="s">
        <v>9</v>
      </c>
      <c r="F74" s="2" t="s">
        <v>10</v>
      </c>
      <c r="G74" t="s">
        <v>151</v>
      </c>
      <c r="I74" t="str">
        <f t="shared" si="1"/>
        <v>1100130294;SUBRED INTEGRADA DE SERVICIOS DE SALUD SUR E.S.E.;18;712 -TOMA DE MUESTRAS DE LABORATORIO CLÍNICO</v>
      </c>
    </row>
    <row r="75" spans="1:9" x14ac:dyDescent="0.25">
      <c r="A75" s="13">
        <v>1100130294</v>
      </c>
      <c r="B75" t="s">
        <v>96</v>
      </c>
      <c r="C75" s="7">
        <v>32</v>
      </c>
      <c r="D75" t="s">
        <v>106</v>
      </c>
      <c r="E75" t="s">
        <v>9</v>
      </c>
      <c r="F75" s="2" t="s">
        <v>10</v>
      </c>
      <c r="G75" t="s">
        <v>151</v>
      </c>
      <c r="I75" t="str">
        <f t="shared" si="1"/>
        <v>1100130294;SUBRED INTEGRADA DE SERVICIOS DE SALUD SUR E.S.E.;32;712 -TOMA DE MUESTRAS DE LABORATORIO CLÍNICO</v>
      </c>
    </row>
    <row r="76" spans="1:9" x14ac:dyDescent="0.25">
      <c r="A76" s="13">
        <v>1100130294</v>
      </c>
      <c r="B76" t="s">
        <v>96</v>
      </c>
      <c r="C76" s="7">
        <v>33</v>
      </c>
      <c r="D76" t="s">
        <v>107</v>
      </c>
      <c r="E76" t="s">
        <v>9</v>
      </c>
      <c r="F76" s="2" t="s">
        <v>10</v>
      </c>
      <c r="G76" t="s">
        <v>151</v>
      </c>
      <c r="I76" t="str">
        <f t="shared" si="1"/>
        <v>1100130294;SUBRED INTEGRADA DE SERVICIOS DE SALUD SUR E.S.E.;33;712 -TOMA DE MUESTRAS DE LABORATORIO CLÍNICO</v>
      </c>
    </row>
    <row r="77" spans="1:9" x14ac:dyDescent="0.25">
      <c r="A77" s="13">
        <v>1100130294</v>
      </c>
      <c r="B77" t="s">
        <v>96</v>
      </c>
      <c r="C77" s="7">
        <v>34</v>
      </c>
      <c r="D77" t="s">
        <v>108</v>
      </c>
      <c r="E77" t="s">
        <v>9</v>
      </c>
      <c r="F77" s="2" t="s">
        <v>10</v>
      </c>
      <c r="G77" t="s">
        <v>151</v>
      </c>
      <c r="I77" t="str">
        <f t="shared" si="1"/>
        <v>1100130294;SUBRED INTEGRADA DE SERVICIOS DE SALUD SUR E.S.E.;34;712 -TOMA DE MUESTRAS DE LABORATORIO CLÍNICO</v>
      </c>
    </row>
    <row r="78" spans="1:9" x14ac:dyDescent="0.25">
      <c r="A78" s="13">
        <v>1100130294</v>
      </c>
      <c r="B78" t="s">
        <v>96</v>
      </c>
      <c r="C78" s="7">
        <v>36</v>
      </c>
      <c r="D78" t="s">
        <v>109</v>
      </c>
      <c r="E78" t="s">
        <v>9</v>
      </c>
      <c r="F78" s="2" t="s">
        <v>10</v>
      </c>
      <c r="G78" t="s">
        <v>151</v>
      </c>
      <c r="I78" t="str">
        <f t="shared" si="1"/>
        <v>1100130294;SUBRED INTEGRADA DE SERVICIOS DE SALUD SUR E.S.E.;36;712 -TOMA DE MUESTRAS DE LABORATORIO CLÍNICO</v>
      </c>
    </row>
    <row r="79" spans="1:9" x14ac:dyDescent="0.25">
      <c r="A79" s="13">
        <v>1100130294</v>
      </c>
      <c r="B79" t="s">
        <v>96</v>
      </c>
      <c r="C79" s="7">
        <v>38</v>
      </c>
      <c r="D79" t="s">
        <v>110</v>
      </c>
      <c r="E79" t="s">
        <v>9</v>
      </c>
      <c r="F79" s="2" t="s">
        <v>10</v>
      </c>
      <c r="G79" t="s">
        <v>151</v>
      </c>
      <c r="I79" t="str">
        <f t="shared" si="1"/>
        <v>1100130294;SUBRED INTEGRADA DE SERVICIOS DE SALUD SUR E.S.E.;38;712 -TOMA DE MUESTRAS DE LABORATORIO CLÍNICO</v>
      </c>
    </row>
    <row r="80" spans="1:9" x14ac:dyDescent="0.25">
      <c r="A80" s="13">
        <v>1100130294</v>
      </c>
      <c r="B80" t="s">
        <v>96</v>
      </c>
      <c r="C80" s="7">
        <v>41</v>
      </c>
      <c r="D80" t="s">
        <v>111</v>
      </c>
      <c r="E80" t="s">
        <v>9</v>
      </c>
      <c r="F80" s="2" t="s">
        <v>10</v>
      </c>
      <c r="G80" t="s">
        <v>151</v>
      </c>
      <c r="I80" t="str">
        <f t="shared" si="1"/>
        <v>1100130294;SUBRED INTEGRADA DE SERVICIOS DE SALUD SUR E.S.E.;41;712 -TOMA DE MUESTRAS DE LABORATORIO CLÍNICO</v>
      </c>
    </row>
    <row r="81" spans="1:9" x14ac:dyDescent="0.25">
      <c r="A81" s="13">
        <v>1100130296</v>
      </c>
      <c r="B81" t="s">
        <v>112</v>
      </c>
      <c r="C81" s="7">
        <v>1</v>
      </c>
      <c r="D81" t="s">
        <v>113</v>
      </c>
      <c r="E81" t="s">
        <v>9</v>
      </c>
      <c r="F81" s="2" t="s">
        <v>10</v>
      </c>
      <c r="G81" t="s">
        <v>151</v>
      </c>
      <c r="I81" t="str">
        <f t="shared" si="1"/>
        <v>1100130296;SUBRED INTEGRADA DE SERVICIOS DE SALUD SUR OCCIDENTE E.S.E;1;712 -TOMA DE MUESTRAS DE LABORATORIO CLÍNICO</v>
      </c>
    </row>
    <row r="82" spans="1:9" x14ac:dyDescent="0.25">
      <c r="A82" s="13">
        <v>1100130296</v>
      </c>
      <c r="B82" t="s">
        <v>112</v>
      </c>
      <c r="C82" s="7">
        <v>34</v>
      </c>
      <c r="D82" t="s">
        <v>114</v>
      </c>
      <c r="E82" t="s">
        <v>9</v>
      </c>
      <c r="F82" s="2" t="s">
        <v>10</v>
      </c>
      <c r="G82" t="s">
        <v>151</v>
      </c>
      <c r="I82" t="str">
        <f t="shared" si="1"/>
        <v>1100130296;SUBRED INTEGRADA DE SERVICIOS DE SALUD SUR OCCIDENTE E.S.E;34;712 -TOMA DE MUESTRAS DE LABORATORIO CLÍNICO</v>
      </c>
    </row>
    <row r="83" spans="1:9" x14ac:dyDescent="0.25">
      <c r="A83" s="13">
        <v>1100130296</v>
      </c>
      <c r="B83" t="s">
        <v>112</v>
      </c>
      <c r="C83" s="7">
        <v>4</v>
      </c>
      <c r="D83" t="s">
        <v>115</v>
      </c>
      <c r="E83" t="s">
        <v>9</v>
      </c>
      <c r="F83" s="2" t="s">
        <v>10</v>
      </c>
      <c r="G83" t="s">
        <v>151</v>
      </c>
      <c r="I83" t="str">
        <f t="shared" si="1"/>
        <v>1100130296;SUBRED INTEGRADA DE SERVICIOS DE SALUD SUR OCCIDENTE E.S.E;4;712 -TOMA DE MUESTRAS DE LABORATORIO CLÍNICO</v>
      </c>
    </row>
    <row r="84" spans="1:9" x14ac:dyDescent="0.25">
      <c r="A84" s="13">
        <v>1100119086</v>
      </c>
      <c r="B84" t="s">
        <v>116</v>
      </c>
      <c r="C84" s="7">
        <v>21</v>
      </c>
      <c r="D84" t="s">
        <v>117</v>
      </c>
      <c r="E84" t="s">
        <v>9</v>
      </c>
      <c r="F84" s="2" t="s">
        <v>10</v>
      </c>
      <c r="G84" t="s">
        <v>151</v>
      </c>
      <c r="I84" t="str">
        <f t="shared" si="1"/>
        <v>1100119086;VIVA 1A IPS SA;21;712 -TOMA DE MUESTRAS DE LABORATORIO CLÍNICO</v>
      </c>
    </row>
    <row r="85" spans="1:9" x14ac:dyDescent="0.25">
      <c r="A85" s="13">
        <v>1100119086</v>
      </c>
      <c r="B85" t="s">
        <v>116</v>
      </c>
      <c r="C85" s="7">
        <v>22</v>
      </c>
      <c r="D85" t="s">
        <v>118</v>
      </c>
      <c r="E85" t="s">
        <v>9</v>
      </c>
      <c r="F85" s="2" t="s">
        <v>10</v>
      </c>
      <c r="G85" t="s">
        <v>151</v>
      </c>
      <c r="I85" t="str">
        <f t="shared" si="1"/>
        <v>1100119086;VIVA 1A IPS SA;22;712 -TOMA DE MUESTRAS DE LABORATORIO CLÍNICO</v>
      </c>
    </row>
    <row r="86" spans="1:9" x14ac:dyDescent="0.25">
      <c r="A86" s="13">
        <v>1100119086</v>
      </c>
      <c r="B86" t="s">
        <v>116</v>
      </c>
      <c r="C86" s="7">
        <v>11</v>
      </c>
      <c r="D86" t="s">
        <v>119</v>
      </c>
      <c r="E86" t="s">
        <v>9</v>
      </c>
      <c r="F86" s="2" t="s">
        <v>10</v>
      </c>
      <c r="G86" t="s">
        <v>151</v>
      </c>
      <c r="I86" t="str">
        <f t="shared" si="1"/>
        <v>1100119086;VIVA 1A IPS SA;11;712 -TOMA DE MUESTRAS DE LABORATORIO CLÍNICO</v>
      </c>
    </row>
    <row r="87" spans="1:9" x14ac:dyDescent="0.25">
      <c r="A87" s="13">
        <v>1100119086</v>
      </c>
      <c r="B87" t="s">
        <v>116</v>
      </c>
      <c r="C87" s="7">
        <v>23</v>
      </c>
      <c r="D87" t="s">
        <v>120</v>
      </c>
      <c r="E87" t="s">
        <v>9</v>
      </c>
      <c r="F87" s="2" t="s">
        <v>10</v>
      </c>
      <c r="G87" t="s">
        <v>151</v>
      </c>
      <c r="I87" t="str">
        <f t="shared" si="1"/>
        <v>1100119086;VIVA 1A IPS SA;23;712 -TOMA DE MUESTRAS DE LABORATORIO CLÍNICO</v>
      </c>
    </row>
    <row r="88" spans="1:9" x14ac:dyDescent="0.25">
      <c r="A88" s="13">
        <v>1100119086</v>
      </c>
      <c r="B88" t="s">
        <v>116</v>
      </c>
      <c r="C88" s="7">
        <v>25</v>
      </c>
      <c r="D88" t="s">
        <v>121</v>
      </c>
      <c r="E88" t="s">
        <v>9</v>
      </c>
      <c r="F88" s="2" t="s">
        <v>10</v>
      </c>
      <c r="G88" t="s">
        <v>151</v>
      </c>
      <c r="I88" t="str">
        <f t="shared" si="1"/>
        <v>1100119086;VIVA 1A IPS SA;25;712 -TOMA DE MUESTRAS DE LABORATORIO CLÍNICO</v>
      </c>
    </row>
    <row r="89" spans="1:9" x14ac:dyDescent="0.25">
      <c r="A89" s="13">
        <v>1100119086</v>
      </c>
      <c r="B89" t="s">
        <v>116</v>
      </c>
      <c r="C89" s="7">
        <v>12</v>
      </c>
      <c r="D89" t="s">
        <v>122</v>
      </c>
      <c r="E89" t="s">
        <v>9</v>
      </c>
      <c r="F89" s="2" t="s">
        <v>10</v>
      </c>
      <c r="G89" t="s">
        <v>151</v>
      </c>
      <c r="I89" t="str">
        <f t="shared" si="1"/>
        <v>1100119086;VIVA 1A IPS SA;12;712 -TOMA DE MUESTRAS DE LABORATORIO CLÍNICO</v>
      </c>
    </row>
    <row r="90" spans="1:9" x14ac:dyDescent="0.25">
      <c r="A90" s="13">
        <v>1100119086</v>
      </c>
      <c r="B90" t="s">
        <v>116</v>
      </c>
      <c r="C90" s="7">
        <v>26</v>
      </c>
      <c r="D90" t="s">
        <v>123</v>
      </c>
      <c r="E90" t="s">
        <v>9</v>
      </c>
      <c r="F90" s="2" t="s">
        <v>10</v>
      </c>
      <c r="G90" t="s">
        <v>151</v>
      </c>
      <c r="I90" t="str">
        <f t="shared" si="1"/>
        <v>1100119086;VIVA 1A IPS SA;26;712 -TOMA DE MUESTRAS DE LABORATORIO CLÍNICO</v>
      </c>
    </row>
    <row r="91" spans="1:9" x14ac:dyDescent="0.25">
      <c r="A91" s="13">
        <v>1100119086</v>
      </c>
      <c r="B91" t="s">
        <v>116</v>
      </c>
      <c r="C91" s="7">
        <v>24</v>
      </c>
      <c r="D91" t="s">
        <v>124</v>
      </c>
      <c r="E91" t="s">
        <v>9</v>
      </c>
      <c r="F91" s="2" t="s">
        <v>10</v>
      </c>
      <c r="G91" t="s">
        <v>151</v>
      </c>
      <c r="I91" t="str">
        <f t="shared" si="1"/>
        <v>1100119086;VIVA 1A IPS SA;24;712 -TOMA DE MUESTRAS DE LABORATORIO CLÍNICO</v>
      </c>
    </row>
    <row r="92" spans="1:9" x14ac:dyDescent="0.25">
      <c r="A92" s="14">
        <v>1100109666</v>
      </c>
      <c r="B92" s="3" t="s">
        <v>29</v>
      </c>
      <c r="C92" s="8">
        <v>1</v>
      </c>
      <c r="D92" s="3" t="s">
        <v>29</v>
      </c>
      <c r="E92" s="3" t="s">
        <v>125</v>
      </c>
      <c r="F92" s="3" t="s">
        <v>10</v>
      </c>
      <c r="G92" t="s">
        <v>152</v>
      </c>
      <c r="I92" t="str">
        <f t="shared" si="1"/>
        <v>1100109666;CLINICA DEL OCCIDENTE S.A.;1;1102 -URGENCIAS</v>
      </c>
    </row>
    <row r="93" spans="1:9" x14ac:dyDescent="0.25">
      <c r="A93" s="14">
        <v>1100109104</v>
      </c>
      <c r="B93" s="3" t="s">
        <v>30</v>
      </c>
      <c r="C93" s="8">
        <v>1</v>
      </c>
      <c r="D93" s="3" t="s">
        <v>30</v>
      </c>
      <c r="E93" s="3" t="s">
        <v>125</v>
      </c>
      <c r="F93" s="3" t="s">
        <v>10</v>
      </c>
      <c r="G93" t="s">
        <v>152</v>
      </c>
      <c r="I93" t="str">
        <f t="shared" si="1"/>
        <v>1100109104;CLINICA JUAN N CORPAS LTDA;1;1102 -URGENCIAS</v>
      </c>
    </row>
    <row r="94" spans="1:9" x14ac:dyDescent="0.25">
      <c r="A94" s="14">
        <v>1100136278</v>
      </c>
      <c r="B94" s="3" t="s">
        <v>126</v>
      </c>
      <c r="C94" s="8">
        <v>1</v>
      </c>
      <c r="D94" s="3" t="s">
        <v>127</v>
      </c>
      <c r="E94" s="3" t="s">
        <v>125</v>
      </c>
      <c r="F94" s="3" t="s">
        <v>10</v>
      </c>
      <c r="G94" t="s">
        <v>152</v>
      </c>
      <c r="I94" t="str">
        <f t="shared" si="1"/>
        <v>1100136278;CLINICA SANTA MONICA DE BOGOTA SAS;1;1102 -URGENCIAS</v>
      </c>
    </row>
    <row r="95" spans="1:9" x14ac:dyDescent="0.25">
      <c r="A95" s="14">
        <v>1100108952</v>
      </c>
      <c r="B95" s="3" t="s">
        <v>33</v>
      </c>
      <c r="C95" s="8">
        <v>1</v>
      </c>
      <c r="D95" s="3" t="s">
        <v>34</v>
      </c>
      <c r="E95" s="3" t="s">
        <v>125</v>
      </c>
      <c r="F95" s="3" t="s">
        <v>10</v>
      </c>
      <c r="G95" t="s">
        <v>152</v>
      </c>
      <c r="I95" t="str">
        <f t="shared" si="1"/>
        <v>1100108952;CONGREGACION DE LAS HERMANAS DE LA CARIDAD DOMINICAS DE LA PRESENTACION DE LA SANTISIMA VIRGEN;1;1102 -URGENCIAS</v>
      </c>
    </row>
    <row r="96" spans="1:9" x14ac:dyDescent="0.25">
      <c r="A96" s="14">
        <v>1100118642</v>
      </c>
      <c r="B96" s="3" t="s">
        <v>36</v>
      </c>
      <c r="C96" s="8">
        <v>2</v>
      </c>
      <c r="D96" s="3" t="s">
        <v>37</v>
      </c>
      <c r="E96" s="3" t="s">
        <v>125</v>
      </c>
      <c r="F96" s="3" t="s">
        <v>10</v>
      </c>
      <c r="G96" t="s">
        <v>152</v>
      </c>
      <c r="I96" t="str">
        <f t="shared" si="1"/>
        <v>1100118642;CORPORACIÓN HOSPITALARIA JUAN CIUDAD;2;1102 -URGENCIAS</v>
      </c>
    </row>
    <row r="97" spans="1:9" x14ac:dyDescent="0.25">
      <c r="A97" s="14">
        <v>1100118642</v>
      </c>
      <c r="B97" s="3" t="s">
        <v>36</v>
      </c>
      <c r="C97" s="8">
        <v>1</v>
      </c>
      <c r="D97" s="3" t="s">
        <v>38</v>
      </c>
      <c r="E97" s="3" t="s">
        <v>125</v>
      </c>
      <c r="F97" s="3" t="s">
        <v>10</v>
      </c>
      <c r="G97" t="s">
        <v>152</v>
      </c>
      <c r="I97" t="str">
        <f t="shared" si="1"/>
        <v>1100118642;CORPORACIÓN HOSPITALARIA JUAN CIUDAD;1;1102 -URGENCIAS</v>
      </c>
    </row>
    <row r="98" spans="1:9" x14ac:dyDescent="0.25">
      <c r="A98" s="14">
        <v>1100106453</v>
      </c>
      <c r="B98" s="3" t="s">
        <v>41</v>
      </c>
      <c r="C98" s="8">
        <v>1</v>
      </c>
      <c r="D98" s="3" t="s">
        <v>41</v>
      </c>
      <c r="E98" s="3" t="s">
        <v>125</v>
      </c>
      <c r="F98" s="3" t="s">
        <v>10</v>
      </c>
      <c r="G98" t="s">
        <v>152</v>
      </c>
      <c r="I98" t="str">
        <f t="shared" si="1"/>
        <v>1100106453;CRUZ ROJA COLOMBIANA SECCIONAL CUNDINAMARCA Y BOGOTA;1;1102 -URGENCIAS</v>
      </c>
    </row>
    <row r="99" spans="1:9" x14ac:dyDescent="0.25">
      <c r="A99" s="14">
        <v>1100106453</v>
      </c>
      <c r="B99" s="3" t="s">
        <v>41</v>
      </c>
      <c r="C99" s="8">
        <v>19</v>
      </c>
      <c r="D99" s="3" t="s">
        <v>42</v>
      </c>
      <c r="E99" s="3" t="s">
        <v>125</v>
      </c>
      <c r="F99" s="3" t="s">
        <v>10</v>
      </c>
      <c r="G99" t="s">
        <v>152</v>
      </c>
      <c r="I99" t="str">
        <f t="shared" si="1"/>
        <v>1100106453;CRUZ ROJA COLOMBIANA SECCIONAL CUNDINAMARCA Y BOGOTA;19;1102 -URGENCIAS</v>
      </c>
    </row>
    <row r="100" spans="1:9" x14ac:dyDescent="0.25">
      <c r="A100" s="14">
        <v>1100106453</v>
      </c>
      <c r="B100" s="3" t="s">
        <v>41</v>
      </c>
      <c r="C100" s="8">
        <v>18</v>
      </c>
      <c r="D100" s="3" t="s">
        <v>130</v>
      </c>
      <c r="E100" s="3" t="s">
        <v>125</v>
      </c>
      <c r="F100" s="3" t="s">
        <v>10</v>
      </c>
      <c r="G100" t="s">
        <v>152</v>
      </c>
      <c r="I100" t="str">
        <f t="shared" si="1"/>
        <v>1100106453;CRUZ ROJA COLOMBIANA SECCIONAL CUNDINAMARCA Y BOGOTA;18;1102 -URGENCIAS</v>
      </c>
    </row>
    <row r="101" spans="1:9" x14ac:dyDescent="0.25">
      <c r="A101" s="14">
        <v>1100109224</v>
      </c>
      <c r="B101" s="3" t="s">
        <v>45</v>
      </c>
      <c r="C101" s="8">
        <v>1</v>
      </c>
      <c r="D101" s="3" t="s">
        <v>45</v>
      </c>
      <c r="E101" s="3" t="s">
        <v>125</v>
      </c>
      <c r="F101" s="3" t="s">
        <v>10</v>
      </c>
      <c r="G101" t="s">
        <v>152</v>
      </c>
      <c r="I101" t="str">
        <f t="shared" si="1"/>
        <v>1100109224;EMPRESA SOCIAL DEL ESTADO HOSPITAL UNIVERSITARIO DE LA SAMARITANA;1;1102 -URGENCIAS</v>
      </c>
    </row>
    <row r="102" spans="1:9" x14ac:dyDescent="0.25">
      <c r="A102" s="14">
        <v>1100109111</v>
      </c>
      <c r="B102" s="3" t="s">
        <v>52</v>
      </c>
      <c r="C102" s="8">
        <v>1</v>
      </c>
      <c r="D102" s="3" t="s">
        <v>52</v>
      </c>
      <c r="E102" s="3" t="s">
        <v>125</v>
      </c>
      <c r="F102" s="3" t="s">
        <v>10</v>
      </c>
      <c r="G102" t="s">
        <v>152</v>
      </c>
      <c r="I102" t="str">
        <f t="shared" si="1"/>
        <v>1100109111;FUNDACION CARDIO INFANTIL INSTITUTO DE CARDIOLOGIA;1;1102 -URGENCIAS</v>
      </c>
    </row>
    <row r="103" spans="1:9" x14ac:dyDescent="0.25">
      <c r="A103" s="14">
        <v>1100105681</v>
      </c>
      <c r="B103" s="3" t="s">
        <v>53</v>
      </c>
      <c r="C103" s="8">
        <v>1</v>
      </c>
      <c r="D103" s="3" t="s">
        <v>53</v>
      </c>
      <c r="E103" s="3" t="s">
        <v>125</v>
      </c>
      <c r="F103" s="3" t="s">
        <v>10</v>
      </c>
      <c r="G103" t="s">
        <v>152</v>
      </c>
      <c r="I103" t="str">
        <f t="shared" si="1"/>
        <v>1100105681;FUNDACION HOSPITAL DE LA MISERICORDIA;1;1102 -URGENCIAS</v>
      </c>
    </row>
    <row r="104" spans="1:9" x14ac:dyDescent="0.25">
      <c r="A104" s="14">
        <v>1100116133</v>
      </c>
      <c r="B104" s="3" t="s">
        <v>54</v>
      </c>
      <c r="C104" s="8">
        <v>1</v>
      </c>
      <c r="D104" s="3" t="s">
        <v>54</v>
      </c>
      <c r="E104" s="3" t="s">
        <v>125</v>
      </c>
      <c r="F104" s="3" t="s">
        <v>10</v>
      </c>
      <c r="G104" t="s">
        <v>152</v>
      </c>
      <c r="I104" t="str">
        <f t="shared" si="1"/>
        <v>1100116133;FUNDACION HOSPITAL INFANTIL UNIVERSITARIO DE SAN JOSE;1;1102 -URGENCIAS</v>
      </c>
    </row>
    <row r="105" spans="1:9" x14ac:dyDescent="0.25">
      <c r="A105" s="14">
        <v>1100105668</v>
      </c>
      <c r="B105" s="3" t="s">
        <v>59</v>
      </c>
      <c r="C105" s="8">
        <v>1</v>
      </c>
      <c r="D105" s="3" t="s">
        <v>59</v>
      </c>
      <c r="E105" s="3" t="s">
        <v>125</v>
      </c>
      <c r="F105" s="3" t="s">
        <v>10</v>
      </c>
      <c r="G105" t="s">
        <v>152</v>
      </c>
      <c r="I105" t="str">
        <f t="shared" si="1"/>
        <v>1100105668;HOSPITAL UNIVERSITARIO CLINICA SAN RAFAEL;1;1102 -URGENCIAS</v>
      </c>
    </row>
    <row r="106" spans="1:9" x14ac:dyDescent="0.25">
      <c r="A106" s="14">
        <v>1100109456</v>
      </c>
      <c r="B106" s="3" t="s">
        <v>131</v>
      </c>
      <c r="C106" s="8">
        <v>1</v>
      </c>
      <c r="D106" s="3" t="s">
        <v>131</v>
      </c>
      <c r="E106" s="3" t="s">
        <v>125</v>
      </c>
      <c r="F106" s="3" t="s">
        <v>10</v>
      </c>
      <c r="G106" t="s">
        <v>152</v>
      </c>
      <c r="I106" t="str">
        <f t="shared" si="1"/>
        <v>1100109456;HOSPITAL UNIVERSITARIO SAN IGNACIO;1;1102 -URGENCIAS</v>
      </c>
    </row>
    <row r="107" spans="1:9" x14ac:dyDescent="0.25">
      <c r="A107" s="14">
        <v>1100133903</v>
      </c>
      <c r="B107" s="3" t="s">
        <v>66</v>
      </c>
      <c r="C107" s="8">
        <v>1</v>
      </c>
      <c r="D107" s="3" t="s">
        <v>66</v>
      </c>
      <c r="E107" s="3" t="s">
        <v>125</v>
      </c>
      <c r="F107" s="3" t="s">
        <v>10</v>
      </c>
      <c r="G107" t="s">
        <v>152</v>
      </c>
      <c r="I107" t="str">
        <f t="shared" si="1"/>
        <v>1100133903;LOSCOBOS MEDICAL CENTER SAS - LOSCOBOS;1;1102 -URGENCIAS</v>
      </c>
    </row>
    <row r="108" spans="1:9" x14ac:dyDescent="0.25">
      <c r="A108" s="14">
        <v>1100108679</v>
      </c>
      <c r="B108" s="3" t="s">
        <v>73</v>
      </c>
      <c r="C108" s="8">
        <v>1</v>
      </c>
      <c r="D108" s="3" t="s">
        <v>74</v>
      </c>
      <c r="E108" s="3" t="s">
        <v>125</v>
      </c>
      <c r="F108" s="3" t="s">
        <v>10</v>
      </c>
      <c r="G108" t="s">
        <v>152</v>
      </c>
      <c r="I108" t="str">
        <f t="shared" si="1"/>
        <v>1100108679;SOCIEDAD DE CIRUGIA DE BOGOTA HOSPITAL DE SAN JOSE;1;1102 -URGENCIAS</v>
      </c>
    </row>
    <row r="109" spans="1:9" x14ac:dyDescent="0.25">
      <c r="A109" s="14">
        <v>1100130289</v>
      </c>
      <c r="B109" s="3" t="s">
        <v>77</v>
      </c>
      <c r="C109" s="8">
        <v>1</v>
      </c>
      <c r="D109" s="3" t="s">
        <v>78</v>
      </c>
      <c r="E109" s="3" t="s">
        <v>125</v>
      </c>
      <c r="F109" s="3" t="s">
        <v>10</v>
      </c>
      <c r="G109" t="s">
        <v>152</v>
      </c>
      <c r="I109" t="str">
        <f t="shared" si="1"/>
        <v>1100130289;SUBRED INTEGRADA DE SERVICIOS DE SALUD CENTRO ORIENTE E.S.E;1;1102 -URGENCIAS</v>
      </c>
    </row>
    <row r="110" spans="1:9" x14ac:dyDescent="0.25">
      <c r="A110" s="14">
        <v>1100130289</v>
      </c>
      <c r="B110" s="3" t="s">
        <v>77</v>
      </c>
      <c r="C110" s="8">
        <v>2</v>
      </c>
      <c r="D110" s="3" t="s">
        <v>79</v>
      </c>
      <c r="E110" s="3" t="s">
        <v>125</v>
      </c>
      <c r="F110" s="3" t="s">
        <v>10</v>
      </c>
      <c r="G110" t="s">
        <v>152</v>
      </c>
      <c r="I110" t="str">
        <f t="shared" si="1"/>
        <v>1100130289;SUBRED INTEGRADA DE SERVICIOS DE SALUD CENTRO ORIENTE E.S.E;2;1102 -URGENCIAS</v>
      </c>
    </row>
    <row r="111" spans="1:9" x14ac:dyDescent="0.25">
      <c r="A111" s="14">
        <v>1100130289</v>
      </c>
      <c r="B111" s="3" t="s">
        <v>77</v>
      </c>
      <c r="C111" s="8">
        <v>15</v>
      </c>
      <c r="D111" s="3" t="s">
        <v>82</v>
      </c>
      <c r="E111" s="3" t="s">
        <v>125</v>
      </c>
      <c r="F111" s="3" t="s">
        <v>10</v>
      </c>
      <c r="G111" t="s">
        <v>152</v>
      </c>
      <c r="I111" t="str">
        <f t="shared" si="1"/>
        <v>1100130289;SUBRED INTEGRADA DE SERVICIOS DE SALUD CENTRO ORIENTE E.S.E;15;1102 -URGENCIAS</v>
      </c>
    </row>
    <row r="112" spans="1:9" x14ac:dyDescent="0.25">
      <c r="A112" s="14">
        <v>1100130289</v>
      </c>
      <c r="B112" s="3" t="s">
        <v>77</v>
      </c>
      <c r="C112" s="8">
        <v>16</v>
      </c>
      <c r="D112" s="3" t="s">
        <v>83</v>
      </c>
      <c r="E112" s="3" t="s">
        <v>125</v>
      </c>
      <c r="F112" s="3" t="s">
        <v>10</v>
      </c>
      <c r="G112" t="s">
        <v>152</v>
      </c>
      <c r="I112" t="str">
        <f t="shared" si="1"/>
        <v>1100130289;SUBRED INTEGRADA DE SERVICIOS DE SALUD CENTRO ORIENTE E.S.E;16;1102 -URGENCIAS</v>
      </c>
    </row>
    <row r="113" spans="1:9" x14ac:dyDescent="0.25">
      <c r="A113" s="14">
        <v>1100130289</v>
      </c>
      <c r="B113" s="3" t="s">
        <v>77</v>
      </c>
      <c r="C113" s="8">
        <v>17</v>
      </c>
      <c r="D113" s="3" t="s">
        <v>84</v>
      </c>
      <c r="E113" s="3" t="s">
        <v>125</v>
      </c>
      <c r="F113" s="3" t="s">
        <v>10</v>
      </c>
      <c r="G113" t="s">
        <v>152</v>
      </c>
      <c r="I113" t="str">
        <f t="shared" si="1"/>
        <v>1100130289;SUBRED INTEGRADA DE SERVICIOS DE SALUD CENTRO ORIENTE E.S.E;17;1102 -URGENCIAS</v>
      </c>
    </row>
    <row r="114" spans="1:9" x14ac:dyDescent="0.25">
      <c r="A114" s="14">
        <v>1100130289</v>
      </c>
      <c r="B114" s="3" t="s">
        <v>77</v>
      </c>
      <c r="C114" s="8">
        <v>19</v>
      </c>
      <c r="D114" s="3" t="s">
        <v>86</v>
      </c>
      <c r="E114" s="3" t="s">
        <v>125</v>
      </c>
      <c r="F114" s="3" t="s">
        <v>10</v>
      </c>
      <c r="G114" t="s">
        <v>152</v>
      </c>
      <c r="I114" t="str">
        <f t="shared" si="1"/>
        <v>1100130289;SUBRED INTEGRADA DE SERVICIOS DE SALUD CENTRO ORIENTE E.S.E;19;1102 -URGENCIAS</v>
      </c>
    </row>
    <row r="115" spans="1:9" x14ac:dyDescent="0.25">
      <c r="A115" s="14">
        <v>1100130289</v>
      </c>
      <c r="B115" s="3" t="s">
        <v>77</v>
      </c>
      <c r="C115" s="8">
        <v>20</v>
      </c>
      <c r="D115" s="3" t="s">
        <v>87</v>
      </c>
      <c r="E115" s="3" t="s">
        <v>125</v>
      </c>
      <c r="F115" s="3" t="s">
        <v>10</v>
      </c>
      <c r="G115" t="s">
        <v>152</v>
      </c>
      <c r="I115" t="str">
        <f t="shared" si="1"/>
        <v>1100130289;SUBRED INTEGRADA DE SERVICIOS DE SALUD CENTRO ORIENTE E.S.E;20;1102 -URGENCIAS</v>
      </c>
    </row>
    <row r="116" spans="1:9" x14ac:dyDescent="0.25">
      <c r="A116" s="14">
        <v>1100130289</v>
      </c>
      <c r="B116" s="3" t="s">
        <v>77</v>
      </c>
      <c r="C116" s="8">
        <v>29</v>
      </c>
      <c r="D116" s="3" t="s">
        <v>90</v>
      </c>
      <c r="E116" s="3" t="s">
        <v>125</v>
      </c>
      <c r="F116" s="3" t="s">
        <v>10</v>
      </c>
      <c r="G116" t="s">
        <v>152</v>
      </c>
      <c r="I116" t="str">
        <f t="shared" si="1"/>
        <v>1100130289;SUBRED INTEGRADA DE SERVICIOS DE SALUD CENTRO ORIENTE E.S.E;29;1102 -URGENCIAS</v>
      </c>
    </row>
    <row r="117" spans="1:9" x14ac:dyDescent="0.25">
      <c r="A117" s="14">
        <v>1100130291</v>
      </c>
      <c r="B117" s="3" t="s">
        <v>92</v>
      </c>
      <c r="C117" s="8">
        <v>3</v>
      </c>
      <c r="D117" s="3" t="s">
        <v>93</v>
      </c>
      <c r="E117" s="3" t="s">
        <v>125</v>
      </c>
      <c r="F117" s="3" t="s">
        <v>10</v>
      </c>
      <c r="G117" t="s">
        <v>152</v>
      </c>
      <c r="I117" t="str">
        <f t="shared" si="1"/>
        <v>1100130291;SUBRED INTEGRADA DE SERVICIOS DE SALUD NORTE E.S.E;3;1102 -URGENCIAS</v>
      </c>
    </row>
    <row r="118" spans="1:9" x14ac:dyDescent="0.25">
      <c r="A118" s="14">
        <v>1100130291</v>
      </c>
      <c r="B118" s="3" t="s">
        <v>92</v>
      </c>
      <c r="C118" s="8">
        <v>1</v>
      </c>
      <c r="D118" s="3" t="s">
        <v>94</v>
      </c>
      <c r="E118" s="3" t="s">
        <v>125</v>
      </c>
      <c r="F118" s="3" t="s">
        <v>10</v>
      </c>
      <c r="G118" t="s">
        <v>152</v>
      </c>
      <c r="I118" t="str">
        <f t="shared" si="1"/>
        <v>1100130291;SUBRED INTEGRADA DE SERVICIOS DE SALUD NORTE E.S.E;1;1102 -URGENCIAS</v>
      </c>
    </row>
    <row r="119" spans="1:9" x14ac:dyDescent="0.25">
      <c r="A119" s="14">
        <v>1100130291</v>
      </c>
      <c r="B119" s="3" t="s">
        <v>92</v>
      </c>
      <c r="C119" s="8">
        <v>23</v>
      </c>
      <c r="D119" s="3" t="s">
        <v>95</v>
      </c>
      <c r="E119" s="3" t="s">
        <v>125</v>
      </c>
      <c r="F119" s="3" t="s">
        <v>10</v>
      </c>
      <c r="G119" t="s">
        <v>152</v>
      </c>
      <c r="I119" t="str">
        <f t="shared" si="1"/>
        <v>1100130291;SUBRED INTEGRADA DE SERVICIOS DE SALUD NORTE E.S.E;23;1102 -URGENCIAS</v>
      </c>
    </row>
    <row r="120" spans="1:9" x14ac:dyDescent="0.25">
      <c r="A120" s="14">
        <v>1100130291</v>
      </c>
      <c r="B120" s="3" t="s">
        <v>92</v>
      </c>
      <c r="C120" s="8">
        <v>4</v>
      </c>
      <c r="D120" s="3" t="s">
        <v>132</v>
      </c>
      <c r="E120" s="3" t="s">
        <v>125</v>
      </c>
      <c r="F120" s="3" t="s">
        <v>10</v>
      </c>
      <c r="G120" t="s">
        <v>152</v>
      </c>
      <c r="I120" t="str">
        <f t="shared" si="1"/>
        <v>1100130291;SUBRED INTEGRADA DE SERVICIOS DE SALUD NORTE E.S.E;4;1102 -URGENCIAS</v>
      </c>
    </row>
    <row r="121" spans="1:9" x14ac:dyDescent="0.25">
      <c r="A121" s="14">
        <v>1100130291</v>
      </c>
      <c r="B121" s="3" t="s">
        <v>92</v>
      </c>
      <c r="C121" s="8">
        <v>14</v>
      </c>
      <c r="D121" s="3" t="s">
        <v>133</v>
      </c>
      <c r="E121" s="3" t="s">
        <v>125</v>
      </c>
      <c r="F121" s="3" t="s">
        <v>10</v>
      </c>
      <c r="G121" t="s">
        <v>152</v>
      </c>
      <c r="I121" t="str">
        <f t="shared" si="1"/>
        <v>1100130291;SUBRED INTEGRADA DE SERVICIOS DE SALUD NORTE E.S.E;14;1102 -URGENCIAS</v>
      </c>
    </row>
    <row r="122" spans="1:9" x14ac:dyDescent="0.25">
      <c r="A122" s="14">
        <v>1100130291</v>
      </c>
      <c r="B122" s="3" t="s">
        <v>92</v>
      </c>
      <c r="C122" s="8">
        <v>16</v>
      </c>
      <c r="D122" s="3" t="s">
        <v>134</v>
      </c>
      <c r="E122" s="3" t="s">
        <v>125</v>
      </c>
      <c r="F122" s="3" t="s">
        <v>10</v>
      </c>
      <c r="G122" t="s">
        <v>152</v>
      </c>
      <c r="I122" t="str">
        <f t="shared" si="1"/>
        <v>1100130291;SUBRED INTEGRADA DE SERVICIOS DE SALUD NORTE E.S.E;16;1102 -URGENCIAS</v>
      </c>
    </row>
    <row r="123" spans="1:9" x14ac:dyDescent="0.25">
      <c r="A123" s="14">
        <v>1100130294</v>
      </c>
      <c r="B123" s="3" t="s">
        <v>96</v>
      </c>
      <c r="C123" s="8">
        <v>1</v>
      </c>
      <c r="D123" s="3" t="s">
        <v>135</v>
      </c>
      <c r="E123" s="3" t="s">
        <v>125</v>
      </c>
      <c r="F123" s="3" t="s">
        <v>10</v>
      </c>
      <c r="G123" t="s">
        <v>152</v>
      </c>
      <c r="I123" t="str">
        <f t="shared" si="1"/>
        <v>1100130294;SUBRED INTEGRADA DE SERVICIOS DE SALUD SUR E.S.E.;1;1102 -URGENCIAS</v>
      </c>
    </row>
    <row r="124" spans="1:9" x14ac:dyDescent="0.25">
      <c r="A124" s="14">
        <v>1100130294</v>
      </c>
      <c r="B124" s="3" t="s">
        <v>96</v>
      </c>
      <c r="C124" s="8">
        <v>2</v>
      </c>
      <c r="D124" s="3" t="s">
        <v>97</v>
      </c>
      <c r="E124" s="3" t="s">
        <v>125</v>
      </c>
      <c r="F124" s="3" t="s">
        <v>10</v>
      </c>
      <c r="G124" t="s">
        <v>152</v>
      </c>
      <c r="I124" t="str">
        <f t="shared" si="1"/>
        <v>1100130294;SUBRED INTEGRADA DE SERVICIOS DE SALUD SUR E.S.E.;2;1102 -URGENCIAS</v>
      </c>
    </row>
    <row r="125" spans="1:9" x14ac:dyDescent="0.25">
      <c r="A125" s="14">
        <v>1100130294</v>
      </c>
      <c r="B125" s="3" t="s">
        <v>96</v>
      </c>
      <c r="C125" s="8">
        <v>7</v>
      </c>
      <c r="D125" s="3" t="s">
        <v>136</v>
      </c>
      <c r="E125" s="3" t="s">
        <v>125</v>
      </c>
      <c r="F125" s="3" t="s">
        <v>10</v>
      </c>
      <c r="G125" t="s">
        <v>152</v>
      </c>
      <c r="I125" t="str">
        <f t="shared" si="1"/>
        <v>1100130294;SUBRED INTEGRADA DE SERVICIOS DE SALUD SUR E.S.E.;7;1102 -URGENCIAS</v>
      </c>
    </row>
    <row r="126" spans="1:9" x14ac:dyDescent="0.25">
      <c r="A126" s="14">
        <v>1100130294</v>
      </c>
      <c r="B126" s="3" t="s">
        <v>96</v>
      </c>
      <c r="C126" s="8">
        <v>28</v>
      </c>
      <c r="D126" s="3" t="s">
        <v>98</v>
      </c>
      <c r="E126" s="3" t="s">
        <v>125</v>
      </c>
      <c r="F126" s="3" t="s">
        <v>10</v>
      </c>
      <c r="G126" t="s">
        <v>152</v>
      </c>
      <c r="I126" t="str">
        <f t="shared" si="1"/>
        <v>1100130294;SUBRED INTEGRADA DE SERVICIOS DE SALUD SUR E.S.E.;28;1102 -URGENCIAS</v>
      </c>
    </row>
    <row r="127" spans="1:9" x14ac:dyDescent="0.25">
      <c r="A127" s="14">
        <v>1100130294</v>
      </c>
      <c r="B127" s="3" t="s">
        <v>96</v>
      </c>
      <c r="C127" s="8">
        <v>30</v>
      </c>
      <c r="D127" s="3" t="s">
        <v>99</v>
      </c>
      <c r="E127" s="3" t="s">
        <v>125</v>
      </c>
      <c r="F127" s="3" t="s">
        <v>10</v>
      </c>
      <c r="G127" t="s">
        <v>152</v>
      </c>
      <c r="I127" t="str">
        <f t="shared" si="1"/>
        <v>1100130294;SUBRED INTEGRADA DE SERVICIOS DE SALUD SUR E.S.E.;30;1102 -URGENCIAS</v>
      </c>
    </row>
    <row r="128" spans="1:9" x14ac:dyDescent="0.25">
      <c r="A128" s="14">
        <v>1100130294</v>
      </c>
      <c r="B128" s="3" t="s">
        <v>96</v>
      </c>
      <c r="C128" s="8">
        <v>46</v>
      </c>
      <c r="D128" s="3" t="s">
        <v>100</v>
      </c>
      <c r="E128" s="3" t="s">
        <v>125</v>
      </c>
      <c r="F128" s="3" t="s">
        <v>10</v>
      </c>
      <c r="G128" t="s">
        <v>152</v>
      </c>
      <c r="I128" t="str">
        <f t="shared" si="1"/>
        <v>1100130294;SUBRED INTEGRADA DE SERVICIOS DE SALUD SUR E.S.E.;46;1102 -URGENCIAS</v>
      </c>
    </row>
    <row r="129" spans="1:9" x14ac:dyDescent="0.25">
      <c r="A129" s="14">
        <v>1100130294</v>
      </c>
      <c r="B129" s="3" t="s">
        <v>96</v>
      </c>
      <c r="C129" s="8">
        <v>49</v>
      </c>
      <c r="D129" s="3" t="s">
        <v>101</v>
      </c>
      <c r="E129" s="3" t="s">
        <v>125</v>
      </c>
      <c r="F129" s="3" t="s">
        <v>10</v>
      </c>
      <c r="G129" t="s">
        <v>152</v>
      </c>
      <c r="I129" t="str">
        <f t="shared" si="1"/>
        <v>1100130294;SUBRED INTEGRADA DE SERVICIOS DE SALUD SUR E.S.E.;49;1102 -URGENCIAS</v>
      </c>
    </row>
    <row r="130" spans="1:9" x14ac:dyDescent="0.25">
      <c r="A130" s="14">
        <v>1100130294</v>
      </c>
      <c r="B130" s="3" t="s">
        <v>96</v>
      </c>
      <c r="C130" s="8">
        <v>13</v>
      </c>
      <c r="D130" s="3" t="s">
        <v>137</v>
      </c>
      <c r="E130" s="3" t="s">
        <v>125</v>
      </c>
      <c r="F130" s="3" t="s">
        <v>10</v>
      </c>
      <c r="G130" t="s">
        <v>152</v>
      </c>
      <c r="I130" t="str">
        <f t="shared" si="1"/>
        <v>1100130294;SUBRED INTEGRADA DE SERVICIOS DE SALUD SUR E.S.E.;13;1102 -URGENCIAS</v>
      </c>
    </row>
    <row r="131" spans="1:9" x14ac:dyDescent="0.25">
      <c r="A131" s="14">
        <v>1100130294</v>
      </c>
      <c r="B131" s="3" t="s">
        <v>96</v>
      </c>
      <c r="C131" s="8">
        <v>31</v>
      </c>
      <c r="D131" s="3" t="s">
        <v>138</v>
      </c>
      <c r="E131" s="3" t="s">
        <v>125</v>
      </c>
      <c r="F131" s="3" t="s">
        <v>10</v>
      </c>
      <c r="G131" t="s">
        <v>152</v>
      </c>
      <c r="I131" t="str">
        <f t="shared" ref="I131:I194" si="2">CONCATENATE(A131,";",B131,";",C131,";",E131)</f>
        <v>1100130294;SUBRED INTEGRADA DE SERVICIOS DE SALUD SUR E.S.E.;31;1102 -URGENCIAS</v>
      </c>
    </row>
    <row r="132" spans="1:9" x14ac:dyDescent="0.25">
      <c r="A132" s="14">
        <v>1100130296</v>
      </c>
      <c r="B132" s="3" t="s">
        <v>112</v>
      </c>
      <c r="C132" s="8">
        <v>1</v>
      </c>
      <c r="D132" s="3" t="s">
        <v>113</v>
      </c>
      <c r="E132" s="3" t="s">
        <v>125</v>
      </c>
      <c r="F132" s="3" t="s">
        <v>10</v>
      </c>
      <c r="G132" t="s">
        <v>152</v>
      </c>
      <c r="I132" t="str">
        <f t="shared" si="2"/>
        <v>1100130296;SUBRED INTEGRADA DE SERVICIOS DE SALUD SUR OCCIDENTE E.S.E;1;1102 -URGENCIAS</v>
      </c>
    </row>
    <row r="133" spans="1:9" x14ac:dyDescent="0.25">
      <c r="A133" s="14">
        <v>1100130296</v>
      </c>
      <c r="B133" s="3" t="s">
        <v>112</v>
      </c>
      <c r="C133" s="8">
        <v>3</v>
      </c>
      <c r="D133" s="3" t="s">
        <v>139</v>
      </c>
      <c r="E133" s="3" t="s">
        <v>125</v>
      </c>
      <c r="F133" s="3" t="s">
        <v>10</v>
      </c>
      <c r="G133" t="s">
        <v>152</v>
      </c>
      <c r="I133" t="str">
        <f t="shared" si="2"/>
        <v>1100130296;SUBRED INTEGRADA DE SERVICIOS DE SALUD SUR OCCIDENTE E.S.E;3;1102 -URGENCIAS</v>
      </c>
    </row>
    <row r="134" spans="1:9" x14ac:dyDescent="0.25">
      <c r="A134" s="14">
        <v>1100130296</v>
      </c>
      <c r="B134" s="3" t="s">
        <v>112</v>
      </c>
      <c r="C134" s="8">
        <v>4</v>
      </c>
      <c r="D134" s="3" t="s">
        <v>115</v>
      </c>
      <c r="E134" s="3" t="s">
        <v>125</v>
      </c>
      <c r="F134" s="3" t="s">
        <v>10</v>
      </c>
      <c r="G134" t="s">
        <v>152</v>
      </c>
      <c r="I134" t="str">
        <f t="shared" si="2"/>
        <v>1100130296;SUBRED INTEGRADA DE SERVICIOS DE SALUD SUR OCCIDENTE E.S.E;4;1102 -URGENCIAS</v>
      </c>
    </row>
    <row r="135" spans="1:9" x14ac:dyDescent="0.25">
      <c r="A135" s="14">
        <v>1100130296</v>
      </c>
      <c r="B135" s="3" t="s">
        <v>112</v>
      </c>
      <c r="C135" s="8">
        <v>22</v>
      </c>
      <c r="D135" s="3" t="s">
        <v>140</v>
      </c>
      <c r="E135" s="3" t="s">
        <v>125</v>
      </c>
      <c r="F135" s="3" t="s">
        <v>10</v>
      </c>
      <c r="G135" t="s">
        <v>152</v>
      </c>
      <c r="I135" t="str">
        <f t="shared" si="2"/>
        <v>1100130296;SUBRED INTEGRADA DE SERVICIOS DE SALUD SUR OCCIDENTE E.S.E;22;1102 -URGENCIAS</v>
      </c>
    </row>
    <row r="136" spans="1:9" x14ac:dyDescent="0.25">
      <c r="A136" s="14">
        <v>1100130296</v>
      </c>
      <c r="B136" s="3" t="s">
        <v>112</v>
      </c>
      <c r="C136" s="8">
        <v>25</v>
      </c>
      <c r="D136" s="3" t="s">
        <v>141</v>
      </c>
      <c r="E136" s="3" t="s">
        <v>125</v>
      </c>
      <c r="F136" s="3" t="s">
        <v>10</v>
      </c>
      <c r="G136" t="s">
        <v>152</v>
      </c>
      <c r="I136" t="str">
        <f t="shared" si="2"/>
        <v>1100130296;SUBRED INTEGRADA DE SERVICIOS DE SALUD SUR OCCIDENTE E.S.E;25;1102 -URGENCIAS</v>
      </c>
    </row>
    <row r="137" spans="1:9" x14ac:dyDescent="0.25">
      <c r="A137" s="14">
        <v>1100109666</v>
      </c>
      <c r="B137" s="3" t="s">
        <v>29</v>
      </c>
      <c r="C137" s="8">
        <v>1</v>
      </c>
      <c r="D137" s="3" t="s">
        <v>29</v>
      </c>
      <c r="E137" s="3" t="s">
        <v>142</v>
      </c>
      <c r="F137" s="3" t="s">
        <v>10</v>
      </c>
      <c r="G137" t="s">
        <v>153</v>
      </c>
      <c r="I137" t="str">
        <f t="shared" si="2"/>
        <v>1100109666;CLINICA DEL OCCIDENTE S.A.;1;129 -HOSPITALIZACIÓN ADULTOS</v>
      </c>
    </row>
    <row r="138" spans="1:9" x14ac:dyDescent="0.25">
      <c r="A138" s="14">
        <v>1100109104</v>
      </c>
      <c r="B138" s="3" t="s">
        <v>30</v>
      </c>
      <c r="C138" s="8">
        <v>1</v>
      </c>
      <c r="D138" s="3" t="s">
        <v>30</v>
      </c>
      <c r="E138" s="3" t="s">
        <v>142</v>
      </c>
      <c r="F138" s="3" t="s">
        <v>10</v>
      </c>
      <c r="G138" t="s">
        <v>153</v>
      </c>
      <c r="I138" t="str">
        <f t="shared" si="2"/>
        <v>1100109104;CLINICA JUAN N CORPAS LTDA;1;129 -HOSPITALIZACIÓN ADULTOS</v>
      </c>
    </row>
    <row r="139" spans="1:9" x14ac:dyDescent="0.25">
      <c r="A139" s="14">
        <v>1100109104</v>
      </c>
      <c r="B139" s="3" t="s">
        <v>30</v>
      </c>
      <c r="C139" s="8">
        <v>1</v>
      </c>
      <c r="D139" s="3" t="s">
        <v>30</v>
      </c>
      <c r="E139" s="3" t="s">
        <v>143</v>
      </c>
      <c r="F139" s="3" t="s">
        <v>10</v>
      </c>
      <c r="G139" t="s">
        <v>153</v>
      </c>
      <c r="I139" t="str">
        <f t="shared" si="2"/>
        <v>1100109104;CLINICA JUAN N CORPAS LTDA;1;130 -HOSPITALIZACIÓN PEDIÁTRICA</v>
      </c>
    </row>
    <row r="140" spans="1:9" x14ac:dyDescent="0.25">
      <c r="A140" s="14">
        <v>1100136278</v>
      </c>
      <c r="B140" s="3" t="s">
        <v>126</v>
      </c>
      <c r="C140" s="8">
        <v>1</v>
      </c>
      <c r="D140" s="3" t="s">
        <v>127</v>
      </c>
      <c r="E140" s="3" t="s">
        <v>142</v>
      </c>
      <c r="F140" s="3" t="s">
        <v>10</v>
      </c>
      <c r="G140" t="s">
        <v>153</v>
      </c>
      <c r="I140" t="str">
        <f t="shared" si="2"/>
        <v>1100136278;CLINICA SANTA MONICA DE BOGOTA SAS;1;129 -HOSPITALIZACIÓN ADULTOS</v>
      </c>
    </row>
    <row r="141" spans="1:9" x14ac:dyDescent="0.25">
      <c r="A141" s="14">
        <v>1100136278</v>
      </c>
      <c r="B141" s="3" t="s">
        <v>126</v>
      </c>
      <c r="C141" s="8">
        <v>1</v>
      </c>
      <c r="D141" s="3" t="s">
        <v>127</v>
      </c>
      <c r="E141" s="3" t="s">
        <v>143</v>
      </c>
      <c r="F141" s="3" t="s">
        <v>10</v>
      </c>
      <c r="G141" t="s">
        <v>153</v>
      </c>
      <c r="I141" t="str">
        <f t="shared" si="2"/>
        <v>1100136278;CLINICA SANTA MONICA DE BOGOTA SAS;1;130 -HOSPITALIZACIÓN PEDIÁTRICA</v>
      </c>
    </row>
    <row r="142" spans="1:9" x14ac:dyDescent="0.25">
      <c r="A142" s="14">
        <v>1100123471</v>
      </c>
      <c r="B142" s="3" t="s">
        <v>31</v>
      </c>
      <c r="C142" s="8">
        <v>6</v>
      </c>
      <c r="D142" s="3" t="s">
        <v>32</v>
      </c>
      <c r="E142" s="3" t="s">
        <v>142</v>
      </c>
      <c r="F142" s="3" t="s">
        <v>10</v>
      </c>
      <c r="G142" t="s">
        <v>153</v>
      </c>
      <c r="I142" t="str">
        <f t="shared" si="2"/>
        <v>1100123471;CLÍNICOS PROGRAMAS DE ATENCIÓN INTEGRAL S.A.S. IPS SIGLA CLÍNICOS PROGRAMAS S.A.S IPS;6;129 -HOSPITALIZACIÓN ADULTOS</v>
      </c>
    </row>
    <row r="143" spans="1:9" x14ac:dyDescent="0.25">
      <c r="A143" s="14">
        <v>1100123471</v>
      </c>
      <c r="B143" s="3" t="s">
        <v>31</v>
      </c>
      <c r="C143" s="8">
        <v>6</v>
      </c>
      <c r="D143" s="3" t="s">
        <v>32</v>
      </c>
      <c r="E143" s="3" t="s">
        <v>143</v>
      </c>
      <c r="F143" s="3" t="s">
        <v>10</v>
      </c>
      <c r="G143" t="s">
        <v>153</v>
      </c>
      <c r="I143" t="str">
        <f t="shared" si="2"/>
        <v>1100123471;CLÍNICOS PROGRAMAS DE ATENCIÓN INTEGRAL S.A.S. IPS SIGLA CLÍNICOS PROGRAMAS S.A.S IPS;6;130 -HOSPITALIZACIÓN PEDIÁTRICA</v>
      </c>
    </row>
    <row r="144" spans="1:9" x14ac:dyDescent="0.25">
      <c r="A144" s="14">
        <v>1100108952</v>
      </c>
      <c r="B144" s="3" t="s">
        <v>33</v>
      </c>
      <c r="C144" s="8">
        <v>1</v>
      </c>
      <c r="D144" s="3" t="s">
        <v>34</v>
      </c>
      <c r="E144" s="3" t="s">
        <v>142</v>
      </c>
      <c r="F144" s="3" t="s">
        <v>10</v>
      </c>
      <c r="G144" t="s">
        <v>153</v>
      </c>
      <c r="I144" t="str">
        <f t="shared" si="2"/>
        <v>1100108952;CONGREGACION DE LAS HERMANAS DE LA CARIDAD DOMINICAS DE LA PRESENTACION DE LA SANTISIMA VIRGEN;1;129 -HOSPITALIZACIÓN ADULTOS</v>
      </c>
    </row>
    <row r="145" spans="1:9" x14ac:dyDescent="0.25">
      <c r="A145" s="14">
        <v>1100118642</v>
      </c>
      <c r="B145" s="3" t="s">
        <v>36</v>
      </c>
      <c r="C145" s="8">
        <v>2</v>
      </c>
      <c r="D145" s="3" t="s">
        <v>37</v>
      </c>
      <c r="E145" s="3" t="s">
        <v>142</v>
      </c>
      <c r="F145" s="3" t="s">
        <v>10</v>
      </c>
      <c r="G145" t="s">
        <v>153</v>
      </c>
      <c r="I145" t="str">
        <f t="shared" si="2"/>
        <v>1100118642;CORPORACIÓN HOSPITALARIA JUAN CIUDAD;2;129 -HOSPITALIZACIÓN ADULTOS</v>
      </c>
    </row>
    <row r="146" spans="1:9" x14ac:dyDescent="0.25">
      <c r="A146" s="14">
        <v>1100118642</v>
      </c>
      <c r="B146" s="3" t="s">
        <v>36</v>
      </c>
      <c r="C146" s="8">
        <v>1</v>
      </c>
      <c r="D146" s="3" t="s">
        <v>38</v>
      </c>
      <c r="E146" s="3" t="s">
        <v>142</v>
      </c>
      <c r="F146" s="3" t="s">
        <v>10</v>
      </c>
      <c r="G146" t="s">
        <v>153</v>
      </c>
      <c r="I146" t="str">
        <f t="shared" si="2"/>
        <v>1100118642;CORPORACIÓN HOSPITALARIA JUAN CIUDAD;1;129 -HOSPITALIZACIÓN ADULTOS</v>
      </c>
    </row>
    <row r="147" spans="1:9" x14ac:dyDescent="0.25">
      <c r="A147" s="14">
        <v>1100127605</v>
      </c>
      <c r="B147" s="3" t="s">
        <v>39</v>
      </c>
      <c r="C147" s="8">
        <v>1</v>
      </c>
      <c r="D147" s="3" t="s">
        <v>40</v>
      </c>
      <c r="E147" s="3" t="s">
        <v>142</v>
      </c>
      <c r="F147" s="3" t="s">
        <v>10</v>
      </c>
      <c r="G147" t="s">
        <v>153</v>
      </c>
      <c r="I147" t="str">
        <f t="shared" si="2"/>
        <v>1100127605;CORPORACIÓN SALUD UN;1;129 -HOSPITALIZACIÓN ADULTOS</v>
      </c>
    </row>
    <row r="148" spans="1:9" x14ac:dyDescent="0.25">
      <c r="A148" s="14">
        <v>1100119317</v>
      </c>
      <c r="B148" s="3" t="s">
        <v>43</v>
      </c>
      <c r="C148" s="8">
        <v>1</v>
      </c>
      <c r="D148" s="3" t="s">
        <v>44</v>
      </c>
      <c r="E148" s="3" t="s">
        <v>143</v>
      </c>
      <c r="F148" s="3" t="s">
        <v>10</v>
      </c>
      <c r="G148" t="s">
        <v>153</v>
      </c>
      <c r="I148" t="str">
        <f t="shared" si="2"/>
        <v>1100119317;CUIDARTE TU SALUD S.A.S.;1;130 -HOSPITALIZACIÓN PEDIÁTRICA</v>
      </c>
    </row>
    <row r="149" spans="1:9" x14ac:dyDescent="0.25">
      <c r="A149" s="14">
        <v>1100119317</v>
      </c>
      <c r="B149" s="3" t="s">
        <v>43</v>
      </c>
      <c r="C149" s="8">
        <v>1</v>
      </c>
      <c r="D149" s="3" t="s">
        <v>44</v>
      </c>
      <c r="E149" s="3" t="s">
        <v>142</v>
      </c>
      <c r="F149" s="3" t="s">
        <v>10</v>
      </c>
      <c r="G149" t="s">
        <v>153</v>
      </c>
      <c r="I149" t="str">
        <f t="shared" si="2"/>
        <v>1100119317;CUIDARTE TU SALUD S.A.S.;1;129 -HOSPITALIZACIÓN ADULTOS</v>
      </c>
    </row>
    <row r="150" spans="1:9" x14ac:dyDescent="0.25">
      <c r="A150" s="14">
        <v>1100109224</v>
      </c>
      <c r="B150" s="3" t="s">
        <v>45</v>
      </c>
      <c r="C150" s="8">
        <v>1</v>
      </c>
      <c r="D150" s="3" t="s">
        <v>45</v>
      </c>
      <c r="E150" s="3" t="s">
        <v>142</v>
      </c>
      <c r="F150" s="3" t="s">
        <v>10</v>
      </c>
      <c r="G150" t="s">
        <v>153</v>
      </c>
      <c r="I150" t="str">
        <f t="shared" si="2"/>
        <v>1100109224;EMPRESA SOCIAL DEL ESTADO HOSPITAL UNIVERSITARIO DE LA SAMARITANA;1;129 -HOSPITALIZACIÓN ADULTOS</v>
      </c>
    </row>
    <row r="151" spans="1:9" x14ac:dyDescent="0.25">
      <c r="A151" s="14">
        <v>1100108222</v>
      </c>
      <c r="B151" s="3" t="s">
        <v>144</v>
      </c>
      <c r="C151" s="8">
        <v>1</v>
      </c>
      <c r="D151" s="3" t="s">
        <v>145</v>
      </c>
      <c r="E151" s="3" t="s">
        <v>142</v>
      </c>
      <c r="F151" s="3" t="s">
        <v>10</v>
      </c>
      <c r="G151" t="s">
        <v>153</v>
      </c>
      <c r="I151" t="str">
        <f t="shared" si="2"/>
        <v>1100108222;EUSALUD S.A;1;129 -HOSPITALIZACIÓN ADULTOS</v>
      </c>
    </row>
    <row r="152" spans="1:9" x14ac:dyDescent="0.25">
      <c r="A152" s="14">
        <v>1100108222</v>
      </c>
      <c r="B152" s="3" t="s">
        <v>144</v>
      </c>
      <c r="C152" s="8">
        <v>3</v>
      </c>
      <c r="D152" s="3" t="s">
        <v>146</v>
      </c>
      <c r="E152" s="3" t="s">
        <v>142</v>
      </c>
      <c r="F152" s="3" t="s">
        <v>10</v>
      </c>
      <c r="G152" t="s">
        <v>153</v>
      </c>
      <c r="I152" t="str">
        <f t="shared" si="2"/>
        <v>1100108222;EUSALUD S.A;3;129 -HOSPITALIZACIÓN ADULTOS</v>
      </c>
    </row>
    <row r="153" spans="1:9" x14ac:dyDescent="0.25">
      <c r="A153" s="14">
        <v>1100127344</v>
      </c>
      <c r="B153" s="3" t="s">
        <v>48</v>
      </c>
      <c r="C153" s="8">
        <v>2</v>
      </c>
      <c r="D153" s="3" t="s">
        <v>49</v>
      </c>
      <c r="E153" s="3" t="s">
        <v>142</v>
      </c>
      <c r="F153" s="3" t="s">
        <v>10</v>
      </c>
      <c r="G153" t="s">
        <v>153</v>
      </c>
      <c r="I153" t="str">
        <f t="shared" si="2"/>
        <v>1100127344;FISIORAD S.A.S;2;129 -HOSPITALIZACIÓN ADULTOS</v>
      </c>
    </row>
    <row r="154" spans="1:9" x14ac:dyDescent="0.25">
      <c r="A154" s="14">
        <v>1100119374</v>
      </c>
      <c r="B154" s="3" t="s">
        <v>50</v>
      </c>
      <c r="C154" s="8">
        <v>1</v>
      </c>
      <c r="D154" s="3" t="s">
        <v>51</v>
      </c>
      <c r="E154" s="3" t="s">
        <v>142</v>
      </c>
      <c r="F154" s="3" t="s">
        <v>10</v>
      </c>
      <c r="G154" t="s">
        <v>153</v>
      </c>
      <c r="I154" t="str">
        <f t="shared" si="2"/>
        <v>1100119374;FORJA EMPRESAS SAS;1;129 -HOSPITALIZACIÓN ADULTOS</v>
      </c>
    </row>
    <row r="155" spans="1:9" x14ac:dyDescent="0.25">
      <c r="A155" s="14">
        <v>1100109111</v>
      </c>
      <c r="B155" s="3" t="s">
        <v>52</v>
      </c>
      <c r="C155" s="8">
        <v>1</v>
      </c>
      <c r="D155" s="3" t="s">
        <v>52</v>
      </c>
      <c r="E155" s="3" t="s">
        <v>142</v>
      </c>
      <c r="F155" s="3" t="s">
        <v>10</v>
      </c>
      <c r="G155" t="s">
        <v>153</v>
      </c>
      <c r="I155" t="str">
        <f t="shared" si="2"/>
        <v>1100109111;FUNDACION CARDIO INFANTIL INSTITUTO DE CARDIOLOGIA;1;129 -HOSPITALIZACIÓN ADULTOS</v>
      </c>
    </row>
    <row r="156" spans="1:9" x14ac:dyDescent="0.25">
      <c r="A156" s="14">
        <v>1100109111</v>
      </c>
      <c r="B156" s="3" t="s">
        <v>52</v>
      </c>
      <c r="C156" s="8">
        <v>1</v>
      </c>
      <c r="D156" s="3" t="s">
        <v>52</v>
      </c>
      <c r="E156" s="3" t="s">
        <v>143</v>
      </c>
      <c r="F156" s="3" t="s">
        <v>10</v>
      </c>
      <c r="G156" t="s">
        <v>153</v>
      </c>
      <c r="I156" t="str">
        <f t="shared" si="2"/>
        <v>1100109111;FUNDACION CARDIO INFANTIL INSTITUTO DE CARDIOLOGIA;1;130 -HOSPITALIZACIÓN PEDIÁTRICA</v>
      </c>
    </row>
    <row r="157" spans="1:9" x14ac:dyDescent="0.25">
      <c r="A157" s="14">
        <v>1100105681</v>
      </c>
      <c r="B157" s="3" t="s">
        <v>53</v>
      </c>
      <c r="C157" s="8">
        <v>1</v>
      </c>
      <c r="D157" s="3" t="s">
        <v>53</v>
      </c>
      <c r="E157" s="3" t="s">
        <v>143</v>
      </c>
      <c r="F157" s="3" t="s">
        <v>10</v>
      </c>
      <c r="G157" t="s">
        <v>153</v>
      </c>
      <c r="I157" t="str">
        <f t="shared" si="2"/>
        <v>1100105681;FUNDACION HOSPITAL DE LA MISERICORDIA;1;130 -HOSPITALIZACIÓN PEDIÁTRICA</v>
      </c>
    </row>
    <row r="158" spans="1:9" x14ac:dyDescent="0.25">
      <c r="A158" s="14">
        <v>1100116133</v>
      </c>
      <c r="B158" s="3" t="s">
        <v>54</v>
      </c>
      <c r="C158" s="8">
        <v>1</v>
      </c>
      <c r="D158" s="3" t="s">
        <v>54</v>
      </c>
      <c r="E158" s="3" t="s">
        <v>142</v>
      </c>
      <c r="F158" s="3" t="s">
        <v>10</v>
      </c>
      <c r="G158" t="s">
        <v>153</v>
      </c>
      <c r="I158" t="str">
        <f t="shared" si="2"/>
        <v>1100116133;FUNDACION HOSPITAL INFANTIL UNIVERSITARIO DE SAN JOSE;1;129 -HOSPITALIZACIÓN ADULTOS</v>
      </c>
    </row>
    <row r="159" spans="1:9" x14ac:dyDescent="0.25">
      <c r="A159" s="14">
        <v>1100116133</v>
      </c>
      <c r="B159" s="3" t="s">
        <v>54</v>
      </c>
      <c r="C159" s="8">
        <v>1</v>
      </c>
      <c r="D159" s="3" t="s">
        <v>54</v>
      </c>
      <c r="E159" s="3" t="s">
        <v>143</v>
      </c>
      <c r="F159" s="3" t="s">
        <v>10</v>
      </c>
      <c r="G159" t="s">
        <v>153</v>
      </c>
      <c r="I159" t="str">
        <f t="shared" si="2"/>
        <v>1100116133;FUNDACION HOSPITAL INFANTIL UNIVERSITARIO DE SAN JOSE;1;130 -HOSPITALIZACIÓN PEDIÁTRICA</v>
      </c>
    </row>
    <row r="160" spans="1:9" x14ac:dyDescent="0.25">
      <c r="A160" s="14">
        <v>1100104131</v>
      </c>
      <c r="B160" s="3" t="s">
        <v>55</v>
      </c>
      <c r="C160" s="8">
        <v>1</v>
      </c>
      <c r="D160" s="3" t="s">
        <v>55</v>
      </c>
      <c r="E160" s="3" t="s">
        <v>142</v>
      </c>
      <c r="F160" s="3" t="s">
        <v>10</v>
      </c>
      <c r="G160" t="s">
        <v>153</v>
      </c>
      <c r="I160" t="str">
        <f t="shared" si="2"/>
        <v>1100104131;FUNDACION HOSPITAL SAN CARLOS;1;129 -HOSPITALIZACIÓN ADULTOS</v>
      </c>
    </row>
    <row r="161" spans="1:9" x14ac:dyDescent="0.25">
      <c r="A161" s="14">
        <v>1100128942</v>
      </c>
      <c r="B161" s="3" t="s">
        <v>147</v>
      </c>
      <c r="C161" s="8">
        <v>5</v>
      </c>
      <c r="D161" s="3" t="s">
        <v>148</v>
      </c>
      <c r="E161" s="3" t="s">
        <v>142</v>
      </c>
      <c r="F161" s="3" t="s">
        <v>10</v>
      </c>
      <c r="G161" t="s">
        <v>153</v>
      </c>
      <c r="I161" t="str">
        <f t="shared" si="2"/>
        <v>1100128942;HEALTH &amp; LIFE IPS SAS SIGLA H&amp;L UCC SAS;5;129 -HOSPITALIZACIÓN ADULTOS</v>
      </c>
    </row>
    <row r="162" spans="1:9" x14ac:dyDescent="0.25">
      <c r="A162" s="14">
        <v>1100107594</v>
      </c>
      <c r="B162" s="3" t="s">
        <v>58</v>
      </c>
      <c r="C162" s="8">
        <v>1</v>
      </c>
      <c r="D162" s="3" t="s">
        <v>58</v>
      </c>
      <c r="E162" s="3" t="s">
        <v>142</v>
      </c>
      <c r="F162" s="3" t="s">
        <v>10</v>
      </c>
      <c r="G162" t="s">
        <v>153</v>
      </c>
      <c r="I162" t="str">
        <f t="shared" si="2"/>
        <v>1100107594;HOME SALUD SAS;1;129 -HOSPITALIZACIÓN ADULTOS</v>
      </c>
    </row>
    <row r="163" spans="1:9" x14ac:dyDescent="0.25">
      <c r="A163" s="14">
        <v>1100105668</v>
      </c>
      <c r="B163" s="3" t="s">
        <v>59</v>
      </c>
      <c r="C163" s="8">
        <v>1</v>
      </c>
      <c r="D163" s="3" t="s">
        <v>59</v>
      </c>
      <c r="E163" s="3" t="s">
        <v>142</v>
      </c>
      <c r="F163" s="3" t="s">
        <v>10</v>
      </c>
      <c r="G163" t="s">
        <v>153</v>
      </c>
      <c r="I163" t="str">
        <f t="shared" si="2"/>
        <v>1100105668;HOSPITAL UNIVERSITARIO CLINICA SAN RAFAEL;1;129 -HOSPITALIZACIÓN ADULTOS</v>
      </c>
    </row>
    <row r="164" spans="1:9" x14ac:dyDescent="0.25">
      <c r="A164" s="14">
        <v>1100105668</v>
      </c>
      <c r="B164" s="3" t="s">
        <v>59</v>
      </c>
      <c r="C164" s="8">
        <v>1</v>
      </c>
      <c r="D164" s="3" t="s">
        <v>59</v>
      </c>
      <c r="E164" s="3" t="s">
        <v>143</v>
      </c>
      <c r="F164" s="3" t="s">
        <v>10</v>
      </c>
      <c r="G164" t="s">
        <v>153</v>
      </c>
      <c r="I164" t="str">
        <f t="shared" si="2"/>
        <v>1100105668;HOSPITAL UNIVERSITARIO CLINICA SAN RAFAEL;1;130 -HOSPITALIZACIÓN PEDIÁTRICA</v>
      </c>
    </row>
    <row r="165" spans="1:9" x14ac:dyDescent="0.25">
      <c r="A165" s="14">
        <v>1100109456</v>
      </c>
      <c r="B165" s="3" t="s">
        <v>131</v>
      </c>
      <c r="C165" s="8">
        <v>1</v>
      </c>
      <c r="D165" s="3" t="s">
        <v>131</v>
      </c>
      <c r="E165" s="3" t="s">
        <v>142</v>
      </c>
      <c r="F165" s="3" t="s">
        <v>10</v>
      </c>
      <c r="G165" t="s">
        <v>153</v>
      </c>
      <c r="I165" t="str">
        <f t="shared" si="2"/>
        <v>1100109456;HOSPITAL UNIVERSITARIO SAN IGNACIO;1;129 -HOSPITALIZACIÓN ADULTOS</v>
      </c>
    </row>
    <row r="166" spans="1:9" x14ac:dyDescent="0.25">
      <c r="A166" s="14">
        <v>1100109456</v>
      </c>
      <c r="B166" s="3" t="s">
        <v>131</v>
      </c>
      <c r="C166" s="8">
        <v>1</v>
      </c>
      <c r="D166" s="3" t="s">
        <v>131</v>
      </c>
      <c r="E166" s="3" t="s">
        <v>143</v>
      </c>
      <c r="F166" s="3" t="s">
        <v>10</v>
      </c>
      <c r="G166" t="s">
        <v>153</v>
      </c>
      <c r="I166" t="str">
        <f t="shared" si="2"/>
        <v>1100109456;HOSPITAL UNIVERSITARIO SAN IGNACIO;1;130 -HOSPITALIZACIÓN PEDIÁTRICA</v>
      </c>
    </row>
    <row r="167" spans="1:9" x14ac:dyDescent="0.25">
      <c r="A167" s="14">
        <v>1100108258</v>
      </c>
      <c r="B167" s="3" t="s">
        <v>64</v>
      </c>
      <c r="C167" s="8">
        <v>1</v>
      </c>
      <c r="D167" s="3" t="s">
        <v>65</v>
      </c>
      <c r="E167" s="3" t="s">
        <v>142</v>
      </c>
      <c r="F167" s="3" t="s">
        <v>10</v>
      </c>
      <c r="G167" t="s">
        <v>153</v>
      </c>
      <c r="I167" t="str">
        <f t="shared" si="2"/>
        <v>1100108258;INSTITUTO ROOSEVELT;1;129 -HOSPITALIZACIÓN ADULTOS</v>
      </c>
    </row>
    <row r="168" spans="1:9" x14ac:dyDescent="0.25">
      <c r="A168" s="14">
        <v>1100108258</v>
      </c>
      <c r="B168" s="3" t="s">
        <v>64</v>
      </c>
      <c r="C168" s="8">
        <v>1</v>
      </c>
      <c r="D168" s="3" t="s">
        <v>65</v>
      </c>
      <c r="E168" s="3" t="s">
        <v>143</v>
      </c>
      <c r="F168" s="3" t="s">
        <v>10</v>
      </c>
      <c r="G168" t="s">
        <v>153</v>
      </c>
      <c r="I168" t="str">
        <f t="shared" si="2"/>
        <v>1100108258;INSTITUTO ROOSEVELT;1;130 -HOSPITALIZACIÓN PEDIÁTRICA</v>
      </c>
    </row>
    <row r="169" spans="1:9" x14ac:dyDescent="0.25">
      <c r="A169" s="14">
        <v>1100133903</v>
      </c>
      <c r="B169" s="3" t="s">
        <v>66</v>
      </c>
      <c r="C169" s="8">
        <v>1</v>
      </c>
      <c r="D169" s="3" t="s">
        <v>66</v>
      </c>
      <c r="E169" s="3" t="s">
        <v>142</v>
      </c>
      <c r="F169" s="3" t="s">
        <v>10</v>
      </c>
      <c r="G169" t="s">
        <v>153</v>
      </c>
      <c r="I169" t="str">
        <f t="shared" si="2"/>
        <v>1100133903;LOSCOBOS MEDICAL CENTER SAS - LOSCOBOS;1;129 -HOSPITALIZACIÓN ADULTOS</v>
      </c>
    </row>
    <row r="170" spans="1:9" x14ac:dyDescent="0.25">
      <c r="A170" s="14">
        <v>1100133903</v>
      </c>
      <c r="B170" s="3" t="s">
        <v>66</v>
      </c>
      <c r="C170" s="8">
        <v>1</v>
      </c>
      <c r="D170" s="3" t="s">
        <v>66</v>
      </c>
      <c r="E170" s="3" t="s">
        <v>143</v>
      </c>
      <c r="F170" s="3" t="s">
        <v>10</v>
      </c>
      <c r="G170" t="s">
        <v>153</v>
      </c>
      <c r="I170" t="str">
        <f t="shared" si="2"/>
        <v>1100133903;LOSCOBOS MEDICAL CENTER SAS - LOSCOBOS;1;130 -HOSPITALIZACIÓN PEDIÁTRICA</v>
      </c>
    </row>
    <row r="171" spans="1:9" x14ac:dyDescent="0.25">
      <c r="A171" s="14">
        <v>1100126887</v>
      </c>
      <c r="B171" s="3" t="s">
        <v>67</v>
      </c>
      <c r="C171" s="8">
        <v>1</v>
      </c>
      <c r="D171" s="3" t="s">
        <v>67</v>
      </c>
      <c r="E171" s="3" t="s">
        <v>142</v>
      </c>
      <c r="F171" s="3" t="s">
        <v>10</v>
      </c>
      <c r="G171" t="s">
        <v>153</v>
      </c>
      <c r="I171" t="str">
        <f t="shared" si="2"/>
        <v>1100126887;NATIONAL CLINICS CENTENARIO SAS;1;129 -HOSPITALIZACIÓN ADULTOS</v>
      </c>
    </row>
    <row r="172" spans="1:9" x14ac:dyDescent="0.25">
      <c r="A172" s="14">
        <v>1100107119</v>
      </c>
      <c r="B172" s="3" t="s">
        <v>149</v>
      </c>
      <c r="C172" s="8">
        <v>1</v>
      </c>
      <c r="D172" s="3" t="s">
        <v>149</v>
      </c>
      <c r="E172" s="3" t="s">
        <v>142</v>
      </c>
      <c r="F172" s="3" t="s">
        <v>10</v>
      </c>
      <c r="G172" t="s">
        <v>153</v>
      </c>
      <c r="I172" t="str">
        <f t="shared" si="2"/>
        <v>1100107119;SISTEMAS DE TERAPIA RESPIRATORIA SAS;1;129 -HOSPITALIZACIÓN ADULTOS</v>
      </c>
    </row>
    <row r="173" spans="1:9" x14ac:dyDescent="0.25">
      <c r="A173" s="14">
        <v>1100108679</v>
      </c>
      <c r="B173" s="3" t="s">
        <v>73</v>
      </c>
      <c r="C173" s="8">
        <v>1</v>
      </c>
      <c r="D173" s="3" t="s">
        <v>74</v>
      </c>
      <c r="E173" s="3" t="s">
        <v>142</v>
      </c>
      <c r="F173" s="3" t="s">
        <v>10</v>
      </c>
      <c r="G173" t="s">
        <v>153</v>
      </c>
      <c r="I173" t="str">
        <f t="shared" si="2"/>
        <v>1100108679;SOCIEDAD DE CIRUGIA DE BOGOTA HOSPITAL DE SAN JOSE;1;129 -HOSPITALIZACIÓN ADULTOS</v>
      </c>
    </row>
    <row r="174" spans="1:9" x14ac:dyDescent="0.25">
      <c r="A174" s="14">
        <v>1100108679</v>
      </c>
      <c r="B174" s="3" t="s">
        <v>73</v>
      </c>
      <c r="C174" s="8">
        <v>1</v>
      </c>
      <c r="D174" s="3" t="s">
        <v>74</v>
      </c>
      <c r="E174" s="3" t="s">
        <v>143</v>
      </c>
      <c r="F174" s="3" t="s">
        <v>10</v>
      </c>
      <c r="G174" t="s">
        <v>153</v>
      </c>
      <c r="I174" t="str">
        <f t="shared" si="2"/>
        <v>1100108679;SOCIEDAD DE CIRUGIA DE BOGOTA HOSPITAL DE SAN JOSE;1;130 -HOSPITALIZACIÓN PEDIÁTRICA</v>
      </c>
    </row>
    <row r="175" spans="1:9" x14ac:dyDescent="0.25">
      <c r="A175" s="14">
        <v>1100101579</v>
      </c>
      <c r="B175" s="3" t="s">
        <v>75</v>
      </c>
      <c r="C175" s="8">
        <v>1</v>
      </c>
      <c r="D175" s="3" t="s">
        <v>76</v>
      </c>
      <c r="E175" s="3" t="s">
        <v>142</v>
      </c>
      <c r="F175" s="3" t="s">
        <v>10</v>
      </c>
      <c r="G175" t="s">
        <v>153</v>
      </c>
      <c r="I175" t="str">
        <f t="shared" si="2"/>
        <v>1100101579;SOCIEDAD PEDIATRICA DE LOS ANDES S.A.S - SPLA S.A.S.;1;129 -HOSPITALIZACIÓN ADULTOS</v>
      </c>
    </row>
    <row r="176" spans="1:9" x14ac:dyDescent="0.25">
      <c r="A176" s="14">
        <v>1100101579</v>
      </c>
      <c r="B176" s="3" t="s">
        <v>75</v>
      </c>
      <c r="C176" s="8">
        <v>1</v>
      </c>
      <c r="D176" s="3" t="s">
        <v>76</v>
      </c>
      <c r="E176" s="3" t="s">
        <v>143</v>
      </c>
      <c r="F176" s="3" t="s">
        <v>10</v>
      </c>
      <c r="G176" t="s">
        <v>153</v>
      </c>
      <c r="I176" t="str">
        <f t="shared" si="2"/>
        <v>1100101579;SOCIEDAD PEDIATRICA DE LOS ANDES S.A.S - SPLA S.A.S.;1;130 -HOSPITALIZACIÓN PEDIÁTRICA</v>
      </c>
    </row>
    <row r="177" spans="1:9" x14ac:dyDescent="0.25">
      <c r="A177" s="14">
        <v>1100130289</v>
      </c>
      <c r="B177" s="3" t="s">
        <v>77</v>
      </c>
      <c r="C177" s="8">
        <v>1</v>
      </c>
      <c r="D177" s="3" t="s">
        <v>78</v>
      </c>
      <c r="E177" s="3" t="s">
        <v>142</v>
      </c>
      <c r="F177" s="3" t="s">
        <v>10</v>
      </c>
      <c r="G177" t="s">
        <v>153</v>
      </c>
      <c r="I177" t="str">
        <f t="shared" si="2"/>
        <v>1100130289;SUBRED INTEGRADA DE SERVICIOS DE SALUD CENTRO ORIENTE E.S.E;1;129 -HOSPITALIZACIÓN ADULTOS</v>
      </c>
    </row>
    <row r="178" spans="1:9" x14ac:dyDescent="0.25">
      <c r="A178" s="14">
        <v>1100130289</v>
      </c>
      <c r="B178" s="3" t="s">
        <v>77</v>
      </c>
      <c r="C178" s="8">
        <v>1</v>
      </c>
      <c r="D178" s="3" t="s">
        <v>78</v>
      </c>
      <c r="E178" s="3" t="s">
        <v>143</v>
      </c>
      <c r="F178" s="3" t="s">
        <v>10</v>
      </c>
      <c r="G178" t="s">
        <v>153</v>
      </c>
      <c r="I178" t="str">
        <f t="shared" si="2"/>
        <v>1100130289;SUBRED INTEGRADA DE SERVICIOS DE SALUD CENTRO ORIENTE E.S.E;1;130 -HOSPITALIZACIÓN PEDIÁTRICA</v>
      </c>
    </row>
    <row r="179" spans="1:9" x14ac:dyDescent="0.25">
      <c r="A179" s="14">
        <v>1100130289</v>
      </c>
      <c r="B179" s="3" t="s">
        <v>77</v>
      </c>
      <c r="C179" s="8">
        <v>2</v>
      </c>
      <c r="D179" s="3" t="s">
        <v>79</v>
      </c>
      <c r="E179" s="3" t="s">
        <v>143</v>
      </c>
      <c r="F179" s="3" t="s">
        <v>10</v>
      </c>
      <c r="G179" t="s">
        <v>153</v>
      </c>
      <c r="I179" t="str">
        <f t="shared" si="2"/>
        <v>1100130289;SUBRED INTEGRADA DE SERVICIOS DE SALUD CENTRO ORIENTE E.S.E;2;130 -HOSPITALIZACIÓN PEDIÁTRICA</v>
      </c>
    </row>
    <row r="180" spans="1:9" x14ac:dyDescent="0.25">
      <c r="A180" s="14">
        <v>1100130289</v>
      </c>
      <c r="B180" s="3" t="s">
        <v>77</v>
      </c>
      <c r="C180" s="8">
        <v>2</v>
      </c>
      <c r="D180" s="3" t="s">
        <v>79</v>
      </c>
      <c r="E180" s="3" t="s">
        <v>142</v>
      </c>
      <c r="F180" s="3" t="s">
        <v>10</v>
      </c>
      <c r="G180" t="s">
        <v>153</v>
      </c>
      <c r="I180" t="str">
        <f t="shared" si="2"/>
        <v>1100130289;SUBRED INTEGRADA DE SERVICIOS DE SALUD CENTRO ORIENTE E.S.E;2;129 -HOSPITALIZACIÓN ADULTOS</v>
      </c>
    </row>
    <row r="181" spans="1:9" x14ac:dyDescent="0.25">
      <c r="A181" s="14">
        <v>1100130289</v>
      </c>
      <c r="B181" s="3" t="s">
        <v>77</v>
      </c>
      <c r="C181" s="8">
        <v>15</v>
      </c>
      <c r="D181" s="3" t="s">
        <v>82</v>
      </c>
      <c r="E181" s="3" t="s">
        <v>142</v>
      </c>
      <c r="F181" s="3" t="s">
        <v>10</v>
      </c>
      <c r="G181" t="s">
        <v>153</v>
      </c>
      <c r="I181" t="str">
        <f t="shared" si="2"/>
        <v>1100130289;SUBRED INTEGRADA DE SERVICIOS DE SALUD CENTRO ORIENTE E.S.E;15;129 -HOSPITALIZACIÓN ADULTOS</v>
      </c>
    </row>
    <row r="182" spans="1:9" x14ac:dyDescent="0.25">
      <c r="A182" s="14">
        <v>1100130289</v>
      </c>
      <c r="B182" s="3" t="s">
        <v>77</v>
      </c>
      <c r="C182" s="8">
        <v>16</v>
      </c>
      <c r="D182" s="3" t="s">
        <v>83</v>
      </c>
      <c r="E182" s="3" t="s">
        <v>142</v>
      </c>
      <c r="F182" s="3" t="s">
        <v>10</v>
      </c>
      <c r="G182" t="s">
        <v>153</v>
      </c>
      <c r="I182" t="str">
        <f t="shared" si="2"/>
        <v>1100130289;SUBRED INTEGRADA DE SERVICIOS DE SALUD CENTRO ORIENTE E.S.E;16;129 -HOSPITALIZACIÓN ADULTOS</v>
      </c>
    </row>
    <row r="183" spans="1:9" x14ac:dyDescent="0.25">
      <c r="A183" s="14">
        <v>1100130289</v>
      </c>
      <c r="B183" s="3" t="s">
        <v>77</v>
      </c>
      <c r="C183" s="8">
        <v>17</v>
      </c>
      <c r="D183" s="3" t="s">
        <v>84</v>
      </c>
      <c r="E183" s="3" t="s">
        <v>142</v>
      </c>
      <c r="F183" s="3" t="s">
        <v>10</v>
      </c>
      <c r="G183" t="s">
        <v>153</v>
      </c>
      <c r="I183" t="str">
        <f t="shared" si="2"/>
        <v>1100130289;SUBRED INTEGRADA DE SERVICIOS DE SALUD CENTRO ORIENTE E.S.E;17;129 -HOSPITALIZACIÓN ADULTOS</v>
      </c>
    </row>
    <row r="184" spans="1:9" x14ac:dyDescent="0.25">
      <c r="A184" s="14">
        <v>1100130289</v>
      </c>
      <c r="B184" s="3" t="s">
        <v>77</v>
      </c>
      <c r="C184" s="8">
        <v>28</v>
      </c>
      <c r="D184" s="3" t="s">
        <v>89</v>
      </c>
      <c r="E184" s="3" t="s">
        <v>142</v>
      </c>
      <c r="F184" s="3" t="s">
        <v>10</v>
      </c>
      <c r="G184" t="s">
        <v>153</v>
      </c>
      <c r="I184" t="str">
        <f t="shared" si="2"/>
        <v>1100130289;SUBRED INTEGRADA DE SERVICIOS DE SALUD CENTRO ORIENTE E.S.E;28;129 -HOSPITALIZACIÓN ADULTOS</v>
      </c>
    </row>
    <row r="185" spans="1:9" x14ac:dyDescent="0.25">
      <c r="A185" s="14">
        <v>1100130289</v>
      </c>
      <c r="B185" s="3" t="s">
        <v>77</v>
      </c>
      <c r="C185" s="8">
        <v>29</v>
      </c>
      <c r="D185" s="3" t="s">
        <v>90</v>
      </c>
      <c r="E185" s="3" t="s">
        <v>142</v>
      </c>
      <c r="F185" s="3" t="s">
        <v>10</v>
      </c>
      <c r="G185" t="s">
        <v>153</v>
      </c>
      <c r="I185" t="str">
        <f t="shared" si="2"/>
        <v>1100130289;SUBRED INTEGRADA DE SERVICIOS DE SALUD CENTRO ORIENTE E.S.E;29;129 -HOSPITALIZACIÓN ADULTOS</v>
      </c>
    </row>
    <row r="186" spans="1:9" x14ac:dyDescent="0.25">
      <c r="A186" s="14">
        <v>1100130291</v>
      </c>
      <c r="B186" s="3" t="s">
        <v>92</v>
      </c>
      <c r="C186" s="8">
        <v>3</v>
      </c>
      <c r="D186" s="3" t="s">
        <v>93</v>
      </c>
      <c r="E186" s="3" t="s">
        <v>142</v>
      </c>
      <c r="F186" s="3" t="s">
        <v>10</v>
      </c>
      <c r="G186" t="s">
        <v>153</v>
      </c>
      <c r="I186" t="str">
        <f t="shared" si="2"/>
        <v>1100130291;SUBRED INTEGRADA DE SERVICIOS DE SALUD NORTE E.S.E;3;129 -HOSPITALIZACIÓN ADULTOS</v>
      </c>
    </row>
    <row r="187" spans="1:9" x14ac:dyDescent="0.25">
      <c r="A187" s="14">
        <v>1100130291</v>
      </c>
      <c r="B187" s="3" t="s">
        <v>92</v>
      </c>
      <c r="C187" s="8">
        <v>1</v>
      </c>
      <c r="D187" s="3" t="s">
        <v>94</v>
      </c>
      <c r="E187" s="3" t="s">
        <v>142</v>
      </c>
      <c r="F187" s="3" t="s">
        <v>10</v>
      </c>
      <c r="G187" t="s">
        <v>153</v>
      </c>
      <c r="I187" t="str">
        <f t="shared" si="2"/>
        <v>1100130291;SUBRED INTEGRADA DE SERVICIOS DE SALUD NORTE E.S.E;1;129 -HOSPITALIZACIÓN ADULTOS</v>
      </c>
    </row>
    <row r="188" spans="1:9" x14ac:dyDescent="0.25">
      <c r="A188" s="14">
        <v>1100130291</v>
      </c>
      <c r="B188" s="3" t="s">
        <v>92</v>
      </c>
      <c r="C188" s="8">
        <v>1</v>
      </c>
      <c r="D188" s="3" t="s">
        <v>94</v>
      </c>
      <c r="E188" s="3" t="s">
        <v>143</v>
      </c>
      <c r="F188" s="3" t="s">
        <v>10</v>
      </c>
      <c r="G188" t="s">
        <v>153</v>
      </c>
      <c r="I188" t="str">
        <f t="shared" si="2"/>
        <v>1100130291;SUBRED INTEGRADA DE SERVICIOS DE SALUD NORTE E.S.E;1;130 -HOSPITALIZACIÓN PEDIÁTRICA</v>
      </c>
    </row>
    <row r="189" spans="1:9" x14ac:dyDescent="0.25">
      <c r="A189" s="14">
        <v>1100130291</v>
      </c>
      <c r="B189" s="3" t="s">
        <v>92</v>
      </c>
      <c r="C189" s="8">
        <v>23</v>
      </c>
      <c r="D189" s="3" t="s">
        <v>95</v>
      </c>
      <c r="E189" s="3" t="s">
        <v>142</v>
      </c>
      <c r="F189" s="3" t="s">
        <v>10</v>
      </c>
      <c r="G189" t="s">
        <v>153</v>
      </c>
      <c r="I189" t="str">
        <f t="shared" si="2"/>
        <v>1100130291;SUBRED INTEGRADA DE SERVICIOS DE SALUD NORTE E.S.E;23;129 -HOSPITALIZACIÓN ADULTOS</v>
      </c>
    </row>
    <row r="190" spans="1:9" x14ac:dyDescent="0.25">
      <c r="A190" s="14">
        <v>1100130294</v>
      </c>
      <c r="B190" s="3" t="s">
        <v>96</v>
      </c>
      <c r="C190" s="8">
        <v>1</v>
      </c>
      <c r="D190" s="3" t="s">
        <v>135</v>
      </c>
      <c r="E190" s="3" t="s">
        <v>142</v>
      </c>
      <c r="F190" s="3" t="s">
        <v>10</v>
      </c>
      <c r="G190" t="s">
        <v>153</v>
      </c>
      <c r="I190" t="str">
        <f t="shared" si="2"/>
        <v>1100130294;SUBRED INTEGRADA DE SERVICIOS DE SALUD SUR E.S.E.;1;129 -HOSPITALIZACIÓN ADULTOS</v>
      </c>
    </row>
    <row r="191" spans="1:9" x14ac:dyDescent="0.25">
      <c r="A191" s="14">
        <v>1100130294</v>
      </c>
      <c r="B191" s="3" t="s">
        <v>96</v>
      </c>
      <c r="C191" s="8">
        <v>2</v>
      </c>
      <c r="D191" s="3" t="s">
        <v>97</v>
      </c>
      <c r="E191" s="3" t="s">
        <v>143</v>
      </c>
      <c r="F191" s="3" t="s">
        <v>10</v>
      </c>
      <c r="G191" t="s">
        <v>153</v>
      </c>
      <c r="I191" t="str">
        <f t="shared" si="2"/>
        <v>1100130294;SUBRED INTEGRADA DE SERVICIOS DE SALUD SUR E.S.E.;2;130 -HOSPITALIZACIÓN PEDIÁTRICA</v>
      </c>
    </row>
    <row r="192" spans="1:9" x14ac:dyDescent="0.25">
      <c r="A192" s="14">
        <v>1100130294</v>
      </c>
      <c r="B192" s="3" t="s">
        <v>96</v>
      </c>
      <c r="C192" s="8">
        <v>2</v>
      </c>
      <c r="D192" s="3" t="s">
        <v>97</v>
      </c>
      <c r="E192" s="3" t="s">
        <v>142</v>
      </c>
      <c r="F192" s="3" t="s">
        <v>10</v>
      </c>
      <c r="G192" t="s">
        <v>153</v>
      </c>
      <c r="I192" t="str">
        <f t="shared" si="2"/>
        <v>1100130294;SUBRED INTEGRADA DE SERVICIOS DE SALUD SUR E.S.E.;2;129 -HOSPITALIZACIÓN ADULTOS</v>
      </c>
    </row>
    <row r="193" spans="1:9" x14ac:dyDescent="0.25">
      <c r="A193" s="14">
        <v>1100130294</v>
      </c>
      <c r="B193" s="3" t="s">
        <v>96</v>
      </c>
      <c r="C193" s="8">
        <v>7</v>
      </c>
      <c r="D193" s="3" t="s">
        <v>136</v>
      </c>
      <c r="E193" s="3" t="s">
        <v>142</v>
      </c>
      <c r="F193" s="3" t="s">
        <v>10</v>
      </c>
      <c r="G193" t="s">
        <v>153</v>
      </c>
      <c r="I193" t="str">
        <f t="shared" si="2"/>
        <v>1100130294;SUBRED INTEGRADA DE SERVICIOS DE SALUD SUR E.S.E.;7;129 -HOSPITALIZACIÓN ADULTOS</v>
      </c>
    </row>
    <row r="194" spans="1:9" x14ac:dyDescent="0.25">
      <c r="A194" s="14">
        <v>1100130294</v>
      </c>
      <c r="B194" s="3" t="s">
        <v>96</v>
      </c>
      <c r="C194" s="8">
        <v>28</v>
      </c>
      <c r="D194" s="3" t="s">
        <v>98</v>
      </c>
      <c r="E194" s="3" t="s">
        <v>142</v>
      </c>
      <c r="F194" s="3" t="s">
        <v>10</v>
      </c>
      <c r="G194" t="s">
        <v>153</v>
      </c>
      <c r="I194" t="str">
        <f t="shared" si="2"/>
        <v>1100130294;SUBRED INTEGRADA DE SERVICIOS DE SALUD SUR E.S.E.;28;129 -HOSPITALIZACIÓN ADULTOS</v>
      </c>
    </row>
    <row r="195" spans="1:9" x14ac:dyDescent="0.25">
      <c r="A195" s="14">
        <v>1100130294</v>
      </c>
      <c r="B195" s="3" t="s">
        <v>96</v>
      </c>
      <c r="C195" s="8">
        <v>30</v>
      </c>
      <c r="D195" s="3" t="s">
        <v>99</v>
      </c>
      <c r="E195" s="3" t="s">
        <v>142</v>
      </c>
      <c r="F195" s="3" t="s">
        <v>10</v>
      </c>
      <c r="G195" t="s">
        <v>153</v>
      </c>
      <c r="I195" t="str">
        <f t="shared" ref="I195:I201" si="3">CONCATENATE(A195,";",B195,";",C195,";",E195)</f>
        <v>1100130294;SUBRED INTEGRADA DE SERVICIOS DE SALUD SUR E.S.E.;30;129 -HOSPITALIZACIÓN ADULTOS</v>
      </c>
    </row>
    <row r="196" spans="1:9" x14ac:dyDescent="0.25">
      <c r="A196" s="14">
        <v>1100130294</v>
      </c>
      <c r="B196" s="3" t="s">
        <v>96</v>
      </c>
      <c r="C196" s="8">
        <v>49</v>
      </c>
      <c r="D196" s="3" t="s">
        <v>101</v>
      </c>
      <c r="E196" s="3" t="s">
        <v>142</v>
      </c>
      <c r="F196" s="3" t="s">
        <v>10</v>
      </c>
      <c r="G196" t="s">
        <v>153</v>
      </c>
      <c r="I196" t="str">
        <f t="shared" si="3"/>
        <v>1100130294;SUBRED INTEGRADA DE SERVICIOS DE SALUD SUR E.S.E.;49;129 -HOSPITALIZACIÓN ADULTOS</v>
      </c>
    </row>
    <row r="197" spans="1:9" x14ac:dyDescent="0.25">
      <c r="A197" s="14">
        <v>1100130294</v>
      </c>
      <c r="B197" s="3" t="s">
        <v>96</v>
      </c>
      <c r="C197" s="8">
        <v>31</v>
      </c>
      <c r="D197" s="3" t="s">
        <v>138</v>
      </c>
      <c r="E197" s="3" t="s">
        <v>142</v>
      </c>
      <c r="F197" s="3" t="s">
        <v>10</v>
      </c>
      <c r="G197" t="s">
        <v>153</v>
      </c>
      <c r="I197" t="str">
        <f t="shared" si="3"/>
        <v>1100130294;SUBRED INTEGRADA DE SERVICIOS DE SALUD SUR E.S.E.;31;129 -HOSPITALIZACIÓN ADULTOS</v>
      </c>
    </row>
    <row r="198" spans="1:9" x14ac:dyDescent="0.25">
      <c r="A198" s="14">
        <v>1100130296</v>
      </c>
      <c r="B198" s="3" t="s">
        <v>112</v>
      </c>
      <c r="C198" s="8">
        <v>1</v>
      </c>
      <c r="D198" s="3" t="s">
        <v>113</v>
      </c>
      <c r="E198" s="3" t="s">
        <v>142</v>
      </c>
      <c r="F198" s="3" t="s">
        <v>10</v>
      </c>
      <c r="G198" t="s">
        <v>153</v>
      </c>
      <c r="I198" t="str">
        <f t="shared" si="3"/>
        <v>1100130296;SUBRED INTEGRADA DE SERVICIOS DE SALUD SUR OCCIDENTE E.S.E;1;129 -HOSPITALIZACIÓN ADULTOS</v>
      </c>
    </row>
    <row r="199" spans="1:9" x14ac:dyDescent="0.25">
      <c r="A199" s="14">
        <v>1100130296</v>
      </c>
      <c r="B199" s="3" t="s">
        <v>112</v>
      </c>
      <c r="C199" s="8">
        <v>1</v>
      </c>
      <c r="D199" s="3" t="s">
        <v>113</v>
      </c>
      <c r="E199" s="3" t="s">
        <v>143</v>
      </c>
      <c r="F199" s="3" t="s">
        <v>10</v>
      </c>
      <c r="G199" t="s">
        <v>153</v>
      </c>
      <c r="I199" t="str">
        <f t="shared" si="3"/>
        <v>1100130296;SUBRED INTEGRADA DE SERVICIOS DE SALUD SUR OCCIDENTE E.S.E;1;130 -HOSPITALIZACIÓN PEDIÁTRICA</v>
      </c>
    </row>
    <row r="200" spans="1:9" x14ac:dyDescent="0.25">
      <c r="A200" s="14">
        <v>1100130296</v>
      </c>
      <c r="B200" s="3" t="s">
        <v>112</v>
      </c>
      <c r="C200" s="8">
        <v>3</v>
      </c>
      <c r="D200" s="3" t="s">
        <v>139</v>
      </c>
      <c r="E200" s="3" t="s">
        <v>143</v>
      </c>
      <c r="F200" s="3" t="s">
        <v>10</v>
      </c>
      <c r="G200" t="s">
        <v>153</v>
      </c>
      <c r="I200" t="str">
        <f t="shared" si="3"/>
        <v>1100130296;SUBRED INTEGRADA DE SERVICIOS DE SALUD SUR OCCIDENTE E.S.E;3;130 -HOSPITALIZACIÓN PEDIÁTRICA</v>
      </c>
    </row>
    <row r="201" spans="1:9" x14ac:dyDescent="0.25">
      <c r="A201" s="14">
        <v>1100130296</v>
      </c>
      <c r="B201" s="3" t="s">
        <v>112</v>
      </c>
      <c r="C201" s="8">
        <v>25</v>
      </c>
      <c r="D201" s="3" t="s">
        <v>141</v>
      </c>
      <c r="E201" s="3" t="s">
        <v>142</v>
      </c>
      <c r="F201" s="3" t="s">
        <v>10</v>
      </c>
      <c r="G201" t="s">
        <v>153</v>
      </c>
      <c r="I201" t="str">
        <f t="shared" si="3"/>
        <v>1100130296;SUBRED INTEGRADA DE SERVICIOS DE SALUD SUR OCCIDENTE E.S.E;25;129 -HOSPITALIZACIÓN ADULTOS</v>
      </c>
    </row>
    <row r="202" spans="1:9" x14ac:dyDescent="0.25">
      <c r="I202" t="s">
        <v>642</v>
      </c>
    </row>
  </sheetData>
  <autoFilter ref="A1:G201"/>
  <dataValidations disablePrompts="1" count="2">
    <dataValidation type="textLength" operator="equal" allowBlank="1" showInputMessage="1" showErrorMessage="1" sqref="A92:A201">
      <formula1>10</formula1>
    </dataValidation>
    <dataValidation type="textLength" operator="equal" allowBlank="1" showInputMessage="1" showErrorMessage="1" sqref="C92:C201">
      <formula1>2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10"/>
  <sheetViews>
    <sheetView workbookViewId="0">
      <selection activeCell="A4" sqref="A4:E10"/>
    </sheetView>
  </sheetViews>
  <sheetFormatPr baseColWidth="10" defaultRowHeight="15" x14ac:dyDescent="0.25"/>
  <cols>
    <col min="1" max="1" width="47.5703125" bestFit="1" customWidth="1"/>
    <col min="2" max="2" width="54.5703125" bestFit="1" customWidth="1"/>
    <col min="3" max="4" width="54.5703125" customWidth="1"/>
    <col min="5" max="6" width="12.5703125" customWidth="1"/>
    <col min="7" max="7" width="48" bestFit="1" customWidth="1"/>
    <col min="8" max="8" width="12.5703125" bestFit="1" customWidth="1"/>
  </cols>
  <sheetData>
    <row r="4" spans="1:5" x14ac:dyDescent="0.25">
      <c r="A4" s="10" t="s">
        <v>156</v>
      </c>
      <c r="B4" s="10" t="s">
        <v>150</v>
      </c>
    </row>
    <row r="5" spans="1:5" x14ac:dyDescent="0.25">
      <c r="A5" s="10" t="s">
        <v>5</v>
      </c>
      <c r="B5" t="s">
        <v>151</v>
      </c>
      <c r="C5" t="s">
        <v>152</v>
      </c>
      <c r="D5" t="s">
        <v>153</v>
      </c>
      <c r="E5" t="s">
        <v>154</v>
      </c>
    </row>
    <row r="6" spans="1:5" x14ac:dyDescent="0.25">
      <c r="A6" t="s">
        <v>125</v>
      </c>
      <c r="B6" s="5"/>
      <c r="C6" s="5">
        <v>45</v>
      </c>
      <c r="D6" s="5"/>
      <c r="E6" s="5">
        <v>45</v>
      </c>
    </row>
    <row r="7" spans="1:5" x14ac:dyDescent="0.25">
      <c r="A7" t="s">
        <v>142</v>
      </c>
      <c r="B7" s="5"/>
      <c r="C7" s="5"/>
      <c r="D7" s="5">
        <v>46</v>
      </c>
      <c r="E7" s="5">
        <v>46</v>
      </c>
    </row>
    <row r="8" spans="1:5" x14ac:dyDescent="0.25">
      <c r="A8" t="s">
        <v>143</v>
      </c>
      <c r="B8" s="5"/>
      <c r="C8" s="5"/>
      <c r="D8" s="5">
        <v>19</v>
      </c>
      <c r="E8" s="5">
        <v>19</v>
      </c>
    </row>
    <row r="9" spans="1:5" x14ac:dyDescent="0.25">
      <c r="A9" t="s">
        <v>9</v>
      </c>
      <c r="B9" s="5">
        <v>90</v>
      </c>
      <c r="C9" s="5"/>
      <c r="D9" s="5"/>
      <c r="E9" s="5">
        <v>90</v>
      </c>
    </row>
    <row r="10" spans="1:5" x14ac:dyDescent="0.25">
      <c r="A10" t="s">
        <v>154</v>
      </c>
      <c r="B10" s="5">
        <v>90</v>
      </c>
      <c r="C10" s="5">
        <v>45</v>
      </c>
      <c r="D10" s="5">
        <v>65</v>
      </c>
      <c r="E10" s="5">
        <v>200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B46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H19" sqref="H19"/>
    </sheetView>
  </sheetViews>
  <sheetFormatPr baseColWidth="10" defaultRowHeight="15" x14ac:dyDescent="0.25"/>
  <cols>
    <col min="1" max="1" width="19.7109375" bestFit="1" customWidth="1"/>
    <col min="2" max="2" width="93.140625" customWidth="1"/>
  </cols>
  <sheetData>
    <row r="4" spans="1:2" x14ac:dyDescent="0.25">
      <c r="A4" s="15" t="s">
        <v>155</v>
      </c>
      <c r="B4" s="15" t="s">
        <v>2</v>
      </c>
    </row>
    <row r="5" spans="1:2" x14ac:dyDescent="0.25">
      <c r="A5">
        <v>1100101579</v>
      </c>
      <c r="B5" t="s">
        <v>75</v>
      </c>
    </row>
    <row r="6" spans="1:2" x14ac:dyDescent="0.25">
      <c r="A6">
        <v>1100102404</v>
      </c>
      <c r="B6" t="s">
        <v>61</v>
      </c>
    </row>
    <row r="7" spans="1:2" x14ac:dyDescent="0.25">
      <c r="A7">
        <v>1100104131</v>
      </c>
      <c r="B7" t="s">
        <v>55</v>
      </c>
    </row>
    <row r="8" spans="1:2" x14ac:dyDescent="0.25">
      <c r="A8">
        <v>1100105668</v>
      </c>
      <c r="B8" t="s">
        <v>59</v>
      </c>
    </row>
    <row r="9" spans="1:2" x14ac:dyDescent="0.25">
      <c r="A9">
        <v>1100105681</v>
      </c>
      <c r="B9" t="s">
        <v>53</v>
      </c>
    </row>
    <row r="10" spans="1:2" x14ac:dyDescent="0.25">
      <c r="A10">
        <v>1100106453</v>
      </c>
      <c r="B10" t="s">
        <v>41</v>
      </c>
    </row>
    <row r="11" spans="1:2" x14ac:dyDescent="0.25">
      <c r="A11">
        <v>1100107119</v>
      </c>
      <c r="B11" t="s">
        <v>149</v>
      </c>
    </row>
    <row r="12" spans="1:2" x14ac:dyDescent="0.25">
      <c r="A12">
        <v>1100107335</v>
      </c>
      <c r="B12" t="s">
        <v>21</v>
      </c>
    </row>
    <row r="13" spans="1:2" x14ac:dyDescent="0.25">
      <c r="A13">
        <v>1100107594</v>
      </c>
      <c r="B13" t="s">
        <v>58</v>
      </c>
    </row>
    <row r="14" spans="1:2" x14ac:dyDescent="0.25">
      <c r="A14">
        <v>1100108222</v>
      </c>
      <c r="B14" t="s">
        <v>144</v>
      </c>
    </row>
    <row r="15" spans="1:2" x14ac:dyDescent="0.25">
      <c r="A15">
        <v>1100108258</v>
      </c>
      <c r="B15" t="s">
        <v>64</v>
      </c>
    </row>
    <row r="16" spans="1:2" x14ac:dyDescent="0.25">
      <c r="A16">
        <v>1100108679</v>
      </c>
      <c r="B16" t="s">
        <v>73</v>
      </c>
    </row>
    <row r="17" spans="1:2" x14ac:dyDescent="0.25">
      <c r="A17">
        <v>1100108952</v>
      </c>
      <c r="B17" t="s">
        <v>33</v>
      </c>
    </row>
    <row r="18" spans="1:2" x14ac:dyDescent="0.25">
      <c r="A18">
        <v>1100108995</v>
      </c>
      <c r="B18" t="s">
        <v>16</v>
      </c>
    </row>
    <row r="19" spans="1:2" x14ac:dyDescent="0.25">
      <c r="A19">
        <v>1100109104</v>
      </c>
      <c r="B19" t="s">
        <v>30</v>
      </c>
    </row>
    <row r="20" spans="1:2" x14ac:dyDescent="0.25">
      <c r="A20">
        <v>1100109111</v>
      </c>
      <c r="B20" t="s">
        <v>52</v>
      </c>
    </row>
    <row r="21" spans="1:2" x14ac:dyDescent="0.25">
      <c r="A21">
        <v>1100109199</v>
      </c>
      <c r="B21" t="s">
        <v>56</v>
      </c>
    </row>
    <row r="22" spans="1:2" x14ac:dyDescent="0.25">
      <c r="A22">
        <v>1100109224</v>
      </c>
      <c r="B22" t="s">
        <v>45</v>
      </c>
    </row>
    <row r="23" spans="1:2" x14ac:dyDescent="0.25">
      <c r="A23">
        <v>1100109456</v>
      </c>
      <c r="B23" t="s">
        <v>131</v>
      </c>
    </row>
    <row r="24" spans="1:2" x14ac:dyDescent="0.25">
      <c r="A24">
        <v>1100109666</v>
      </c>
      <c r="B24" t="s">
        <v>29</v>
      </c>
    </row>
    <row r="25" spans="1:2" x14ac:dyDescent="0.25">
      <c r="A25">
        <v>1100111158</v>
      </c>
      <c r="B25" t="s">
        <v>7</v>
      </c>
    </row>
    <row r="26" spans="1:2" x14ac:dyDescent="0.25">
      <c r="A26">
        <v>1100116133</v>
      </c>
      <c r="B26" t="s">
        <v>54</v>
      </c>
    </row>
    <row r="27" spans="1:2" x14ac:dyDescent="0.25">
      <c r="A27">
        <v>1100116253</v>
      </c>
      <c r="B27" t="s">
        <v>13</v>
      </c>
    </row>
    <row r="28" spans="1:2" x14ac:dyDescent="0.25">
      <c r="A28">
        <v>1100118642</v>
      </c>
      <c r="B28" t="s">
        <v>36</v>
      </c>
    </row>
    <row r="29" spans="1:2" x14ac:dyDescent="0.25">
      <c r="A29">
        <v>1100119086</v>
      </c>
      <c r="B29" t="s">
        <v>116</v>
      </c>
    </row>
    <row r="30" spans="1:2" x14ac:dyDescent="0.25">
      <c r="A30">
        <v>1100119317</v>
      </c>
      <c r="B30" t="s">
        <v>43</v>
      </c>
    </row>
    <row r="31" spans="1:2" x14ac:dyDescent="0.25">
      <c r="A31">
        <v>1100119374</v>
      </c>
      <c r="B31" t="s">
        <v>50</v>
      </c>
    </row>
    <row r="32" spans="1:2" x14ac:dyDescent="0.25">
      <c r="A32">
        <v>1100120057</v>
      </c>
      <c r="B32" t="s">
        <v>72</v>
      </c>
    </row>
    <row r="33" spans="1:2" x14ac:dyDescent="0.25">
      <c r="A33">
        <v>1100123471</v>
      </c>
      <c r="B33" t="s">
        <v>31</v>
      </c>
    </row>
    <row r="34" spans="1:2" x14ac:dyDescent="0.25">
      <c r="A34">
        <v>1100124493</v>
      </c>
      <c r="B34" t="s">
        <v>60</v>
      </c>
    </row>
    <row r="35" spans="1:2" x14ac:dyDescent="0.25">
      <c r="A35">
        <v>1100126887</v>
      </c>
      <c r="B35" t="s">
        <v>67</v>
      </c>
    </row>
    <row r="36" spans="1:2" x14ac:dyDescent="0.25">
      <c r="A36">
        <v>1100127344</v>
      </c>
      <c r="B36" t="s">
        <v>48</v>
      </c>
    </row>
    <row r="37" spans="1:2" x14ac:dyDescent="0.25">
      <c r="A37">
        <v>1100127605</v>
      </c>
      <c r="B37" t="s">
        <v>39</v>
      </c>
    </row>
    <row r="38" spans="1:2" x14ac:dyDescent="0.25">
      <c r="A38">
        <v>1100128942</v>
      </c>
      <c r="B38" t="s">
        <v>147</v>
      </c>
    </row>
    <row r="39" spans="1:2" x14ac:dyDescent="0.25">
      <c r="A39">
        <v>1100130289</v>
      </c>
      <c r="B39" t="s">
        <v>77</v>
      </c>
    </row>
    <row r="40" spans="1:2" x14ac:dyDescent="0.25">
      <c r="A40">
        <v>1100130291</v>
      </c>
      <c r="B40" t="s">
        <v>92</v>
      </c>
    </row>
    <row r="41" spans="1:2" x14ac:dyDescent="0.25">
      <c r="A41">
        <v>1100130294</v>
      </c>
      <c r="B41" t="s">
        <v>96</v>
      </c>
    </row>
    <row r="42" spans="1:2" x14ac:dyDescent="0.25">
      <c r="A42">
        <v>1100130296</v>
      </c>
      <c r="B42" t="s">
        <v>112</v>
      </c>
    </row>
    <row r="43" spans="1:2" x14ac:dyDescent="0.25">
      <c r="A43">
        <v>1100133903</v>
      </c>
      <c r="B43" t="s">
        <v>66</v>
      </c>
    </row>
    <row r="44" spans="1:2" x14ac:dyDescent="0.25">
      <c r="A44">
        <v>1100135908</v>
      </c>
      <c r="B44" t="s">
        <v>70</v>
      </c>
    </row>
    <row r="45" spans="1:2" x14ac:dyDescent="0.25">
      <c r="A45">
        <v>1100136278</v>
      </c>
      <c r="B45" t="s">
        <v>126</v>
      </c>
    </row>
    <row r="46" spans="1:2" x14ac:dyDescent="0.25">
      <c r="A46" s="21" t="s">
        <v>154</v>
      </c>
      <c r="B46" s="15">
        <f>COUNTA(B5:B45)</f>
        <v>41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112"/>
  <sheetViews>
    <sheetView showGridLines="0" zoomScaleNormal="100" workbookViewId="0">
      <pane xSplit="2" ySplit="4" topLeftCell="C101" activePane="bottomRight" state="frozen"/>
      <selection pane="topRight" activeCell="C1" sqref="C1"/>
      <selection pane="bottomLeft" activeCell="A5" sqref="A5"/>
      <selection pane="bottomRight" activeCell="A5" sqref="A5"/>
    </sheetView>
  </sheetViews>
  <sheetFormatPr baseColWidth="10" defaultRowHeight="15" x14ac:dyDescent="0.25"/>
  <cols>
    <col min="2" max="2" width="74.5703125" customWidth="1"/>
    <col min="3" max="4" width="11.42578125" style="2"/>
  </cols>
  <sheetData>
    <row r="4" spans="1:5" x14ac:dyDescent="0.25">
      <c r="A4" s="15" t="s">
        <v>155</v>
      </c>
      <c r="B4" s="15" t="s">
        <v>2</v>
      </c>
      <c r="C4" s="15" t="s">
        <v>3</v>
      </c>
      <c r="D4" s="15" t="s">
        <v>156</v>
      </c>
      <c r="E4" s="15"/>
    </row>
    <row r="5" spans="1:5" x14ac:dyDescent="0.25">
      <c r="A5">
        <v>1100101579</v>
      </c>
      <c r="B5" t="s">
        <v>75</v>
      </c>
      <c r="C5" s="2">
        <v>1</v>
      </c>
      <c r="D5" s="2">
        <v>3</v>
      </c>
    </row>
    <row r="6" spans="1:5" x14ac:dyDescent="0.25">
      <c r="A6">
        <v>1100102404</v>
      </c>
      <c r="B6" t="s">
        <v>61</v>
      </c>
      <c r="C6" s="2">
        <v>1</v>
      </c>
      <c r="D6" s="2">
        <v>1</v>
      </c>
    </row>
    <row r="7" spans="1:5" x14ac:dyDescent="0.25">
      <c r="C7" s="2">
        <v>2</v>
      </c>
      <c r="D7" s="2">
        <v>1</v>
      </c>
    </row>
    <row r="8" spans="1:5" x14ac:dyDescent="0.25">
      <c r="A8">
        <v>1100104131</v>
      </c>
      <c r="B8" t="s">
        <v>55</v>
      </c>
      <c r="C8" s="2">
        <v>1</v>
      </c>
      <c r="D8" s="2">
        <v>2</v>
      </c>
    </row>
    <row r="9" spans="1:5" x14ac:dyDescent="0.25">
      <c r="A9">
        <v>1100105668</v>
      </c>
      <c r="B9" t="s">
        <v>59</v>
      </c>
      <c r="C9" s="2">
        <v>1</v>
      </c>
      <c r="D9" s="2">
        <v>4</v>
      </c>
    </row>
    <row r="10" spans="1:5" x14ac:dyDescent="0.25">
      <c r="A10">
        <v>1100105681</v>
      </c>
      <c r="B10" t="s">
        <v>53</v>
      </c>
      <c r="C10" s="2">
        <v>1</v>
      </c>
      <c r="D10" s="2">
        <v>3</v>
      </c>
    </row>
    <row r="11" spans="1:5" x14ac:dyDescent="0.25">
      <c r="A11">
        <v>1100106453</v>
      </c>
      <c r="B11" t="s">
        <v>41</v>
      </c>
      <c r="C11" s="2">
        <v>1</v>
      </c>
      <c r="D11" s="2">
        <v>2</v>
      </c>
    </row>
    <row r="12" spans="1:5" x14ac:dyDescent="0.25">
      <c r="C12" s="2">
        <v>18</v>
      </c>
      <c r="D12" s="2">
        <v>1</v>
      </c>
    </row>
    <row r="13" spans="1:5" x14ac:dyDescent="0.25">
      <c r="C13" s="2">
        <v>19</v>
      </c>
      <c r="D13" s="2">
        <v>2</v>
      </c>
    </row>
    <row r="14" spans="1:5" x14ac:dyDescent="0.25">
      <c r="A14">
        <v>1100107119</v>
      </c>
      <c r="B14" t="s">
        <v>149</v>
      </c>
      <c r="C14" s="2">
        <v>1</v>
      </c>
      <c r="D14" s="2">
        <v>1</v>
      </c>
    </row>
    <row r="15" spans="1:5" x14ac:dyDescent="0.25">
      <c r="A15">
        <v>1100107335</v>
      </c>
      <c r="B15" t="s">
        <v>21</v>
      </c>
      <c r="C15" s="2">
        <v>2</v>
      </c>
      <c r="D15" s="2">
        <v>1</v>
      </c>
    </row>
    <row r="16" spans="1:5" x14ac:dyDescent="0.25">
      <c r="C16" s="2">
        <v>3</v>
      </c>
      <c r="D16" s="2">
        <v>1</v>
      </c>
    </row>
    <row r="17" spans="1:4" x14ac:dyDescent="0.25">
      <c r="C17" s="2">
        <v>4</v>
      </c>
      <c r="D17" s="2">
        <v>1</v>
      </c>
    </row>
    <row r="18" spans="1:4" x14ac:dyDescent="0.25">
      <c r="C18" s="2">
        <v>8</v>
      </c>
      <c r="D18" s="2">
        <v>1</v>
      </c>
    </row>
    <row r="19" spans="1:4" x14ac:dyDescent="0.25">
      <c r="C19" s="2">
        <v>13</v>
      </c>
      <c r="D19" s="2">
        <v>1</v>
      </c>
    </row>
    <row r="20" spans="1:4" x14ac:dyDescent="0.25">
      <c r="C20" s="2">
        <v>22</v>
      </c>
      <c r="D20" s="2">
        <v>1</v>
      </c>
    </row>
    <row r="21" spans="1:4" x14ac:dyDescent="0.25">
      <c r="C21" s="2">
        <v>66</v>
      </c>
      <c r="D21" s="2">
        <v>1</v>
      </c>
    </row>
    <row r="22" spans="1:4" x14ac:dyDescent="0.25">
      <c r="A22">
        <v>1100107594</v>
      </c>
      <c r="B22" t="s">
        <v>58</v>
      </c>
      <c r="C22" s="2">
        <v>1</v>
      </c>
      <c r="D22" s="2">
        <v>2</v>
      </c>
    </row>
    <row r="23" spans="1:4" x14ac:dyDescent="0.25">
      <c r="A23">
        <v>1100108222</v>
      </c>
      <c r="B23" t="s">
        <v>144</v>
      </c>
      <c r="C23" s="2">
        <v>1</v>
      </c>
      <c r="D23" s="2">
        <v>1</v>
      </c>
    </row>
    <row r="24" spans="1:4" x14ac:dyDescent="0.25">
      <c r="C24" s="2">
        <v>3</v>
      </c>
      <c r="D24" s="2">
        <v>1</v>
      </c>
    </row>
    <row r="25" spans="1:4" x14ac:dyDescent="0.25">
      <c r="A25">
        <v>1100108258</v>
      </c>
      <c r="B25" t="s">
        <v>64</v>
      </c>
      <c r="C25" s="2">
        <v>1</v>
      </c>
      <c r="D25" s="2">
        <v>3</v>
      </c>
    </row>
    <row r="26" spans="1:4" x14ac:dyDescent="0.25">
      <c r="A26">
        <v>1100108679</v>
      </c>
      <c r="B26" t="s">
        <v>73</v>
      </c>
      <c r="C26" s="2">
        <v>1</v>
      </c>
      <c r="D26" s="2">
        <v>4</v>
      </c>
    </row>
    <row r="27" spans="1:4" x14ac:dyDescent="0.25">
      <c r="A27">
        <v>1100108952</v>
      </c>
      <c r="B27" t="s">
        <v>33</v>
      </c>
      <c r="C27" s="2">
        <v>1</v>
      </c>
      <c r="D27" s="2">
        <v>3</v>
      </c>
    </row>
    <row r="28" spans="1:4" x14ac:dyDescent="0.25">
      <c r="C28" s="2">
        <v>4</v>
      </c>
      <c r="D28" s="2">
        <v>1</v>
      </c>
    </row>
    <row r="29" spans="1:4" x14ac:dyDescent="0.25">
      <c r="A29">
        <v>1100108995</v>
      </c>
      <c r="B29" t="s">
        <v>16</v>
      </c>
      <c r="C29" s="2">
        <v>1</v>
      </c>
      <c r="D29" s="2">
        <v>1</v>
      </c>
    </row>
    <row r="30" spans="1:4" x14ac:dyDescent="0.25">
      <c r="C30" s="2">
        <v>2</v>
      </c>
      <c r="D30" s="2">
        <v>1</v>
      </c>
    </row>
    <row r="31" spans="1:4" x14ac:dyDescent="0.25">
      <c r="C31" s="2">
        <v>4</v>
      </c>
      <c r="D31" s="2">
        <v>1</v>
      </c>
    </row>
    <row r="32" spans="1:4" x14ac:dyDescent="0.25">
      <c r="C32" s="2">
        <v>7</v>
      </c>
      <c r="D32" s="2">
        <v>1</v>
      </c>
    </row>
    <row r="33" spans="1:4" x14ac:dyDescent="0.25">
      <c r="A33">
        <v>1100109104</v>
      </c>
      <c r="B33" t="s">
        <v>30</v>
      </c>
      <c r="C33" s="2">
        <v>1</v>
      </c>
      <c r="D33" s="2">
        <v>4</v>
      </c>
    </row>
    <row r="34" spans="1:4" x14ac:dyDescent="0.25">
      <c r="A34">
        <v>1100109111</v>
      </c>
      <c r="B34" t="s">
        <v>52</v>
      </c>
      <c r="C34" s="2">
        <v>1</v>
      </c>
      <c r="D34" s="2">
        <v>4</v>
      </c>
    </row>
    <row r="35" spans="1:4" x14ac:dyDescent="0.25">
      <c r="A35">
        <v>1100109199</v>
      </c>
      <c r="B35" t="s">
        <v>56</v>
      </c>
      <c r="C35" s="2">
        <v>1</v>
      </c>
      <c r="D35" s="2">
        <v>1</v>
      </c>
    </row>
    <row r="36" spans="1:4" x14ac:dyDescent="0.25">
      <c r="A36">
        <v>1100109224</v>
      </c>
      <c r="B36" t="s">
        <v>45</v>
      </c>
      <c r="C36" s="2">
        <v>1</v>
      </c>
      <c r="D36" s="2">
        <v>3</v>
      </c>
    </row>
    <row r="37" spans="1:4" x14ac:dyDescent="0.25">
      <c r="A37">
        <v>1100109456</v>
      </c>
      <c r="B37" t="s">
        <v>131</v>
      </c>
      <c r="C37" s="2">
        <v>1</v>
      </c>
      <c r="D37" s="2">
        <v>3</v>
      </c>
    </row>
    <row r="38" spans="1:4" x14ac:dyDescent="0.25">
      <c r="A38">
        <v>1100109666</v>
      </c>
      <c r="B38" t="s">
        <v>29</v>
      </c>
      <c r="C38" s="2">
        <v>1</v>
      </c>
      <c r="D38" s="2">
        <v>3</v>
      </c>
    </row>
    <row r="39" spans="1:4" x14ac:dyDescent="0.25">
      <c r="A39">
        <v>1100111158</v>
      </c>
      <c r="B39" t="s">
        <v>7</v>
      </c>
      <c r="C39" s="2">
        <v>1</v>
      </c>
      <c r="D39" s="2">
        <v>1</v>
      </c>
    </row>
    <row r="40" spans="1:4" x14ac:dyDescent="0.25">
      <c r="C40" s="2">
        <v>3</v>
      </c>
      <c r="D40" s="2">
        <v>1</v>
      </c>
    </row>
    <row r="41" spans="1:4" x14ac:dyDescent="0.25">
      <c r="C41" s="2">
        <v>4</v>
      </c>
      <c r="D41" s="2">
        <v>1</v>
      </c>
    </row>
    <row r="42" spans="1:4" x14ac:dyDescent="0.25">
      <c r="A42">
        <v>1100116133</v>
      </c>
      <c r="B42" t="s">
        <v>54</v>
      </c>
      <c r="C42" s="2">
        <v>1</v>
      </c>
      <c r="D42" s="2">
        <v>4</v>
      </c>
    </row>
    <row r="43" spans="1:4" x14ac:dyDescent="0.25">
      <c r="A43">
        <v>1100116253</v>
      </c>
      <c r="B43" t="s">
        <v>13</v>
      </c>
      <c r="C43" s="2">
        <v>2</v>
      </c>
      <c r="D43" s="2">
        <v>1</v>
      </c>
    </row>
    <row r="44" spans="1:4" x14ac:dyDescent="0.25">
      <c r="C44" s="2">
        <v>4</v>
      </c>
      <c r="D44" s="2">
        <v>1</v>
      </c>
    </row>
    <row r="45" spans="1:4" x14ac:dyDescent="0.25">
      <c r="A45">
        <v>1100118642</v>
      </c>
      <c r="B45" t="s">
        <v>36</v>
      </c>
      <c r="C45" s="2">
        <v>1</v>
      </c>
      <c r="D45" s="2">
        <v>3</v>
      </c>
    </row>
    <row r="46" spans="1:4" x14ac:dyDescent="0.25">
      <c r="C46" s="2">
        <v>2</v>
      </c>
      <c r="D46" s="2">
        <v>3</v>
      </c>
    </row>
    <row r="47" spans="1:4" x14ac:dyDescent="0.25">
      <c r="A47">
        <v>1100119086</v>
      </c>
      <c r="B47" t="s">
        <v>116</v>
      </c>
      <c r="C47" s="2">
        <v>11</v>
      </c>
      <c r="D47" s="2">
        <v>1</v>
      </c>
    </row>
    <row r="48" spans="1:4" x14ac:dyDescent="0.25">
      <c r="C48" s="2">
        <v>12</v>
      </c>
      <c r="D48" s="2">
        <v>1</v>
      </c>
    </row>
    <row r="49" spans="1:4" x14ac:dyDescent="0.25">
      <c r="C49" s="2">
        <v>21</v>
      </c>
      <c r="D49" s="2">
        <v>1</v>
      </c>
    </row>
    <row r="50" spans="1:4" x14ac:dyDescent="0.25">
      <c r="C50" s="2">
        <v>22</v>
      </c>
      <c r="D50" s="2">
        <v>1</v>
      </c>
    </row>
    <row r="51" spans="1:4" x14ac:dyDescent="0.25">
      <c r="C51" s="2">
        <v>23</v>
      </c>
      <c r="D51" s="2">
        <v>1</v>
      </c>
    </row>
    <row r="52" spans="1:4" x14ac:dyDescent="0.25">
      <c r="C52" s="2">
        <v>24</v>
      </c>
      <c r="D52" s="2">
        <v>1</v>
      </c>
    </row>
    <row r="53" spans="1:4" x14ac:dyDescent="0.25">
      <c r="C53" s="2">
        <v>25</v>
      </c>
      <c r="D53" s="2">
        <v>1</v>
      </c>
    </row>
    <row r="54" spans="1:4" x14ac:dyDescent="0.25">
      <c r="C54" s="2">
        <v>26</v>
      </c>
      <c r="D54" s="2">
        <v>1</v>
      </c>
    </row>
    <row r="55" spans="1:4" x14ac:dyDescent="0.25">
      <c r="A55">
        <v>1100119317</v>
      </c>
      <c r="B55" t="s">
        <v>43</v>
      </c>
      <c r="C55" s="2">
        <v>1</v>
      </c>
      <c r="D55" s="2">
        <v>3</v>
      </c>
    </row>
    <row r="56" spans="1:4" x14ac:dyDescent="0.25">
      <c r="A56">
        <v>1100119374</v>
      </c>
      <c r="B56" t="s">
        <v>50</v>
      </c>
      <c r="C56" s="2">
        <v>1</v>
      </c>
      <c r="D56" s="2">
        <v>2</v>
      </c>
    </row>
    <row r="57" spans="1:4" x14ac:dyDescent="0.25">
      <c r="A57">
        <v>1100120057</v>
      </c>
      <c r="B57" t="s">
        <v>72</v>
      </c>
      <c r="C57" s="2">
        <v>1</v>
      </c>
      <c r="D57" s="2">
        <v>1</v>
      </c>
    </row>
    <row r="58" spans="1:4" x14ac:dyDescent="0.25">
      <c r="A58">
        <v>1100123471</v>
      </c>
      <c r="B58" t="s">
        <v>31</v>
      </c>
      <c r="C58" s="2">
        <v>6</v>
      </c>
      <c r="D58" s="2">
        <v>3</v>
      </c>
    </row>
    <row r="59" spans="1:4" x14ac:dyDescent="0.25">
      <c r="A59">
        <v>1100124493</v>
      </c>
      <c r="B59" t="s">
        <v>60</v>
      </c>
      <c r="C59" s="2">
        <v>1</v>
      </c>
      <c r="D59" s="2">
        <v>1</v>
      </c>
    </row>
    <row r="60" spans="1:4" x14ac:dyDescent="0.25">
      <c r="A60">
        <v>1100126887</v>
      </c>
      <c r="B60" t="s">
        <v>67</v>
      </c>
      <c r="C60" s="2">
        <v>1</v>
      </c>
      <c r="D60" s="2">
        <v>2</v>
      </c>
    </row>
    <row r="61" spans="1:4" x14ac:dyDescent="0.25">
      <c r="A61">
        <v>1100127344</v>
      </c>
      <c r="B61" t="s">
        <v>48</v>
      </c>
      <c r="C61" s="2">
        <v>2</v>
      </c>
      <c r="D61" s="2">
        <v>2</v>
      </c>
    </row>
    <row r="62" spans="1:4" x14ac:dyDescent="0.25">
      <c r="A62">
        <v>1100127605</v>
      </c>
      <c r="B62" t="s">
        <v>39</v>
      </c>
      <c r="C62" s="2">
        <v>1</v>
      </c>
      <c r="D62" s="2">
        <v>2</v>
      </c>
    </row>
    <row r="63" spans="1:4" x14ac:dyDescent="0.25">
      <c r="A63">
        <v>1100128942</v>
      </c>
      <c r="B63" t="s">
        <v>147</v>
      </c>
      <c r="C63" s="2">
        <v>5</v>
      </c>
      <c r="D63" s="2">
        <v>1</v>
      </c>
    </row>
    <row r="64" spans="1:4" x14ac:dyDescent="0.25">
      <c r="A64">
        <v>1100130289</v>
      </c>
      <c r="B64" t="s">
        <v>77</v>
      </c>
      <c r="C64" s="2">
        <v>1</v>
      </c>
      <c r="D64" s="2">
        <v>4</v>
      </c>
    </row>
    <row r="65" spans="1:4" x14ac:dyDescent="0.25">
      <c r="C65" s="2">
        <v>2</v>
      </c>
      <c r="D65" s="2">
        <v>4</v>
      </c>
    </row>
    <row r="66" spans="1:4" x14ac:dyDescent="0.25">
      <c r="C66" s="2">
        <v>6</v>
      </c>
      <c r="D66" s="2">
        <v>1</v>
      </c>
    </row>
    <row r="67" spans="1:4" x14ac:dyDescent="0.25">
      <c r="C67" s="2">
        <v>10</v>
      </c>
      <c r="D67" s="2">
        <v>1</v>
      </c>
    </row>
    <row r="68" spans="1:4" x14ac:dyDescent="0.25">
      <c r="C68" s="2">
        <v>15</v>
      </c>
      <c r="D68" s="2">
        <v>3</v>
      </c>
    </row>
    <row r="69" spans="1:4" x14ac:dyDescent="0.25">
      <c r="C69" s="2">
        <v>16</v>
      </c>
      <c r="D69" s="2">
        <v>3</v>
      </c>
    </row>
    <row r="70" spans="1:4" x14ac:dyDescent="0.25">
      <c r="C70" s="2">
        <v>17</v>
      </c>
      <c r="D70" s="2">
        <v>3</v>
      </c>
    </row>
    <row r="71" spans="1:4" x14ac:dyDescent="0.25">
      <c r="C71" s="2">
        <v>18</v>
      </c>
      <c r="D71" s="2">
        <v>1</v>
      </c>
    </row>
    <row r="72" spans="1:4" x14ac:dyDescent="0.25">
      <c r="C72" s="2">
        <v>19</v>
      </c>
      <c r="D72" s="2">
        <v>2</v>
      </c>
    </row>
    <row r="73" spans="1:4" x14ac:dyDescent="0.25">
      <c r="C73" s="2">
        <v>20</v>
      </c>
      <c r="D73" s="2">
        <v>2</v>
      </c>
    </row>
    <row r="74" spans="1:4" x14ac:dyDescent="0.25">
      <c r="C74" s="2">
        <v>24</v>
      </c>
      <c r="D74" s="2">
        <v>1</v>
      </c>
    </row>
    <row r="75" spans="1:4" x14ac:dyDescent="0.25">
      <c r="C75" s="2">
        <v>28</v>
      </c>
      <c r="D75" s="2">
        <v>2</v>
      </c>
    </row>
    <row r="76" spans="1:4" x14ac:dyDescent="0.25">
      <c r="C76" s="2">
        <v>29</v>
      </c>
      <c r="D76" s="2">
        <v>3</v>
      </c>
    </row>
    <row r="77" spans="1:4" x14ac:dyDescent="0.25">
      <c r="C77" s="2">
        <v>31</v>
      </c>
      <c r="D77" s="2">
        <v>1</v>
      </c>
    </row>
    <row r="78" spans="1:4" x14ac:dyDescent="0.25">
      <c r="A78">
        <v>1100130291</v>
      </c>
      <c r="B78" t="s">
        <v>92</v>
      </c>
      <c r="C78" s="2">
        <v>1</v>
      </c>
      <c r="D78" s="2">
        <v>4</v>
      </c>
    </row>
    <row r="79" spans="1:4" x14ac:dyDescent="0.25">
      <c r="C79" s="2">
        <v>3</v>
      </c>
      <c r="D79" s="2">
        <v>3</v>
      </c>
    </row>
    <row r="80" spans="1:4" x14ac:dyDescent="0.25">
      <c r="C80" s="2">
        <v>4</v>
      </c>
      <c r="D80" s="2">
        <v>1</v>
      </c>
    </row>
    <row r="81" spans="1:4" x14ac:dyDescent="0.25">
      <c r="C81" s="2">
        <v>14</v>
      </c>
      <c r="D81" s="2">
        <v>1</v>
      </c>
    </row>
    <row r="82" spans="1:4" x14ac:dyDescent="0.25">
      <c r="C82" s="2">
        <v>16</v>
      </c>
      <c r="D82" s="2">
        <v>1</v>
      </c>
    </row>
    <row r="83" spans="1:4" x14ac:dyDescent="0.25">
      <c r="C83" s="2">
        <v>23</v>
      </c>
      <c r="D83" s="2">
        <v>3</v>
      </c>
    </row>
    <row r="84" spans="1:4" x14ac:dyDescent="0.25">
      <c r="A84">
        <v>1100130294</v>
      </c>
      <c r="B84" t="s">
        <v>96</v>
      </c>
      <c r="C84" s="2">
        <v>1</v>
      </c>
      <c r="D84" s="2">
        <v>2</v>
      </c>
    </row>
    <row r="85" spans="1:4" x14ac:dyDescent="0.25">
      <c r="C85" s="2">
        <v>2</v>
      </c>
      <c r="D85" s="2">
        <v>4</v>
      </c>
    </row>
    <row r="86" spans="1:4" x14ac:dyDescent="0.25">
      <c r="C86" s="2">
        <v>6</v>
      </c>
      <c r="D86" s="2">
        <v>1</v>
      </c>
    </row>
    <row r="87" spans="1:4" x14ac:dyDescent="0.25">
      <c r="C87" s="2">
        <v>7</v>
      </c>
      <c r="D87" s="2">
        <v>2</v>
      </c>
    </row>
    <row r="88" spans="1:4" x14ac:dyDescent="0.25">
      <c r="C88" s="2">
        <v>13</v>
      </c>
      <c r="D88" s="2">
        <v>1</v>
      </c>
    </row>
    <row r="89" spans="1:4" x14ac:dyDescent="0.25">
      <c r="C89" s="2">
        <v>14</v>
      </c>
      <c r="D89" s="2">
        <v>1</v>
      </c>
    </row>
    <row r="90" spans="1:4" x14ac:dyDescent="0.25">
      <c r="C90" s="2">
        <v>17</v>
      </c>
      <c r="D90" s="2">
        <v>1</v>
      </c>
    </row>
    <row r="91" spans="1:4" x14ac:dyDescent="0.25">
      <c r="C91" s="2">
        <v>18</v>
      </c>
      <c r="D91" s="2">
        <v>1</v>
      </c>
    </row>
    <row r="92" spans="1:4" x14ac:dyDescent="0.25">
      <c r="C92" s="2">
        <v>28</v>
      </c>
      <c r="D92" s="2">
        <v>3</v>
      </c>
    </row>
    <row r="93" spans="1:4" x14ac:dyDescent="0.25">
      <c r="C93" s="2">
        <v>30</v>
      </c>
      <c r="D93" s="2">
        <v>3</v>
      </c>
    </row>
    <row r="94" spans="1:4" x14ac:dyDescent="0.25">
      <c r="C94" s="2">
        <v>31</v>
      </c>
      <c r="D94" s="2">
        <v>2</v>
      </c>
    </row>
    <row r="95" spans="1:4" x14ac:dyDescent="0.25">
      <c r="C95" s="2">
        <v>32</v>
      </c>
      <c r="D95" s="2">
        <v>1</v>
      </c>
    </row>
    <row r="96" spans="1:4" x14ac:dyDescent="0.25">
      <c r="C96" s="2">
        <v>33</v>
      </c>
      <c r="D96" s="2">
        <v>1</v>
      </c>
    </row>
    <row r="97" spans="1:4" x14ac:dyDescent="0.25">
      <c r="C97" s="2">
        <v>34</v>
      </c>
      <c r="D97" s="2">
        <v>1</v>
      </c>
    </row>
    <row r="98" spans="1:4" x14ac:dyDescent="0.25">
      <c r="C98" s="2">
        <v>36</v>
      </c>
      <c r="D98" s="2">
        <v>1</v>
      </c>
    </row>
    <row r="99" spans="1:4" x14ac:dyDescent="0.25">
      <c r="C99" s="2">
        <v>38</v>
      </c>
      <c r="D99" s="2">
        <v>1</v>
      </c>
    </row>
    <row r="100" spans="1:4" x14ac:dyDescent="0.25">
      <c r="C100" s="2">
        <v>41</v>
      </c>
      <c r="D100" s="2">
        <v>1</v>
      </c>
    </row>
    <row r="101" spans="1:4" x14ac:dyDescent="0.25">
      <c r="C101" s="2">
        <v>46</v>
      </c>
      <c r="D101" s="2">
        <v>2</v>
      </c>
    </row>
    <row r="102" spans="1:4" x14ac:dyDescent="0.25">
      <c r="C102" s="2">
        <v>49</v>
      </c>
      <c r="D102" s="2">
        <v>3</v>
      </c>
    </row>
    <row r="103" spans="1:4" x14ac:dyDescent="0.25">
      <c r="A103">
        <v>1100130296</v>
      </c>
      <c r="B103" t="s">
        <v>112</v>
      </c>
      <c r="C103" s="2">
        <v>1</v>
      </c>
      <c r="D103" s="2">
        <v>4</v>
      </c>
    </row>
    <row r="104" spans="1:4" x14ac:dyDescent="0.25">
      <c r="C104" s="2">
        <v>3</v>
      </c>
      <c r="D104" s="2">
        <v>2</v>
      </c>
    </row>
    <row r="105" spans="1:4" x14ac:dyDescent="0.25">
      <c r="C105" s="2">
        <v>4</v>
      </c>
      <c r="D105" s="2">
        <v>2</v>
      </c>
    </row>
    <row r="106" spans="1:4" x14ac:dyDescent="0.25">
      <c r="C106" s="2">
        <v>22</v>
      </c>
      <c r="D106" s="2">
        <v>1</v>
      </c>
    </row>
    <row r="107" spans="1:4" x14ac:dyDescent="0.25">
      <c r="C107" s="2">
        <v>25</v>
      </c>
      <c r="D107" s="2">
        <v>2</v>
      </c>
    </row>
    <row r="108" spans="1:4" x14ac:dyDescent="0.25">
      <c r="C108" s="2">
        <v>34</v>
      </c>
      <c r="D108" s="2">
        <v>1</v>
      </c>
    </row>
    <row r="109" spans="1:4" x14ac:dyDescent="0.25">
      <c r="A109">
        <v>1100133903</v>
      </c>
      <c r="B109" t="s">
        <v>66</v>
      </c>
      <c r="C109" s="2">
        <v>1</v>
      </c>
      <c r="D109" s="2">
        <v>4</v>
      </c>
    </row>
    <row r="110" spans="1:4" x14ac:dyDescent="0.25">
      <c r="A110">
        <v>1100135908</v>
      </c>
      <c r="B110" t="s">
        <v>70</v>
      </c>
      <c r="C110" s="2">
        <v>1</v>
      </c>
      <c r="D110" s="2">
        <v>1</v>
      </c>
    </row>
    <row r="111" spans="1:4" x14ac:dyDescent="0.25">
      <c r="A111">
        <v>1100136278</v>
      </c>
      <c r="B111" t="s">
        <v>126</v>
      </c>
      <c r="C111" s="2">
        <v>1</v>
      </c>
      <c r="D111" s="2">
        <v>3</v>
      </c>
    </row>
    <row r="112" spans="1:4" x14ac:dyDescent="0.25">
      <c r="A112" s="15" t="s">
        <v>154</v>
      </c>
      <c r="B112" s="15">
        <f>COUNTA(B5:B111)</f>
        <v>41</v>
      </c>
      <c r="C112" s="15">
        <f>COUNTA(C5:C111)</f>
        <v>107</v>
      </c>
      <c r="D112" s="15">
        <v>200</v>
      </c>
    </row>
  </sheetData>
  <autoFilter ref="A4:D112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3"/>
  <sheetViews>
    <sheetView showGridLines="0" zoomScale="85" zoomScaleNormal="85" workbookViewId="0">
      <pane xSplit="2" ySplit="5" topLeftCell="C87" activePane="bottomRight" state="frozen"/>
      <selection activeCell="C15" sqref="C15"/>
      <selection pane="topRight" activeCell="C15" sqref="C15"/>
      <selection pane="bottomLeft" activeCell="C15" sqref="C15"/>
      <selection pane="bottomRight" activeCell="B5" sqref="B5"/>
    </sheetView>
  </sheetViews>
  <sheetFormatPr baseColWidth="10" defaultRowHeight="15" x14ac:dyDescent="0.25"/>
  <cols>
    <col min="1" max="1" width="20.42578125" customWidth="1"/>
    <col min="2" max="2" width="60.42578125" customWidth="1"/>
    <col min="3" max="5" width="11.42578125" style="2"/>
    <col min="14" max="14" width="49.7109375" customWidth="1"/>
  </cols>
  <sheetData>
    <row r="2" spans="1:15" x14ac:dyDescent="0.25">
      <c r="A2" t="s">
        <v>150</v>
      </c>
      <c r="B2" t="s">
        <v>151</v>
      </c>
    </row>
    <row r="4" spans="1:15" x14ac:dyDescent="0.25">
      <c r="A4" t="s">
        <v>156</v>
      </c>
      <c r="D4" s="2" t="s">
        <v>5</v>
      </c>
    </row>
    <row r="5" spans="1:15" ht="114.75" customHeight="1" thickBot="1" x14ac:dyDescent="0.3">
      <c r="A5" s="22" t="s">
        <v>155</v>
      </c>
      <c r="B5" s="23" t="s">
        <v>2</v>
      </c>
      <c r="C5" s="24" t="s">
        <v>3</v>
      </c>
      <c r="D5" s="24" t="s">
        <v>9</v>
      </c>
      <c r="E5" s="24" t="s">
        <v>154</v>
      </c>
      <c r="F5" s="16"/>
    </row>
    <row r="6" spans="1:15" ht="18.75" thickBot="1" x14ac:dyDescent="0.3">
      <c r="A6">
        <v>1100101579</v>
      </c>
      <c r="B6" t="s">
        <v>75</v>
      </c>
      <c r="C6" s="2">
        <v>1</v>
      </c>
      <c r="D6" s="2">
        <v>1</v>
      </c>
      <c r="E6" s="2">
        <v>1</v>
      </c>
      <c r="M6" s="29" t="s">
        <v>155</v>
      </c>
      <c r="N6" s="30" t="s">
        <v>2</v>
      </c>
      <c r="O6" s="30" t="s">
        <v>165</v>
      </c>
    </row>
    <row r="7" spans="1:15" ht="15.75" thickBot="1" x14ac:dyDescent="0.3">
      <c r="A7">
        <v>1100102404</v>
      </c>
      <c r="B7" t="s">
        <v>61</v>
      </c>
      <c r="C7" s="2">
        <v>1</v>
      </c>
      <c r="D7" s="2">
        <v>1</v>
      </c>
      <c r="E7" s="2">
        <v>1</v>
      </c>
      <c r="M7" s="31">
        <v>1100101052</v>
      </c>
      <c r="N7" s="32" t="s">
        <v>68</v>
      </c>
      <c r="O7" s="33">
        <v>1</v>
      </c>
    </row>
    <row r="8" spans="1:15" ht="15.75" thickBot="1" x14ac:dyDescent="0.3">
      <c r="C8" s="2">
        <v>2</v>
      </c>
      <c r="D8" s="2">
        <v>1</v>
      </c>
      <c r="E8" s="2">
        <v>1</v>
      </c>
      <c r="M8" s="31">
        <v>1100101579</v>
      </c>
      <c r="N8" s="32" t="s">
        <v>75</v>
      </c>
      <c r="O8" s="33">
        <v>1</v>
      </c>
    </row>
    <row r="9" spans="1:15" ht="15.75" thickBot="1" x14ac:dyDescent="0.3">
      <c r="A9">
        <v>1100104131</v>
      </c>
      <c r="B9" t="s">
        <v>55</v>
      </c>
      <c r="C9" s="2">
        <v>1</v>
      </c>
      <c r="D9" s="2">
        <v>1</v>
      </c>
      <c r="E9" s="2">
        <v>1</v>
      </c>
      <c r="M9" s="31">
        <v>1100102404</v>
      </c>
      <c r="N9" s="32" t="s">
        <v>61</v>
      </c>
      <c r="O9" s="33">
        <v>2</v>
      </c>
    </row>
    <row r="10" spans="1:15" ht="15.75" thickBot="1" x14ac:dyDescent="0.3">
      <c r="A10">
        <v>1100105668</v>
      </c>
      <c r="B10" t="s">
        <v>59</v>
      </c>
      <c r="C10" s="2">
        <v>1</v>
      </c>
      <c r="D10" s="2">
        <v>1</v>
      </c>
      <c r="E10" s="2">
        <v>1</v>
      </c>
      <c r="M10" s="34">
        <v>1100104131</v>
      </c>
      <c r="N10" s="35" t="s">
        <v>55</v>
      </c>
      <c r="O10" s="33">
        <v>1</v>
      </c>
    </row>
    <row r="11" spans="1:15" ht="15.75" thickBot="1" x14ac:dyDescent="0.3">
      <c r="A11">
        <v>1100105681</v>
      </c>
      <c r="B11" t="s">
        <v>53</v>
      </c>
      <c r="C11" s="2">
        <v>1</v>
      </c>
      <c r="D11" s="2">
        <v>1</v>
      </c>
      <c r="E11" s="2">
        <v>1</v>
      </c>
      <c r="M11" s="34">
        <v>1100105668</v>
      </c>
      <c r="N11" s="35" t="s">
        <v>59</v>
      </c>
      <c r="O11" s="33">
        <v>1</v>
      </c>
    </row>
    <row r="12" spans="1:15" ht="15.75" thickBot="1" x14ac:dyDescent="0.3">
      <c r="A12">
        <v>1100106453</v>
      </c>
      <c r="B12" t="s">
        <v>41</v>
      </c>
      <c r="C12" s="2">
        <v>1</v>
      </c>
      <c r="D12" s="2">
        <v>1</v>
      </c>
      <c r="E12" s="2">
        <v>1</v>
      </c>
      <c r="M12" s="34">
        <v>1100106065</v>
      </c>
      <c r="N12" s="35" t="s">
        <v>46</v>
      </c>
      <c r="O12" s="33">
        <v>1</v>
      </c>
    </row>
    <row r="13" spans="1:15" ht="15.75" thickBot="1" x14ac:dyDescent="0.3">
      <c r="C13" s="2">
        <v>19</v>
      </c>
      <c r="D13" s="2">
        <v>1</v>
      </c>
      <c r="E13" s="2">
        <v>1</v>
      </c>
      <c r="M13" s="34">
        <v>1100106453</v>
      </c>
      <c r="N13" s="35" t="s">
        <v>41</v>
      </c>
      <c r="O13" s="33">
        <v>2</v>
      </c>
    </row>
    <row r="14" spans="1:15" ht="15.75" thickBot="1" x14ac:dyDescent="0.3">
      <c r="A14">
        <v>1100107335</v>
      </c>
      <c r="B14" t="s">
        <v>21</v>
      </c>
      <c r="C14" s="2">
        <v>2</v>
      </c>
      <c r="D14" s="2">
        <v>1</v>
      </c>
      <c r="E14" s="2">
        <v>1</v>
      </c>
      <c r="M14" s="34">
        <v>1100107335</v>
      </c>
      <c r="N14" s="35" t="s">
        <v>21</v>
      </c>
      <c r="O14" s="33">
        <v>7</v>
      </c>
    </row>
    <row r="15" spans="1:15" ht="15.75" thickBot="1" x14ac:dyDescent="0.3">
      <c r="C15" s="2">
        <v>3</v>
      </c>
      <c r="D15" s="2">
        <v>1</v>
      </c>
      <c r="E15" s="2">
        <v>1</v>
      </c>
      <c r="M15" s="34">
        <v>1100107594</v>
      </c>
      <c r="N15" s="35" t="s">
        <v>58</v>
      </c>
      <c r="O15" s="33">
        <v>1</v>
      </c>
    </row>
    <row r="16" spans="1:15" ht="15.75" thickBot="1" x14ac:dyDescent="0.3">
      <c r="C16" s="2">
        <v>4</v>
      </c>
      <c r="D16" s="2">
        <v>1</v>
      </c>
      <c r="E16" s="2">
        <v>1</v>
      </c>
      <c r="M16" s="34">
        <v>1100108258</v>
      </c>
      <c r="N16" s="35" t="s">
        <v>64</v>
      </c>
      <c r="O16" s="33">
        <v>1</v>
      </c>
    </row>
    <row r="17" spans="1:15" ht="15.75" thickBot="1" x14ac:dyDescent="0.3">
      <c r="C17" s="2">
        <v>8</v>
      </c>
      <c r="D17" s="2">
        <v>1</v>
      </c>
      <c r="E17" s="2">
        <v>1</v>
      </c>
      <c r="M17" s="34">
        <v>1100108679</v>
      </c>
      <c r="N17" s="35" t="s">
        <v>73</v>
      </c>
      <c r="O17" s="33">
        <v>1</v>
      </c>
    </row>
    <row r="18" spans="1:15" ht="15.75" thickBot="1" x14ac:dyDescent="0.3">
      <c r="C18" s="2">
        <v>13</v>
      </c>
      <c r="D18" s="2">
        <v>1</v>
      </c>
      <c r="E18" s="2">
        <v>1</v>
      </c>
      <c r="M18" s="34">
        <v>1100108952</v>
      </c>
      <c r="N18" s="35" t="s">
        <v>33</v>
      </c>
      <c r="O18" s="33">
        <v>2</v>
      </c>
    </row>
    <row r="19" spans="1:15" ht="15.75" thickBot="1" x14ac:dyDescent="0.3">
      <c r="C19" s="2">
        <v>22</v>
      </c>
      <c r="D19" s="2">
        <v>1</v>
      </c>
      <c r="E19" s="2">
        <v>1</v>
      </c>
      <c r="M19" s="34">
        <v>1100108995</v>
      </c>
      <c r="N19" s="35" t="s">
        <v>16</v>
      </c>
      <c r="O19" s="33">
        <v>4</v>
      </c>
    </row>
    <row r="20" spans="1:15" ht="15.75" thickBot="1" x14ac:dyDescent="0.3">
      <c r="C20" s="2">
        <v>66</v>
      </c>
      <c r="D20" s="2">
        <v>1</v>
      </c>
      <c r="E20" s="2">
        <v>1</v>
      </c>
      <c r="M20" s="34">
        <v>1100109104</v>
      </c>
      <c r="N20" s="35" t="s">
        <v>30</v>
      </c>
      <c r="O20" s="33">
        <v>1</v>
      </c>
    </row>
    <row r="21" spans="1:15" ht="15.75" thickBot="1" x14ac:dyDescent="0.3">
      <c r="A21">
        <v>1100107594</v>
      </c>
      <c r="B21" t="s">
        <v>58</v>
      </c>
      <c r="C21" s="2">
        <v>1</v>
      </c>
      <c r="D21" s="2">
        <v>1</v>
      </c>
      <c r="E21" s="2">
        <v>1</v>
      </c>
      <c r="M21" s="34">
        <v>1100109111</v>
      </c>
      <c r="N21" s="35" t="s">
        <v>52</v>
      </c>
      <c r="O21" s="33">
        <v>1</v>
      </c>
    </row>
    <row r="22" spans="1:15" ht="15.75" thickBot="1" x14ac:dyDescent="0.3">
      <c r="A22">
        <v>1100108258</v>
      </c>
      <c r="B22" t="s">
        <v>64</v>
      </c>
      <c r="C22" s="2">
        <v>1</v>
      </c>
      <c r="D22" s="2">
        <v>1</v>
      </c>
      <c r="E22" s="2">
        <v>1</v>
      </c>
      <c r="M22" s="34">
        <v>1100109199</v>
      </c>
      <c r="N22" s="35" t="s">
        <v>56</v>
      </c>
      <c r="O22" s="36">
        <v>1</v>
      </c>
    </row>
    <row r="23" spans="1:15" ht="15.75" thickBot="1" x14ac:dyDescent="0.3">
      <c r="A23">
        <v>1100108679</v>
      </c>
      <c r="B23" t="s">
        <v>73</v>
      </c>
      <c r="C23" s="2">
        <v>1</v>
      </c>
      <c r="D23" s="2">
        <v>1</v>
      </c>
      <c r="E23" s="2">
        <v>1</v>
      </c>
      <c r="M23" s="34">
        <v>1100109224</v>
      </c>
      <c r="N23" s="35" t="s">
        <v>45</v>
      </c>
      <c r="O23" s="36">
        <v>1</v>
      </c>
    </row>
    <row r="24" spans="1:15" ht="15.75" thickBot="1" x14ac:dyDescent="0.3">
      <c r="A24">
        <v>1100108952</v>
      </c>
      <c r="B24" t="s">
        <v>33</v>
      </c>
      <c r="C24" s="2">
        <v>1</v>
      </c>
      <c r="D24" s="2">
        <v>1</v>
      </c>
      <c r="E24" s="2">
        <v>1</v>
      </c>
      <c r="M24" s="34">
        <v>1100109666</v>
      </c>
      <c r="N24" s="35" t="s">
        <v>29</v>
      </c>
      <c r="O24" s="36">
        <v>1</v>
      </c>
    </row>
    <row r="25" spans="1:15" ht="15.75" thickBot="1" x14ac:dyDescent="0.3">
      <c r="C25" s="2">
        <v>4</v>
      </c>
      <c r="D25" s="2">
        <v>1</v>
      </c>
      <c r="E25" s="2">
        <v>1</v>
      </c>
      <c r="M25" s="34">
        <v>1100111158</v>
      </c>
      <c r="N25" s="35" t="s">
        <v>7</v>
      </c>
      <c r="O25" s="36">
        <v>3</v>
      </c>
    </row>
    <row r="26" spans="1:15" ht="15.75" thickBot="1" x14ac:dyDescent="0.3">
      <c r="A26">
        <v>1100108995</v>
      </c>
      <c r="B26" t="s">
        <v>16</v>
      </c>
      <c r="C26" s="2">
        <v>1</v>
      </c>
      <c r="D26" s="2">
        <v>1</v>
      </c>
      <c r="E26" s="2">
        <v>1</v>
      </c>
      <c r="M26" s="34">
        <v>1100116133</v>
      </c>
      <c r="N26" s="35" t="s">
        <v>54</v>
      </c>
      <c r="O26" s="36">
        <v>1</v>
      </c>
    </row>
    <row r="27" spans="1:15" ht="15.75" thickBot="1" x14ac:dyDescent="0.3">
      <c r="C27" s="2">
        <v>2</v>
      </c>
      <c r="D27" s="2">
        <v>1</v>
      </c>
      <c r="E27" s="2">
        <v>1</v>
      </c>
      <c r="M27" s="34">
        <v>1100116253</v>
      </c>
      <c r="N27" s="35" t="s">
        <v>13</v>
      </c>
      <c r="O27" s="36">
        <v>2</v>
      </c>
    </row>
    <row r="28" spans="1:15" ht="15.75" thickBot="1" x14ac:dyDescent="0.3">
      <c r="C28" s="2">
        <v>4</v>
      </c>
      <c r="D28" s="2">
        <v>1</v>
      </c>
      <c r="E28" s="2">
        <v>1</v>
      </c>
      <c r="M28" s="34">
        <v>1100118642</v>
      </c>
      <c r="N28" s="35" t="s">
        <v>36</v>
      </c>
      <c r="O28" s="36">
        <v>2</v>
      </c>
    </row>
    <row r="29" spans="1:15" ht="15.75" thickBot="1" x14ac:dyDescent="0.3">
      <c r="C29" s="2">
        <v>7</v>
      </c>
      <c r="D29" s="2">
        <v>1</v>
      </c>
      <c r="E29" s="2">
        <v>1</v>
      </c>
      <c r="M29" s="34">
        <v>1100119086</v>
      </c>
      <c r="N29" s="35" t="s">
        <v>116</v>
      </c>
      <c r="O29" s="36">
        <v>8</v>
      </c>
    </row>
    <row r="30" spans="1:15" ht="15.75" thickBot="1" x14ac:dyDescent="0.3">
      <c r="A30">
        <v>1100109104</v>
      </c>
      <c r="B30" t="s">
        <v>30</v>
      </c>
      <c r="C30" s="2">
        <v>1</v>
      </c>
      <c r="D30" s="2">
        <v>1</v>
      </c>
      <c r="E30" s="2">
        <v>1</v>
      </c>
      <c r="M30" s="34">
        <v>1100119317</v>
      </c>
      <c r="N30" s="35" t="s">
        <v>43</v>
      </c>
      <c r="O30" s="36">
        <v>1</v>
      </c>
    </row>
    <row r="31" spans="1:15" ht="15.75" thickBot="1" x14ac:dyDescent="0.3">
      <c r="A31">
        <v>1100109111</v>
      </c>
      <c r="B31" t="s">
        <v>52</v>
      </c>
      <c r="C31" s="2">
        <v>1</v>
      </c>
      <c r="D31" s="2">
        <v>1</v>
      </c>
      <c r="E31" s="2">
        <v>1</v>
      </c>
      <c r="M31" s="34">
        <v>1100119374</v>
      </c>
      <c r="N31" s="35" t="s">
        <v>50</v>
      </c>
      <c r="O31" s="36">
        <v>1</v>
      </c>
    </row>
    <row r="32" spans="1:15" ht="15.75" thickBot="1" x14ac:dyDescent="0.3">
      <c r="A32">
        <v>1100109199</v>
      </c>
      <c r="B32" t="s">
        <v>56</v>
      </c>
      <c r="C32" s="2">
        <v>1</v>
      </c>
      <c r="D32" s="2">
        <v>1</v>
      </c>
      <c r="E32" s="2">
        <v>1</v>
      </c>
      <c r="M32" s="34">
        <v>1100120057</v>
      </c>
      <c r="N32" s="35" t="s">
        <v>72</v>
      </c>
      <c r="O32" s="36">
        <v>1</v>
      </c>
    </row>
    <row r="33" spans="1:15" ht="15.75" thickBot="1" x14ac:dyDescent="0.3">
      <c r="A33">
        <v>1100109224</v>
      </c>
      <c r="B33" t="s">
        <v>45</v>
      </c>
      <c r="C33" s="2">
        <v>1</v>
      </c>
      <c r="D33" s="2">
        <v>1</v>
      </c>
      <c r="E33" s="2">
        <v>1</v>
      </c>
      <c r="M33" s="34">
        <v>1100123471</v>
      </c>
      <c r="N33" s="35" t="s">
        <v>31</v>
      </c>
      <c r="O33" s="36">
        <v>1</v>
      </c>
    </row>
    <row r="34" spans="1:15" ht="15.75" thickBot="1" x14ac:dyDescent="0.3">
      <c r="A34">
        <v>1100109666</v>
      </c>
      <c r="B34" t="s">
        <v>29</v>
      </c>
      <c r="C34" s="2">
        <v>1</v>
      </c>
      <c r="D34" s="2">
        <v>1</v>
      </c>
      <c r="E34" s="2">
        <v>1</v>
      </c>
      <c r="M34" s="34">
        <v>1100124493</v>
      </c>
      <c r="N34" s="35" t="s">
        <v>60</v>
      </c>
      <c r="O34" s="36">
        <v>1</v>
      </c>
    </row>
    <row r="35" spans="1:15" ht="15.75" thickBot="1" x14ac:dyDescent="0.3">
      <c r="A35">
        <v>1100111158</v>
      </c>
      <c r="B35" t="s">
        <v>7</v>
      </c>
      <c r="C35" s="2">
        <v>1</v>
      </c>
      <c r="D35" s="2">
        <v>1</v>
      </c>
      <c r="E35" s="2">
        <v>1</v>
      </c>
      <c r="M35" s="34">
        <v>1100126887</v>
      </c>
      <c r="N35" s="35" t="s">
        <v>67</v>
      </c>
      <c r="O35" s="36">
        <v>1</v>
      </c>
    </row>
    <row r="36" spans="1:15" ht="15.75" thickBot="1" x14ac:dyDescent="0.3">
      <c r="C36" s="2">
        <v>3</v>
      </c>
      <c r="D36" s="2">
        <v>1</v>
      </c>
      <c r="E36" s="2">
        <v>1</v>
      </c>
      <c r="M36" s="34">
        <v>1100127344</v>
      </c>
      <c r="N36" s="35" t="s">
        <v>48</v>
      </c>
      <c r="O36" s="36">
        <v>1</v>
      </c>
    </row>
    <row r="37" spans="1:15" ht="15.75" thickBot="1" x14ac:dyDescent="0.3">
      <c r="C37" s="2">
        <v>4</v>
      </c>
      <c r="D37" s="2">
        <v>1</v>
      </c>
      <c r="E37" s="2">
        <v>1</v>
      </c>
      <c r="M37" s="34">
        <v>1100127605</v>
      </c>
      <c r="N37" s="35" t="s">
        <v>39</v>
      </c>
      <c r="O37" s="36">
        <v>1</v>
      </c>
    </row>
    <row r="38" spans="1:15" ht="15.75" thickBot="1" x14ac:dyDescent="0.3">
      <c r="A38">
        <v>1100116133</v>
      </c>
      <c r="B38" t="s">
        <v>54</v>
      </c>
      <c r="C38" s="2">
        <v>1</v>
      </c>
      <c r="D38" s="2">
        <v>1</v>
      </c>
      <c r="E38" s="2">
        <v>1</v>
      </c>
      <c r="M38" s="34">
        <v>1100130289</v>
      </c>
      <c r="N38" s="35" t="s">
        <v>77</v>
      </c>
      <c r="O38" s="36">
        <v>14</v>
      </c>
    </row>
    <row r="39" spans="1:15" ht="15.75" thickBot="1" x14ac:dyDescent="0.3">
      <c r="A39">
        <v>1100116253</v>
      </c>
      <c r="B39" t="s">
        <v>13</v>
      </c>
      <c r="C39" s="2">
        <v>2</v>
      </c>
      <c r="D39" s="2">
        <v>1</v>
      </c>
      <c r="E39" s="2">
        <v>1</v>
      </c>
      <c r="M39" s="34">
        <v>1100130291</v>
      </c>
      <c r="N39" s="35" t="s">
        <v>92</v>
      </c>
      <c r="O39" s="36">
        <v>3</v>
      </c>
    </row>
    <row r="40" spans="1:15" ht="15.75" thickBot="1" x14ac:dyDescent="0.3">
      <c r="C40" s="2">
        <v>4</v>
      </c>
      <c r="D40" s="2">
        <v>1</v>
      </c>
      <c r="E40" s="2">
        <v>1</v>
      </c>
      <c r="M40" s="34">
        <v>1100130294</v>
      </c>
      <c r="N40" s="35" t="s">
        <v>96</v>
      </c>
      <c r="O40" s="36">
        <v>15</v>
      </c>
    </row>
    <row r="41" spans="1:15" ht="15.75" thickBot="1" x14ac:dyDescent="0.3">
      <c r="A41">
        <v>1100118642</v>
      </c>
      <c r="B41" t="s">
        <v>36</v>
      </c>
      <c r="C41" s="2">
        <v>1</v>
      </c>
      <c r="D41" s="2">
        <v>1</v>
      </c>
      <c r="E41" s="2">
        <v>1</v>
      </c>
      <c r="M41" s="34">
        <v>1100130296</v>
      </c>
      <c r="N41" s="35" t="s">
        <v>112</v>
      </c>
      <c r="O41" s="36">
        <v>3</v>
      </c>
    </row>
    <row r="42" spans="1:15" ht="15.75" thickBot="1" x14ac:dyDescent="0.3">
      <c r="C42" s="2">
        <v>2</v>
      </c>
      <c r="D42" s="2">
        <v>1</v>
      </c>
      <c r="E42" s="2">
        <v>1</v>
      </c>
      <c r="M42" s="34">
        <v>1100133903</v>
      </c>
      <c r="N42" s="35" t="s">
        <v>66</v>
      </c>
      <c r="O42" s="36">
        <v>1</v>
      </c>
    </row>
    <row r="43" spans="1:15" ht="15.75" thickBot="1" x14ac:dyDescent="0.3">
      <c r="A43">
        <v>1100119086</v>
      </c>
      <c r="B43" t="s">
        <v>116</v>
      </c>
      <c r="C43" s="2">
        <v>11</v>
      </c>
      <c r="D43" s="2">
        <v>1</v>
      </c>
      <c r="E43" s="2">
        <v>1</v>
      </c>
      <c r="M43" s="34">
        <v>1100135908</v>
      </c>
      <c r="N43" s="35" t="s">
        <v>70</v>
      </c>
      <c r="O43" s="36">
        <v>1</v>
      </c>
    </row>
    <row r="44" spans="1:15" ht="15.75" thickBot="1" x14ac:dyDescent="0.3">
      <c r="C44" s="2">
        <v>12</v>
      </c>
      <c r="D44" s="2">
        <v>1</v>
      </c>
      <c r="E44" s="2">
        <v>1</v>
      </c>
      <c r="M44" s="37">
        <v>38</v>
      </c>
      <c r="N44" s="38"/>
      <c r="O44" s="38">
        <f>SUM(O7:O43)</f>
        <v>91</v>
      </c>
    </row>
    <row r="45" spans="1:15" x14ac:dyDescent="0.25">
      <c r="C45" s="2">
        <v>21</v>
      </c>
      <c r="D45" s="2">
        <v>1</v>
      </c>
      <c r="E45" s="2">
        <v>1</v>
      </c>
    </row>
    <row r="46" spans="1:15" x14ac:dyDescent="0.25">
      <c r="C46" s="2">
        <v>22</v>
      </c>
      <c r="D46" s="2">
        <v>1</v>
      </c>
      <c r="E46" s="2">
        <v>1</v>
      </c>
    </row>
    <row r="47" spans="1:15" ht="15.75" thickBot="1" x14ac:dyDescent="0.3">
      <c r="C47" s="2">
        <v>23</v>
      </c>
      <c r="D47" s="2">
        <v>1</v>
      </c>
      <c r="E47" s="2">
        <v>1</v>
      </c>
    </row>
    <row r="48" spans="1:15" ht="18.75" thickBot="1" x14ac:dyDescent="0.3">
      <c r="C48" s="2">
        <v>24</v>
      </c>
      <c r="D48" s="2">
        <v>1</v>
      </c>
      <c r="E48" s="2">
        <v>1</v>
      </c>
      <c r="M48" s="29" t="s">
        <v>155</v>
      </c>
      <c r="N48" s="30" t="s">
        <v>2</v>
      </c>
      <c r="O48" s="30" t="s">
        <v>165</v>
      </c>
    </row>
    <row r="49" spans="1:15" ht="15.75" thickBot="1" x14ac:dyDescent="0.3">
      <c r="C49" s="2">
        <v>25</v>
      </c>
      <c r="D49" s="2">
        <v>1</v>
      </c>
      <c r="E49" s="2">
        <v>1</v>
      </c>
      <c r="M49" s="31">
        <v>1100101052</v>
      </c>
      <c r="N49" s="32" t="s">
        <v>68</v>
      </c>
      <c r="O49" s="33">
        <v>1</v>
      </c>
    </row>
    <row r="50" spans="1:15" ht="15.75" thickBot="1" x14ac:dyDescent="0.3">
      <c r="C50" s="2">
        <v>26</v>
      </c>
      <c r="D50" s="2">
        <v>1</v>
      </c>
      <c r="E50" s="2">
        <v>1</v>
      </c>
      <c r="M50" s="31">
        <v>1100101579</v>
      </c>
      <c r="N50" s="32" t="s">
        <v>75</v>
      </c>
      <c r="O50" s="33">
        <v>1</v>
      </c>
    </row>
    <row r="51" spans="1:15" ht="15.75" thickBot="1" x14ac:dyDescent="0.3">
      <c r="A51">
        <v>1100119317</v>
      </c>
      <c r="B51" t="s">
        <v>43</v>
      </c>
      <c r="C51" s="2">
        <v>1</v>
      </c>
      <c r="D51" s="2">
        <v>1</v>
      </c>
      <c r="E51" s="2">
        <v>1</v>
      </c>
      <c r="M51" s="31">
        <v>1100102404</v>
      </c>
      <c r="N51" s="32" t="s">
        <v>61</v>
      </c>
      <c r="O51" s="33">
        <v>2</v>
      </c>
    </row>
    <row r="52" spans="1:15" ht="15.75" thickBot="1" x14ac:dyDescent="0.3">
      <c r="A52">
        <v>1100119374</v>
      </c>
      <c r="B52" t="s">
        <v>50</v>
      </c>
      <c r="C52" s="2">
        <v>1</v>
      </c>
      <c r="D52" s="2">
        <v>1</v>
      </c>
      <c r="E52" s="2">
        <v>1</v>
      </c>
      <c r="M52" s="34">
        <v>1100104131</v>
      </c>
      <c r="N52" s="35" t="s">
        <v>55</v>
      </c>
      <c r="O52" s="33">
        <v>1</v>
      </c>
    </row>
    <row r="53" spans="1:15" ht="15.75" thickBot="1" x14ac:dyDescent="0.3">
      <c r="A53">
        <v>1100120057</v>
      </c>
      <c r="B53" t="s">
        <v>72</v>
      </c>
      <c r="C53" s="2">
        <v>1</v>
      </c>
      <c r="D53" s="2">
        <v>1</v>
      </c>
      <c r="E53" s="2">
        <v>1</v>
      </c>
      <c r="M53" s="34">
        <v>1100105668</v>
      </c>
      <c r="N53" s="35" t="s">
        <v>59</v>
      </c>
      <c r="O53" s="33">
        <v>1</v>
      </c>
    </row>
    <row r="54" spans="1:15" ht="15.75" thickBot="1" x14ac:dyDescent="0.3">
      <c r="A54">
        <v>1100123471</v>
      </c>
      <c r="B54" t="s">
        <v>31</v>
      </c>
      <c r="C54" s="2">
        <v>6</v>
      </c>
      <c r="D54" s="2">
        <v>1</v>
      </c>
      <c r="E54" s="2">
        <v>1</v>
      </c>
      <c r="M54" s="34">
        <v>1100105681</v>
      </c>
      <c r="N54" s="35" t="s">
        <v>53</v>
      </c>
      <c r="O54" s="33">
        <v>1</v>
      </c>
    </row>
    <row r="55" spans="1:15" ht="15.75" thickBot="1" x14ac:dyDescent="0.3">
      <c r="A55">
        <v>1100124493</v>
      </c>
      <c r="B55" t="s">
        <v>60</v>
      </c>
      <c r="C55" s="2">
        <v>1</v>
      </c>
      <c r="D55" s="2">
        <v>1</v>
      </c>
      <c r="E55" s="2">
        <v>1</v>
      </c>
      <c r="M55" s="34">
        <v>1100106065</v>
      </c>
      <c r="N55" s="35" t="s">
        <v>46</v>
      </c>
      <c r="O55" s="33">
        <v>1</v>
      </c>
    </row>
    <row r="56" spans="1:15" ht="15.75" thickBot="1" x14ac:dyDescent="0.3">
      <c r="A56">
        <v>1100126887</v>
      </c>
      <c r="B56" t="s">
        <v>67</v>
      </c>
      <c r="C56" s="2">
        <v>1</v>
      </c>
      <c r="D56" s="2">
        <v>1</v>
      </c>
      <c r="E56" s="2">
        <v>1</v>
      </c>
      <c r="M56" s="34">
        <v>1100106453</v>
      </c>
      <c r="N56" s="35" t="s">
        <v>41</v>
      </c>
      <c r="O56" s="33">
        <v>2</v>
      </c>
    </row>
    <row r="57" spans="1:15" ht="15.75" thickBot="1" x14ac:dyDescent="0.3">
      <c r="A57">
        <v>1100127344</v>
      </c>
      <c r="B57" t="s">
        <v>48</v>
      </c>
      <c r="C57" s="2">
        <v>2</v>
      </c>
      <c r="D57" s="2">
        <v>1</v>
      </c>
      <c r="E57" s="2">
        <v>1</v>
      </c>
      <c r="M57" s="34">
        <v>1100107335</v>
      </c>
      <c r="N57" s="35" t="s">
        <v>21</v>
      </c>
      <c r="O57" s="33">
        <v>7</v>
      </c>
    </row>
    <row r="58" spans="1:15" ht="15.75" thickBot="1" x14ac:dyDescent="0.3">
      <c r="A58">
        <v>1100127605</v>
      </c>
      <c r="B58" t="s">
        <v>39</v>
      </c>
      <c r="C58" s="2">
        <v>1</v>
      </c>
      <c r="D58" s="2">
        <v>1</v>
      </c>
      <c r="E58" s="2">
        <v>1</v>
      </c>
      <c r="M58" s="34">
        <v>1100107594</v>
      </c>
      <c r="N58" s="35" t="s">
        <v>58</v>
      </c>
      <c r="O58" s="33">
        <v>1</v>
      </c>
    </row>
    <row r="59" spans="1:15" ht="15.75" thickBot="1" x14ac:dyDescent="0.3">
      <c r="A59">
        <v>1100130289</v>
      </c>
      <c r="B59" t="s">
        <v>77</v>
      </c>
      <c r="C59" s="2">
        <v>1</v>
      </c>
      <c r="D59" s="2">
        <v>1</v>
      </c>
      <c r="E59" s="2">
        <v>1</v>
      </c>
      <c r="M59" s="34">
        <v>1100108258</v>
      </c>
      <c r="N59" s="35" t="s">
        <v>64</v>
      </c>
      <c r="O59" s="33">
        <v>1</v>
      </c>
    </row>
    <row r="60" spans="1:15" ht="15.75" thickBot="1" x14ac:dyDescent="0.3">
      <c r="C60" s="2">
        <v>2</v>
      </c>
      <c r="D60" s="2">
        <v>1</v>
      </c>
      <c r="E60" s="2">
        <v>1</v>
      </c>
      <c r="M60" s="34">
        <v>1100108679</v>
      </c>
      <c r="N60" s="35" t="s">
        <v>73</v>
      </c>
      <c r="O60" s="33">
        <v>1</v>
      </c>
    </row>
    <row r="61" spans="1:15" ht="15.75" thickBot="1" x14ac:dyDescent="0.3">
      <c r="C61" s="2">
        <v>6</v>
      </c>
      <c r="D61" s="2">
        <v>1</v>
      </c>
      <c r="E61" s="2">
        <v>1</v>
      </c>
      <c r="M61" s="34">
        <v>1100108952</v>
      </c>
      <c r="N61" s="35" t="s">
        <v>33</v>
      </c>
      <c r="O61" s="33">
        <v>5</v>
      </c>
    </row>
    <row r="62" spans="1:15" ht="15.75" thickBot="1" x14ac:dyDescent="0.3">
      <c r="C62" s="2">
        <v>10</v>
      </c>
      <c r="D62" s="2">
        <v>1</v>
      </c>
      <c r="E62" s="2">
        <v>1</v>
      </c>
      <c r="M62" s="34">
        <v>1100108995</v>
      </c>
      <c r="N62" s="35" t="s">
        <v>16</v>
      </c>
      <c r="O62" s="33">
        <v>4</v>
      </c>
    </row>
    <row r="63" spans="1:15" ht="15.75" thickBot="1" x14ac:dyDescent="0.3">
      <c r="C63" s="2">
        <v>15</v>
      </c>
      <c r="D63" s="2">
        <v>1</v>
      </c>
      <c r="E63" s="2">
        <v>1</v>
      </c>
      <c r="M63" s="34">
        <v>1100109104</v>
      </c>
      <c r="N63" s="35" t="s">
        <v>30</v>
      </c>
      <c r="O63" s="33">
        <v>1</v>
      </c>
    </row>
    <row r="64" spans="1:15" ht="15.75" thickBot="1" x14ac:dyDescent="0.3">
      <c r="C64" s="2">
        <v>16</v>
      </c>
      <c r="D64" s="2">
        <v>1</v>
      </c>
      <c r="E64" s="2">
        <v>1</v>
      </c>
      <c r="M64" s="34">
        <v>1100109111</v>
      </c>
      <c r="N64" s="35" t="s">
        <v>52</v>
      </c>
      <c r="O64" s="33">
        <v>1</v>
      </c>
    </row>
    <row r="65" spans="1:16" ht="15.75" thickBot="1" x14ac:dyDescent="0.3">
      <c r="C65" s="2">
        <v>17</v>
      </c>
      <c r="D65" s="2">
        <v>1</v>
      </c>
      <c r="E65" s="2">
        <v>1</v>
      </c>
      <c r="M65" s="34">
        <v>1100109199</v>
      </c>
      <c r="N65" s="35" t="s">
        <v>56</v>
      </c>
      <c r="O65" s="36">
        <v>1</v>
      </c>
    </row>
    <row r="66" spans="1:16" ht="15.75" thickBot="1" x14ac:dyDescent="0.3">
      <c r="C66" s="2">
        <v>18</v>
      </c>
      <c r="D66" s="2">
        <v>1</v>
      </c>
      <c r="E66" s="2">
        <v>1</v>
      </c>
      <c r="M66" s="34">
        <v>1100109224</v>
      </c>
      <c r="N66" s="35" t="s">
        <v>45</v>
      </c>
      <c r="O66" s="36">
        <v>1</v>
      </c>
    </row>
    <row r="67" spans="1:16" ht="15.75" thickBot="1" x14ac:dyDescent="0.3">
      <c r="C67" s="2">
        <v>19</v>
      </c>
      <c r="D67" s="2">
        <v>1</v>
      </c>
      <c r="E67" s="2">
        <v>1</v>
      </c>
      <c r="M67" s="34">
        <v>1100109666</v>
      </c>
      <c r="N67" s="35" t="s">
        <v>29</v>
      </c>
      <c r="O67" s="36">
        <v>1</v>
      </c>
    </row>
    <row r="68" spans="1:16" ht="15.75" thickBot="1" x14ac:dyDescent="0.3">
      <c r="C68" s="2">
        <v>20</v>
      </c>
      <c r="D68" s="2">
        <v>1</v>
      </c>
      <c r="E68" s="2">
        <v>1</v>
      </c>
      <c r="M68" s="34">
        <v>1100111158</v>
      </c>
      <c r="N68" s="35" t="s">
        <v>7</v>
      </c>
      <c r="O68" s="36">
        <v>3</v>
      </c>
    </row>
    <row r="69" spans="1:16" ht="15.75" thickBot="1" x14ac:dyDescent="0.3">
      <c r="C69" s="2">
        <v>24</v>
      </c>
      <c r="D69" s="2">
        <v>1</v>
      </c>
      <c r="E69" s="2">
        <v>1</v>
      </c>
      <c r="M69" s="34">
        <v>1100116133</v>
      </c>
      <c r="N69" s="35" t="s">
        <v>54</v>
      </c>
      <c r="O69" s="36">
        <v>1</v>
      </c>
    </row>
    <row r="70" spans="1:16" ht="15.75" thickBot="1" x14ac:dyDescent="0.3">
      <c r="C70" s="2">
        <v>28</v>
      </c>
      <c r="D70" s="2">
        <v>1</v>
      </c>
      <c r="E70" s="2">
        <v>1</v>
      </c>
      <c r="M70" s="34">
        <v>1100116253</v>
      </c>
      <c r="N70" s="35" t="s">
        <v>13</v>
      </c>
      <c r="O70" s="36">
        <v>2</v>
      </c>
    </row>
    <row r="71" spans="1:16" ht="15.75" thickBot="1" x14ac:dyDescent="0.3">
      <c r="C71" s="2">
        <v>29</v>
      </c>
      <c r="D71" s="2">
        <v>1</v>
      </c>
      <c r="E71" s="2">
        <v>1</v>
      </c>
      <c r="M71" s="34">
        <v>1100118642</v>
      </c>
      <c r="N71" s="35" t="s">
        <v>36</v>
      </c>
      <c r="O71" s="36">
        <v>2</v>
      </c>
    </row>
    <row r="72" spans="1:16" ht="15.75" thickBot="1" x14ac:dyDescent="0.3">
      <c r="C72" s="2">
        <v>31</v>
      </c>
      <c r="D72" s="2">
        <v>1</v>
      </c>
      <c r="E72" s="2">
        <v>1</v>
      </c>
      <c r="M72" s="34">
        <v>1100119086</v>
      </c>
      <c r="N72" s="35" t="s">
        <v>116</v>
      </c>
      <c r="O72" s="36">
        <v>8</v>
      </c>
    </row>
    <row r="73" spans="1:16" ht="15.75" thickBot="1" x14ac:dyDescent="0.3">
      <c r="A73">
        <v>1100130291</v>
      </c>
      <c r="B73" t="s">
        <v>92</v>
      </c>
      <c r="C73" s="2">
        <v>1</v>
      </c>
      <c r="D73" s="2">
        <v>1</v>
      </c>
      <c r="E73" s="2">
        <v>1</v>
      </c>
      <c r="M73" s="34">
        <v>1100119317</v>
      </c>
      <c r="N73" s="35" t="s">
        <v>43</v>
      </c>
      <c r="O73" s="36">
        <v>1</v>
      </c>
    </row>
    <row r="74" spans="1:16" ht="15.75" thickBot="1" x14ac:dyDescent="0.3">
      <c r="C74" s="2">
        <v>3</v>
      </c>
      <c r="D74" s="2">
        <v>1</v>
      </c>
      <c r="E74" s="2">
        <v>1</v>
      </c>
      <c r="M74" s="34">
        <v>1100119374</v>
      </c>
      <c r="N74" s="35" t="s">
        <v>50</v>
      </c>
      <c r="O74" s="36">
        <v>1</v>
      </c>
      <c r="P74" s="39">
        <v>1</v>
      </c>
    </row>
    <row r="75" spans="1:16" ht="15.75" thickBot="1" x14ac:dyDescent="0.3">
      <c r="C75" s="2">
        <v>23</v>
      </c>
      <c r="D75" s="2">
        <v>1</v>
      </c>
      <c r="E75" s="2">
        <v>1</v>
      </c>
      <c r="M75" s="34">
        <v>1100120057</v>
      </c>
      <c r="N75" s="35" t="s">
        <v>72</v>
      </c>
      <c r="O75" s="36">
        <v>1</v>
      </c>
      <c r="P75" s="40">
        <v>1</v>
      </c>
    </row>
    <row r="76" spans="1:16" ht="15.75" thickBot="1" x14ac:dyDescent="0.3">
      <c r="A76">
        <v>1100130294</v>
      </c>
      <c r="B76" t="s">
        <v>96</v>
      </c>
      <c r="C76" s="2">
        <v>2</v>
      </c>
      <c r="D76" s="2">
        <v>1</v>
      </c>
      <c r="E76" s="2">
        <v>1</v>
      </c>
      <c r="M76" s="34">
        <v>1100123471</v>
      </c>
      <c r="N76" s="35" t="s">
        <v>31</v>
      </c>
      <c r="O76" s="36">
        <v>1</v>
      </c>
      <c r="P76" s="40">
        <v>2</v>
      </c>
    </row>
    <row r="77" spans="1:16" ht="15.75" thickBot="1" x14ac:dyDescent="0.3">
      <c r="C77" s="2">
        <v>6</v>
      </c>
      <c r="D77" s="2">
        <v>1</v>
      </c>
      <c r="E77" s="2">
        <v>1</v>
      </c>
      <c r="M77" s="34">
        <v>1100124493</v>
      </c>
      <c r="N77" s="35" t="s">
        <v>60</v>
      </c>
      <c r="O77" s="36">
        <v>1</v>
      </c>
      <c r="P77" s="40">
        <v>1</v>
      </c>
    </row>
    <row r="78" spans="1:16" ht="15.75" thickBot="1" x14ac:dyDescent="0.3">
      <c r="C78" s="2">
        <v>14</v>
      </c>
      <c r="D78" s="2">
        <v>1</v>
      </c>
      <c r="E78" s="2">
        <v>1</v>
      </c>
      <c r="M78" s="34">
        <v>1100126887</v>
      </c>
      <c r="N78" s="35" t="s">
        <v>67</v>
      </c>
      <c r="O78" s="36">
        <v>1</v>
      </c>
      <c r="P78" s="40">
        <v>1</v>
      </c>
    </row>
    <row r="79" spans="1:16" ht="15.75" thickBot="1" x14ac:dyDescent="0.3">
      <c r="C79" s="2">
        <v>17</v>
      </c>
      <c r="D79" s="2">
        <v>1</v>
      </c>
      <c r="E79" s="2">
        <v>1</v>
      </c>
      <c r="M79" s="34">
        <v>1100127344</v>
      </c>
      <c r="N79" s="35" t="s">
        <v>48</v>
      </c>
      <c r="O79" s="36">
        <v>1</v>
      </c>
      <c r="P79" s="40">
        <v>1</v>
      </c>
    </row>
    <row r="80" spans="1:16" ht="15.75" thickBot="1" x14ac:dyDescent="0.3">
      <c r="C80" s="2">
        <v>18</v>
      </c>
      <c r="D80" s="2">
        <v>1</v>
      </c>
      <c r="E80" s="2">
        <v>1</v>
      </c>
      <c r="M80" s="34">
        <v>1100127605</v>
      </c>
      <c r="N80" s="35" t="s">
        <v>39</v>
      </c>
      <c r="O80" s="36">
        <v>1</v>
      </c>
      <c r="P80" s="40">
        <v>1</v>
      </c>
    </row>
    <row r="81" spans="1:16" ht="15.75" thickBot="1" x14ac:dyDescent="0.3">
      <c r="C81" s="2">
        <v>28</v>
      </c>
      <c r="D81" s="2">
        <v>1</v>
      </c>
      <c r="E81" s="2">
        <v>1</v>
      </c>
      <c r="M81" s="34">
        <v>1100130289</v>
      </c>
      <c r="N81" s="35" t="s">
        <v>77</v>
      </c>
      <c r="O81" s="36">
        <v>14</v>
      </c>
      <c r="P81" s="40">
        <v>2</v>
      </c>
    </row>
    <row r="82" spans="1:16" ht="15.75" thickBot="1" x14ac:dyDescent="0.3">
      <c r="C82" s="2">
        <v>30</v>
      </c>
      <c r="D82" s="2">
        <v>1</v>
      </c>
      <c r="E82" s="2">
        <v>1</v>
      </c>
      <c r="M82" s="34">
        <v>1100130291</v>
      </c>
      <c r="N82" s="35" t="s">
        <v>92</v>
      </c>
      <c r="O82" s="36">
        <v>3</v>
      </c>
      <c r="P82" s="40">
        <v>7</v>
      </c>
    </row>
    <row r="83" spans="1:16" ht="15.75" thickBot="1" x14ac:dyDescent="0.3">
      <c r="C83" s="2">
        <v>32</v>
      </c>
      <c r="D83" s="2">
        <v>1</v>
      </c>
      <c r="E83" s="2">
        <v>1</v>
      </c>
      <c r="M83" s="34">
        <v>1100130294</v>
      </c>
      <c r="N83" s="35" t="s">
        <v>96</v>
      </c>
      <c r="O83" s="36">
        <v>15</v>
      </c>
      <c r="P83" s="40">
        <v>1</v>
      </c>
    </row>
    <row r="84" spans="1:16" ht="15.75" thickBot="1" x14ac:dyDescent="0.3">
      <c r="C84" s="2">
        <v>33</v>
      </c>
      <c r="D84" s="2">
        <v>1</v>
      </c>
      <c r="E84" s="2">
        <v>1</v>
      </c>
      <c r="M84" s="34">
        <v>1100130296</v>
      </c>
      <c r="N84" s="35" t="s">
        <v>112</v>
      </c>
      <c r="O84" s="36">
        <v>3</v>
      </c>
      <c r="P84" s="40">
        <v>1</v>
      </c>
    </row>
    <row r="85" spans="1:16" ht="15.75" thickBot="1" x14ac:dyDescent="0.3">
      <c r="C85" s="2">
        <v>34</v>
      </c>
      <c r="D85" s="2">
        <v>1</v>
      </c>
      <c r="E85" s="2">
        <v>1</v>
      </c>
      <c r="M85" s="34">
        <v>1100133903</v>
      </c>
      <c r="N85" s="35" t="s">
        <v>66</v>
      </c>
      <c r="O85" s="36">
        <v>1</v>
      </c>
      <c r="P85" s="40">
        <v>1</v>
      </c>
    </row>
    <row r="86" spans="1:16" ht="15.75" thickBot="1" x14ac:dyDescent="0.3">
      <c r="C86" s="2">
        <v>36</v>
      </c>
      <c r="D86" s="2">
        <v>1</v>
      </c>
      <c r="E86" s="2">
        <v>1</v>
      </c>
      <c r="M86" s="34">
        <v>1100135908</v>
      </c>
      <c r="N86" s="35" t="s">
        <v>70</v>
      </c>
      <c r="O86" s="36">
        <v>1</v>
      </c>
      <c r="P86" s="40">
        <v>5</v>
      </c>
    </row>
    <row r="87" spans="1:16" ht="15.75" thickBot="1" x14ac:dyDescent="0.3">
      <c r="C87" s="2">
        <v>38</v>
      </c>
      <c r="D87" s="2">
        <v>1</v>
      </c>
      <c r="E87" s="2">
        <v>1</v>
      </c>
      <c r="M87" s="37">
        <v>38</v>
      </c>
      <c r="N87" s="38"/>
      <c r="O87" s="38">
        <f>SUM(O49:O86)</f>
        <v>95</v>
      </c>
      <c r="P87" s="40">
        <v>4</v>
      </c>
    </row>
    <row r="88" spans="1:16" ht="15.75" thickBot="1" x14ac:dyDescent="0.3">
      <c r="C88" s="2">
        <v>41</v>
      </c>
      <c r="D88" s="2">
        <v>1</v>
      </c>
      <c r="E88" s="2">
        <v>1</v>
      </c>
      <c r="P88" s="40">
        <v>1</v>
      </c>
    </row>
    <row r="89" spans="1:16" ht="15.75" thickBot="1" x14ac:dyDescent="0.3">
      <c r="C89" s="2">
        <v>46</v>
      </c>
      <c r="D89" s="2">
        <v>1</v>
      </c>
      <c r="E89" s="2">
        <v>1</v>
      </c>
      <c r="P89" s="40">
        <v>1</v>
      </c>
    </row>
    <row r="90" spans="1:16" ht="15.75" thickBot="1" x14ac:dyDescent="0.3">
      <c r="C90" s="2">
        <v>49</v>
      </c>
      <c r="D90" s="2">
        <v>1</v>
      </c>
      <c r="E90" s="2">
        <v>1</v>
      </c>
      <c r="P90" s="40">
        <v>1</v>
      </c>
    </row>
    <row r="91" spans="1:16" ht="15.75" thickBot="1" x14ac:dyDescent="0.3">
      <c r="A91">
        <v>1100130296</v>
      </c>
      <c r="B91" t="s">
        <v>112</v>
      </c>
      <c r="C91" s="2">
        <v>1</v>
      </c>
      <c r="D91" s="2">
        <v>1</v>
      </c>
      <c r="E91" s="2">
        <v>1</v>
      </c>
      <c r="P91" s="40">
        <v>1</v>
      </c>
    </row>
    <row r="92" spans="1:16" ht="15.75" thickBot="1" x14ac:dyDescent="0.3">
      <c r="C92" s="2">
        <v>4</v>
      </c>
      <c r="D92" s="2">
        <v>1</v>
      </c>
      <c r="E92" s="2">
        <v>1</v>
      </c>
      <c r="P92" s="41">
        <v>1</v>
      </c>
    </row>
    <row r="93" spans="1:16" ht="15.75" thickBot="1" x14ac:dyDescent="0.3">
      <c r="C93" s="2">
        <v>34</v>
      </c>
      <c r="D93" s="2">
        <v>1</v>
      </c>
      <c r="E93" s="2">
        <v>1</v>
      </c>
      <c r="P93" s="41">
        <v>1</v>
      </c>
    </row>
    <row r="94" spans="1:16" ht="15.75" thickBot="1" x14ac:dyDescent="0.3">
      <c r="A94">
        <v>1100133903</v>
      </c>
      <c r="B94" t="s">
        <v>66</v>
      </c>
      <c r="C94" s="2">
        <v>1</v>
      </c>
      <c r="D94" s="2">
        <v>1</v>
      </c>
      <c r="E94" s="2">
        <v>1</v>
      </c>
      <c r="P94" s="41">
        <v>1</v>
      </c>
    </row>
    <row r="95" spans="1:16" ht="15.75" thickBot="1" x14ac:dyDescent="0.3">
      <c r="A95">
        <v>1100135908</v>
      </c>
      <c r="B95" t="s">
        <v>70</v>
      </c>
      <c r="C95" s="2">
        <v>1</v>
      </c>
      <c r="D95" s="2">
        <v>1</v>
      </c>
      <c r="E95" s="2">
        <v>1</v>
      </c>
      <c r="P95" s="41">
        <v>3</v>
      </c>
    </row>
    <row r="96" spans="1:16" s="2" customFormat="1" ht="15.75" thickBot="1" x14ac:dyDescent="0.3">
      <c r="A96" s="15" t="s">
        <v>154</v>
      </c>
      <c r="B96" s="15">
        <f>COUNTA(B6:B95)</f>
        <v>36</v>
      </c>
      <c r="C96" s="15">
        <f>COUNTA(C6:C95)</f>
        <v>90</v>
      </c>
      <c r="D96" s="15">
        <v>90</v>
      </c>
      <c r="E96" s="15">
        <v>90</v>
      </c>
      <c r="P96" s="41">
        <v>1</v>
      </c>
    </row>
    <row r="97" spans="16:16" ht="15.75" thickBot="1" x14ac:dyDescent="0.3">
      <c r="P97" s="41">
        <v>2</v>
      </c>
    </row>
    <row r="98" spans="16:16" ht="15.75" thickBot="1" x14ac:dyDescent="0.3">
      <c r="P98" s="41">
        <v>2</v>
      </c>
    </row>
    <row r="99" spans="16:16" ht="15.75" thickBot="1" x14ac:dyDescent="0.3">
      <c r="P99" s="41">
        <v>8</v>
      </c>
    </row>
    <row r="100" spans="16:16" ht="15.75" thickBot="1" x14ac:dyDescent="0.3">
      <c r="P100" s="41">
        <v>1</v>
      </c>
    </row>
    <row r="101" spans="16:16" ht="15.75" thickBot="1" x14ac:dyDescent="0.3">
      <c r="P101" s="41">
        <v>1</v>
      </c>
    </row>
    <row r="102" spans="16:16" ht="15.75" thickBot="1" x14ac:dyDescent="0.3">
      <c r="P102" s="41">
        <v>1</v>
      </c>
    </row>
    <row r="103" spans="16:16" ht="15.75" thickBot="1" x14ac:dyDescent="0.3">
      <c r="P103" s="41">
        <v>1</v>
      </c>
    </row>
    <row r="104" spans="16:16" ht="15.75" thickBot="1" x14ac:dyDescent="0.3">
      <c r="P104" s="41">
        <v>1</v>
      </c>
    </row>
    <row r="105" spans="16:16" ht="15.75" thickBot="1" x14ac:dyDescent="0.3">
      <c r="P105" s="41">
        <v>1</v>
      </c>
    </row>
    <row r="106" spans="16:16" ht="15.75" thickBot="1" x14ac:dyDescent="0.3">
      <c r="P106" s="41">
        <v>1</v>
      </c>
    </row>
    <row r="107" spans="16:16" ht="15.75" thickBot="1" x14ac:dyDescent="0.3">
      <c r="P107" s="41">
        <v>1</v>
      </c>
    </row>
    <row r="108" spans="16:16" ht="15.75" thickBot="1" x14ac:dyDescent="0.3">
      <c r="P108" s="41">
        <v>14</v>
      </c>
    </row>
    <row r="109" spans="16:16" ht="15.75" thickBot="1" x14ac:dyDescent="0.3">
      <c r="P109" s="41">
        <v>3</v>
      </c>
    </row>
    <row r="110" spans="16:16" ht="15.75" thickBot="1" x14ac:dyDescent="0.3">
      <c r="P110" s="41">
        <v>15</v>
      </c>
    </row>
    <row r="111" spans="16:16" ht="15.75" thickBot="1" x14ac:dyDescent="0.3">
      <c r="P111" s="41">
        <v>3</v>
      </c>
    </row>
    <row r="112" spans="16:16" ht="15.75" thickBot="1" x14ac:dyDescent="0.3">
      <c r="P112" s="41">
        <v>1</v>
      </c>
    </row>
    <row r="113" spans="16:16" ht="15.75" thickBot="1" x14ac:dyDescent="0.3">
      <c r="P113" s="41">
        <v>1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51"/>
  <sheetViews>
    <sheetView showGridLines="0" workbookViewId="0">
      <pane xSplit="3" ySplit="5" topLeftCell="D30" activePane="bottomRight" state="frozen"/>
      <selection pane="topRight" activeCell="D1" sqref="D1"/>
      <selection pane="bottomLeft" activeCell="A6" sqref="A6"/>
      <selection pane="bottomRight" activeCell="G52" sqref="G52"/>
    </sheetView>
  </sheetViews>
  <sheetFormatPr baseColWidth="10" defaultRowHeight="15" x14ac:dyDescent="0.25"/>
  <cols>
    <col min="2" max="2" width="72" customWidth="1"/>
    <col min="3" max="5" width="11.42578125" style="2"/>
  </cols>
  <sheetData>
    <row r="2" spans="1:5" x14ac:dyDescent="0.25">
      <c r="A2" t="s">
        <v>150</v>
      </c>
      <c r="B2" t="s">
        <v>152</v>
      </c>
    </row>
    <row r="4" spans="1:5" x14ac:dyDescent="0.25">
      <c r="A4" t="s">
        <v>156</v>
      </c>
      <c r="D4" s="2" t="s">
        <v>5</v>
      </c>
    </row>
    <row r="5" spans="1:5" ht="93.75" x14ac:dyDescent="0.25">
      <c r="A5" s="22" t="s">
        <v>155</v>
      </c>
      <c r="B5" s="23" t="s">
        <v>2</v>
      </c>
      <c r="C5" s="24" t="s">
        <v>3</v>
      </c>
      <c r="D5" s="24" t="s">
        <v>125</v>
      </c>
      <c r="E5" s="24" t="s">
        <v>154</v>
      </c>
    </row>
    <row r="6" spans="1:5" x14ac:dyDescent="0.25">
      <c r="A6">
        <v>1100105668</v>
      </c>
      <c r="B6" t="s">
        <v>59</v>
      </c>
      <c r="C6" s="2">
        <v>1</v>
      </c>
      <c r="D6" s="2">
        <v>1</v>
      </c>
      <c r="E6" s="2">
        <v>1</v>
      </c>
    </row>
    <row r="7" spans="1:5" x14ac:dyDescent="0.25">
      <c r="A7">
        <v>1100105681</v>
      </c>
      <c r="B7" t="s">
        <v>53</v>
      </c>
      <c r="C7" s="2">
        <v>1</v>
      </c>
      <c r="D7" s="2">
        <v>1</v>
      </c>
      <c r="E7" s="2">
        <v>1</v>
      </c>
    </row>
    <row r="8" spans="1:5" x14ac:dyDescent="0.25">
      <c r="A8">
        <v>1100106453</v>
      </c>
      <c r="B8" t="s">
        <v>41</v>
      </c>
      <c r="C8" s="2">
        <v>1</v>
      </c>
      <c r="D8" s="2">
        <v>1</v>
      </c>
      <c r="E8" s="2">
        <v>1</v>
      </c>
    </row>
    <row r="9" spans="1:5" x14ac:dyDescent="0.25">
      <c r="C9" s="2">
        <v>18</v>
      </c>
      <c r="D9" s="2">
        <v>1</v>
      </c>
      <c r="E9" s="2">
        <v>1</v>
      </c>
    </row>
    <row r="10" spans="1:5" x14ac:dyDescent="0.25">
      <c r="C10" s="2">
        <v>19</v>
      </c>
      <c r="D10" s="2">
        <v>1</v>
      </c>
      <c r="E10" s="2">
        <v>1</v>
      </c>
    </row>
    <row r="11" spans="1:5" x14ac:dyDescent="0.25">
      <c r="A11">
        <v>1100108679</v>
      </c>
      <c r="B11" t="s">
        <v>73</v>
      </c>
      <c r="C11" s="2">
        <v>1</v>
      </c>
      <c r="D11" s="2">
        <v>1</v>
      </c>
      <c r="E11" s="2">
        <v>1</v>
      </c>
    </row>
    <row r="12" spans="1:5" x14ac:dyDescent="0.25">
      <c r="A12">
        <v>1100108952</v>
      </c>
      <c r="B12" t="s">
        <v>33</v>
      </c>
      <c r="C12" s="2">
        <v>1</v>
      </c>
      <c r="D12" s="2">
        <v>1</v>
      </c>
      <c r="E12" s="2">
        <v>1</v>
      </c>
    </row>
    <row r="13" spans="1:5" x14ac:dyDescent="0.25">
      <c r="A13">
        <v>1100109104</v>
      </c>
      <c r="B13" t="s">
        <v>30</v>
      </c>
      <c r="C13" s="2">
        <v>1</v>
      </c>
      <c r="D13" s="2">
        <v>1</v>
      </c>
      <c r="E13" s="2">
        <v>1</v>
      </c>
    </row>
    <row r="14" spans="1:5" x14ac:dyDescent="0.25">
      <c r="A14">
        <v>1100109111</v>
      </c>
      <c r="B14" t="s">
        <v>52</v>
      </c>
      <c r="C14" s="2">
        <v>1</v>
      </c>
      <c r="D14" s="2">
        <v>1</v>
      </c>
      <c r="E14" s="2">
        <v>1</v>
      </c>
    </row>
    <row r="15" spans="1:5" x14ac:dyDescent="0.25">
      <c r="A15">
        <v>1100109224</v>
      </c>
      <c r="B15" t="s">
        <v>45</v>
      </c>
      <c r="C15" s="2">
        <v>1</v>
      </c>
      <c r="D15" s="2">
        <v>1</v>
      </c>
      <c r="E15" s="2">
        <v>1</v>
      </c>
    </row>
    <row r="16" spans="1:5" x14ac:dyDescent="0.25">
      <c r="A16">
        <v>1100109456</v>
      </c>
      <c r="B16" t="s">
        <v>131</v>
      </c>
      <c r="C16" s="2">
        <v>1</v>
      </c>
      <c r="D16" s="2">
        <v>1</v>
      </c>
      <c r="E16" s="2">
        <v>1</v>
      </c>
    </row>
    <row r="17" spans="1:5" x14ac:dyDescent="0.25">
      <c r="A17">
        <v>1100109666</v>
      </c>
      <c r="B17" t="s">
        <v>29</v>
      </c>
      <c r="C17" s="2">
        <v>1</v>
      </c>
      <c r="D17" s="2">
        <v>1</v>
      </c>
      <c r="E17" s="2">
        <v>1</v>
      </c>
    </row>
    <row r="18" spans="1:5" x14ac:dyDescent="0.25">
      <c r="A18">
        <v>1100116133</v>
      </c>
      <c r="B18" t="s">
        <v>54</v>
      </c>
      <c r="C18" s="2">
        <v>1</v>
      </c>
      <c r="D18" s="2">
        <v>1</v>
      </c>
      <c r="E18" s="2">
        <v>1</v>
      </c>
    </row>
    <row r="19" spans="1:5" x14ac:dyDescent="0.25">
      <c r="A19">
        <v>1100118642</v>
      </c>
      <c r="B19" t="s">
        <v>36</v>
      </c>
      <c r="C19" s="2">
        <v>1</v>
      </c>
      <c r="D19" s="2">
        <v>1</v>
      </c>
      <c r="E19" s="2">
        <v>1</v>
      </c>
    </row>
    <row r="20" spans="1:5" x14ac:dyDescent="0.25">
      <c r="C20" s="2">
        <v>2</v>
      </c>
      <c r="D20" s="2">
        <v>1</v>
      </c>
      <c r="E20" s="2">
        <v>1</v>
      </c>
    </row>
    <row r="21" spans="1:5" x14ac:dyDescent="0.25">
      <c r="A21">
        <v>1100130289</v>
      </c>
      <c r="B21" t="s">
        <v>77</v>
      </c>
      <c r="C21" s="2">
        <v>1</v>
      </c>
      <c r="D21" s="2">
        <v>1</v>
      </c>
      <c r="E21" s="2">
        <v>1</v>
      </c>
    </row>
    <row r="22" spans="1:5" x14ac:dyDescent="0.25">
      <c r="C22" s="2">
        <v>2</v>
      </c>
      <c r="D22" s="2">
        <v>1</v>
      </c>
      <c r="E22" s="2">
        <v>1</v>
      </c>
    </row>
    <row r="23" spans="1:5" x14ac:dyDescent="0.25">
      <c r="C23" s="2">
        <v>15</v>
      </c>
      <c r="D23" s="2">
        <v>1</v>
      </c>
      <c r="E23" s="2">
        <v>1</v>
      </c>
    </row>
    <row r="24" spans="1:5" x14ac:dyDescent="0.25">
      <c r="C24" s="2">
        <v>16</v>
      </c>
      <c r="D24" s="2">
        <v>1</v>
      </c>
      <c r="E24" s="2">
        <v>1</v>
      </c>
    </row>
    <row r="25" spans="1:5" x14ac:dyDescent="0.25">
      <c r="C25" s="2">
        <v>17</v>
      </c>
      <c r="D25" s="2">
        <v>1</v>
      </c>
      <c r="E25" s="2">
        <v>1</v>
      </c>
    </row>
    <row r="26" spans="1:5" x14ac:dyDescent="0.25">
      <c r="C26" s="2">
        <v>19</v>
      </c>
      <c r="D26" s="2">
        <v>1</v>
      </c>
      <c r="E26" s="2">
        <v>1</v>
      </c>
    </row>
    <row r="27" spans="1:5" x14ac:dyDescent="0.25">
      <c r="C27" s="2">
        <v>20</v>
      </c>
      <c r="D27" s="2">
        <v>1</v>
      </c>
      <c r="E27" s="2">
        <v>1</v>
      </c>
    </row>
    <row r="28" spans="1:5" x14ac:dyDescent="0.25">
      <c r="C28" s="2">
        <v>29</v>
      </c>
      <c r="D28" s="2">
        <v>1</v>
      </c>
      <c r="E28" s="2">
        <v>1</v>
      </c>
    </row>
    <row r="29" spans="1:5" x14ac:dyDescent="0.25">
      <c r="A29">
        <v>1100130291</v>
      </c>
      <c r="B29" t="s">
        <v>92</v>
      </c>
      <c r="C29" s="2">
        <v>1</v>
      </c>
      <c r="D29" s="2">
        <v>1</v>
      </c>
      <c r="E29" s="2">
        <v>1</v>
      </c>
    </row>
    <row r="30" spans="1:5" x14ac:dyDescent="0.25">
      <c r="C30" s="2">
        <v>3</v>
      </c>
      <c r="D30" s="2">
        <v>1</v>
      </c>
      <c r="E30" s="2">
        <v>1</v>
      </c>
    </row>
    <row r="31" spans="1:5" x14ac:dyDescent="0.25">
      <c r="C31" s="2">
        <v>4</v>
      </c>
      <c r="D31" s="2">
        <v>1</v>
      </c>
      <c r="E31" s="2">
        <v>1</v>
      </c>
    </row>
    <row r="32" spans="1:5" x14ac:dyDescent="0.25">
      <c r="C32" s="2">
        <v>14</v>
      </c>
      <c r="D32" s="2">
        <v>1</v>
      </c>
      <c r="E32" s="2">
        <v>1</v>
      </c>
    </row>
    <row r="33" spans="1:5" x14ac:dyDescent="0.25">
      <c r="C33" s="2">
        <v>16</v>
      </c>
      <c r="D33" s="2">
        <v>1</v>
      </c>
      <c r="E33" s="2">
        <v>1</v>
      </c>
    </row>
    <row r="34" spans="1:5" x14ac:dyDescent="0.25">
      <c r="C34" s="2">
        <v>23</v>
      </c>
      <c r="D34" s="2">
        <v>1</v>
      </c>
      <c r="E34" s="2">
        <v>1</v>
      </c>
    </row>
    <row r="35" spans="1:5" x14ac:dyDescent="0.25">
      <c r="A35">
        <v>1100130294</v>
      </c>
      <c r="B35" t="s">
        <v>96</v>
      </c>
      <c r="C35" s="2">
        <v>1</v>
      </c>
      <c r="D35" s="2">
        <v>1</v>
      </c>
      <c r="E35" s="2">
        <v>1</v>
      </c>
    </row>
    <row r="36" spans="1:5" x14ac:dyDescent="0.25">
      <c r="C36" s="2">
        <v>2</v>
      </c>
      <c r="D36" s="2">
        <v>1</v>
      </c>
      <c r="E36" s="2">
        <v>1</v>
      </c>
    </row>
    <row r="37" spans="1:5" x14ac:dyDescent="0.25">
      <c r="C37" s="2">
        <v>7</v>
      </c>
      <c r="D37" s="2">
        <v>1</v>
      </c>
      <c r="E37" s="2">
        <v>1</v>
      </c>
    </row>
    <row r="38" spans="1:5" x14ac:dyDescent="0.25">
      <c r="C38" s="2">
        <v>13</v>
      </c>
      <c r="D38" s="2">
        <v>1</v>
      </c>
      <c r="E38" s="2">
        <v>1</v>
      </c>
    </row>
    <row r="39" spans="1:5" x14ac:dyDescent="0.25">
      <c r="C39" s="2">
        <v>28</v>
      </c>
      <c r="D39" s="2">
        <v>1</v>
      </c>
      <c r="E39" s="2">
        <v>1</v>
      </c>
    </row>
    <row r="40" spans="1:5" x14ac:dyDescent="0.25">
      <c r="C40" s="2">
        <v>30</v>
      </c>
      <c r="D40" s="2">
        <v>1</v>
      </c>
      <c r="E40" s="2">
        <v>1</v>
      </c>
    </row>
    <row r="41" spans="1:5" x14ac:dyDescent="0.25">
      <c r="C41" s="2">
        <v>31</v>
      </c>
      <c r="D41" s="2">
        <v>1</v>
      </c>
      <c r="E41" s="2">
        <v>1</v>
      </c>
    </row>
    <row r="42" spans="1:5" x14ac:dyDescent="0.25">
      <c r="C42" s="2">
        <v>46</v>
      </c>
      <c r="D42" s="2">
        <v>1</v>
      </c>
      <c r="E42" s="2">
        <v>1</v>
      </c>
    </row>
    <row r="43" spans="1:5" x14ac:dyDescent="0.25">
      <c r="C43" s="2">
        <v>49</v>
      </c>
      <c r="D43" s="2">
        <v>1</v>
      </c>
      <c r="E43" s="2">
        <v>1</v>
      </c>
    </row>
    <row r="44" spans="1:5" x14ac:dyDescent="0.25">
      <c r="A44">
        <v>1100130296</v>
      </c>
      <c r="B44" t="s">
        <v>112</v>
      </c>
      <c r="C44" s="2">
        <v>1</v>
      </c>
      <c r="D44" s="2">
        <v>1</v>
      </c>
      <c r="E44" s="2">
        <v>1</v>
      </c>
    </row>
    <row r="45" spans="1:5" x14ac:dyDescent="0.25">
      <c r="C45" s="2">
        <v>3</v>
      </c>
      <c r="D45" s="2">
        <v>1</v>
      </c>
      <c r="E45" s="2">
        <v>1</v>
      </c>
    </row>
    <row r="46" spans="1:5" x14ac:dyDescent="0.25">
      <c r="C46" s="2">
        <v>4</v>
      </c>
      <c r="D46" s="2">
        <v>1</v>
      </c>
      <c r="E46" s="2">
        <v>1</v>
      </c>
    </row>
    <row r="47" spans="1:5" x14ac:dyDescent="0.25">
      <c r="C47" s="2">
        <v>22</v>
      </c>
      <c r="D47" s="2">
        <v>1</v>
      </c>
      <c r="E47" s="2">
        <v>1</v>
      </c>
    </row>
    <row r="48" spans="1:5" x14ac:dyDescent="0.25">
      <c r="C48" s="2">
        <v>25</v>
      </c>
      <c r="D48" s="2">
        <v>1</v>
      </c>
      <c r="E48" s="2">
        <v>1</v>
      </c>
    </row>
    <row r="49" spans="1:5" x14ac:dyDescent="0.25">
      <c r="A49">
        <v>1100133903</v>
      </c>
      <c r="B49" t="s">
        <v>66</v>
      </c>
      <c r="C49" s="2">
        <v>1</v>
      </c>
      <c r="D49" s="2">
        <v>1</v>
      </c>
      <c r="E49" s="2">
        <v>1</v>
      </c>
    </row>
    <row r="50" spans="1:5" x14ac:dyDescent="0.25">
      <c r="A50">
        <v>1100136278</v>
      </c>
      <c r="B50" t="s">
        <v>126</v>
      </c>
      <c r="C50" s="2">
        <v>1</v>
      </c>
      <c r="D50" s="2">
        <v>1</v>
      </c>
      <c r="E50" s="2">
        <v>1</v>
      </c>
    </row>
    <row r="51" spans="1:5" x14ac:dyDescent="0.25">
      <c r="A51" s="15" t="s">
        <v>154</v>
      </c>
      <c r="B51" s="15">
        <f>COUNTA(B6:B50)</f>
        <v>18</v>
      </c>
      <c r="C51" s="15">
        <f>COUNTA(C6:C50)</f>
        <v>45</v>
      </c>
      <c r="D51" s="15">
        <v>45</v>
      </c>
      <c r="E51" s="15">
        <v>45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4"/>
  <sheetViews>
    <sheetView showGridLines="0" workbookViewId="0">
      <pane xSplit="3" ySplit="5" topLeftCell="D48" activePane="bottomRight" state="frozen"/>
      <selection activeCell="C15" sqref="C15"/>
      <selection pane="topRight" activeCell="C15" sqref="C15"/>
      <selection pane="bottomLeft" activeCell="C15" sqref="C15"/>
      <selection pane="bottomRight" activeCell="F64" sqref="F64"/>
    </sheetView>
  </sheetViews>
  <sheetFormatPr baseColWidth="10" defaultRowHeight="15" x14ac:dyDescent="0.25"/>
  <cols>
    <col min="2" max="2" width="70" customWidth="1"/>
    <col min="3" max="6" width="11.42578125" style="2"/>
  </cols>
  <sheetData>
    <row r="2" spans="1:6" x14ac:dyDescent="0.25">
      <c r="A2" t="s">
        <v>150</v>
      </c>
      <c r="B2" t="s">
        <v>153</v>
      </c>
    </row>
    <row r="4" spans="1:6" x14ac:dyDescent="0.25">
      <c r="A4" t="s">
        <v>156</v>
      </c>
      <c r="D4" s="2" t="s">
        <v>5</v>
      </c>
    </row>
    <row r="5" spans="1:6" ht="182.25" x14ac:dyDescent="0.25">
      <c r="A5" s="22" t="s">
        <v>155</v>
      </c>
      <c r="B5" s="23" t="s">
        <v>2</v>
      </c>
      <c r="C5" s="24" t="s">
        <v>3</v>
      </c>
      <c r="D5" s="24" t="s">
        <v>142</v>
      </c>
      <c r="E5" s="24" t="s">
        <v>143</v>
      </c>
      <c r="F5" s="22" t="s">
        <v>154</v>
      </c>
    </row>
    <row r="6" spans="1:6" x14ac:dyDescent="0.25">
      <c r="A6">
        <v>1100101579</v>
      </c>
      <c r="B6" s="26" t="s">
        <v>75</v>
      </c>
      <c r="C6" s="2">
        <v>1</v>
      </c>
      <c r="D6" s="2">
        <v>1</v>
      </c>
      <c r="E6" s="2">
        <v>1</v>
      </c>
      <c r="F6" s="2">
        <v>2</v>
      </c>
    </row>
    <row r="7" spans="1:6" x14ac:dyDescent="0.25">
      <c r="A7">
        <v>1100107119</v>
      </c>
      <c r="B7" s="26" t="s">
        <v>149</v>
      </c>
      <c r="C7" s="2">
        <v>1</v>
      </c>
      <c r="D7" s="2">
        <v>1</v>
      </c>
      <c r="F7" s="2">
        <v>1</v>
      </c>
    </row>
    <row r="8" spans="1:6" x14ac:dyDescent="0.25">
      <c r="A8">
        <v>1100107594</v>
      </c>
      <c r="B8" s="26" t="s">
        <v>58</v>
      </c>
      <c r="C8" s="2">
        <v>1</v>
      </c>
      <c r="D8" s="2">
        <v>1</v>
      </c>
      <c r="F8" s="2">
        <v>1</v>
      </c>
    </row>
    <row r="9" spans="1:6" x14ac:dyDescent="0.25">
      <c r="A9">
        <v>1100119317</v>
      </c>
      <c r="B9" s="26" t="s">
        <v>43</v>
      </c>
      <c r="C9" s="2">
        <v>1</v>
      </c>
      <c r="D9" s="2">
        <v>1</v>
      </c>
      <c r="E9" s="2">
        <v>1</v>
      </c>
      <c r="F9" s="2">
        <v>2</v>
      </c>
    </row>
    <row r="10" spans="1:6" x14ac:dyDescent="0.25">
      <c r="A10">
        <v>1100119374</v>
      </c>
      <c r="B10" s="26" t="s">
        <v>50</v>
      </c>
      <c r="C10" s="2">
        <v>1</v>
      </c>
      <c r="D10" s="2">
        <v>1</v>
      </c>
      <c r="F10" s="2">
        <v>1</v>
      </c>
    </row>
    <row r="11" spans="1:6" x14ac:dyDescent="0.25">
      <c r="A11">
        <v>1100123471</v>
      </c>
      <c r="B11" s="26" t="s">
        <v>31</v>
      </c>
      <c r="C11" s="2">
        <v>6</v>
      </c>
      <c r="D11" s="2">
        <v>1</v>
      </c>
      <c r="E11" s="2">
        <v>1</v>
      </c>
      <c r="F11" s="2">
        <v>2</v>
      </c>
    </row>
    <row r="12" spans="1:6" x14ac:dyDescent="0.25">
      <c r="A12">
        <v>1100127344</v>
      </c>
      <c r="B12" s="26" t="s">
        <v>48</v>
      </c>
      <c r="C12" s="2">
        <v>2</v>
      </c>
      <c r="D12" s="2">
        <v>1</v>
      </c>
      <c r="F12" s="2">
        <v>1</v>
      </c>
    </row>
    <row r="13" spans="1:6" x14ac:dyDescent="0.25">
      <c r="A13">
        <v>1100128942</v>
      </c>
      <c r="B13" s="26" t="s">
        <v>147</v>
      </c>
      <c r="C13" s="2">
        <v>5</v>
      </c>
      <c r="D13" s="2">
        <v>1</v>
      </c>
      <c r="F13" s="2">
        <v>1</v>
      </c>
    </row>
    <row r="14" spans="1:6" x14ac:dyDescent="0.25">
      <c r="A14">
        <v>1100104131</v>
      </c>
      <c r="B14" t="s">
        <v>55</v>
      </c>
      <c r="C14" s="2">
        <v>1</v>
      </c>
      <c r="D14" s="2">
        <v>1</v>
      </c>
      <c r="F14" s="2">
        <v>1</v>
      </c>
    </row>
    <row r="15" spans="1:6" x14ac:dyDescent="0.25">
      <c r="A15">
        <v>1100105668</v>
      </c>
      <c r="B15" t="s">
        <v>59</v>
      </c>
      <c r="C15" s="2">
        <v>1</v>
      </c>
      <c r="D15" s="2">
        <v>1</v>
      </c>
      <c r="E15" s="2">
        <v>1</v>
      </c>
      <c r="F15" s="2">
        <v>2</v>
      </c>
    </row>
    <row r="16" spans="1:6" x14ac:dyDescent="0.25">
      <c r="A16">
        <v>1100105681</v>
      </c>
      <c r="B16" t="s">
        <v>53</v>
      </c>
      <c r="C16" s="2">
        <v>1</v>
      </c>
      <c r="E16" s="2">
        <v>1</v>
      </c>
      <c r="F16" s="2">
        <v>1</v>
      </c>
    </row>
    <row r="17" spans="1:6" x14ac:dyDescent="0.25">
      <c r="A17">
        <v>1100108222</v>
      </c>
      <c r="B17" t="s">
        <v>144</v>
      </c>
      <c r="C17" s="2">
        <v>1</v>
      </c>
      <c r="D17" s="2">
        <v>1</v>
      </c>
      <c r="F17" s="2">
        <v>1</v>
      </c>
    </row>
    <row r="18" spans="1:6" x14ac:dyDescent="0.25">
      <c r="C18" s="2">
        <v>3</v>
      </c>
      <c r="D18" s="2">
        <v>1</v>
      </c>
      <c r="F18" s="2">
        <v>1</v>
      </c>
    </row>
    <row r="19" spans="1:6" x14ac:dyDescent="0.25">
      <c r="A19">
        <v>1100108258</v>
      </c>
      <c r="B19" t="s">
        <v>64</v>
      </c>
      <c r="C19" s="2">
        <v>1</v>
      </c>
      <c r="D19" s="2">
        <v>1</v>
      </c>
      <c r="E19" s="2">
        <v>1</v>
      </c>
      <c r="F19" s="2">
        <v>2</v>
      </c>
    </row>
    <row r="20" spans="1:6" x14ac:dyDescent="0.25">
      <c r="A20">
        <v>1100108679</v>
      </c>
      <c r="B20" t="s">
        <v>73</v>
      </c>
      <c r="C20" s="2">
        <v>1</v>
      </c>
      <c r="D20" s="2">
        <v>1</v>
      </c>
      <c r="E20" s="2">
        <v>1</v>
      </c>
      <c r="F20" s="2">
        <v>2</v>
      </c>
    </row>
    <row r="21" spans="1:6" x14ac:dyDescent="0.25">
      <c r="A21">
        <v>1100108952</v>
      </c>
      <c r="B21" t="s">
        <v>33</v>
      </c>
      <c r="C21" s="2">
        <v>1</v>
      </c>
      <c r="D21" s="2">
        <v>1</v>
      </c>
      <c r="F21" s="2">
        <v>1</v>
      </c>
    </row>
    <row r="22" spans="1:6" x14ac:dyDescent="0.25">
      <c r="A22">
        <v>1100109104</v>
      </c>
      <c r="B22" t="s">
        <v>30</v>
      </c>
      <c r="C22" s="2">
        <v>1</v>
      </c>
      <c r="D22" s="2">
        <v>1</v>
      </c>
      <c r="E22" s="2">
        <v>1</v>
      </c>
      <c r="F22" s="2">
        <v>2</v>
      </c>
    </row>
    <row r="23" spans="1:6" x14ac:dyDescent="0.25">
      <c r="A23">
        <v>1100109111</v>
      </c>
      <c r="B23" t="s">
        <v>52</v>
      </c>
      <c r="C23" s="2">
        <v>1</v>
      </c>
      <c r="D23" s="2">
        <v>1</v>
      </c>
      <c r="E23" s="2">
        <v>1</v>
      </c>
      <c r="F23" s="2">
        <v>2</v>
      </c>
    </row>
    <row r="24" spans="1:6" x14ac:dyDescent="0.25">
      <c r="A24">
        <v>1100109224</v>
      </c>
      <c r="B24" t="s">
        <v>45</v>
      </c>
      <c r="C24" s="2">
        <v>1</v>
      </c>
      <c r="D24" s="2">
        <v>1</v>
      </c>
      <c r="F24" s="2">
        <v>1</v>
      </c>
    </row>
    <row r="25" spans="1:6" x14ac:dyDescent="0.25">
      <c r="A25">
        <v>1100109456</v>
      </c>
      <c r="B25" t="s">
        <v>131</v>
      </c>
      <c r="C25" s="2">
        <v>1</v>
      </c>
      <c r="D25" s="2">
        <v>1</v>
      </c>
      <c r="E25" s="2">
        <v>1</v>
      </c>
      <c r="F25" s="2">
        <v>2</v>
      </c>
    </row>
    <row r="26" spans="1:6" x14ac:dyDescent="0.25">
      <c r="A26">
        <v>1100109666</v>
      </c>
      <c r="B26" t="s">
        <v>29</v>
      </c>
      <c r="C26" s="2">
        <v>1</v>
      </c>
      <c r="D26" s="2">
        <v>1</v>
      </c>
      <c r="F26" s="2">
        <v>1</v>
      </c>
    </row>
    <row r="27" spans="1:6" x14ac:dyDescent="0.25">
      <c r="A27">
        <v>1100116133</v>
      </c>
      <c r="B27" t="s">
        <v>54</v>
      </c>
      <c r="C27" s="2">
        <v>1</v>
      </c>
      <c r="D27" s="2">
        <v>1</v>
      </c>
      <c r="E27" s="2">
        <v>1</v>
      </c>
      <c r="F27" s="2">
        <v>2</v>
      </c>
    </row>
    <row r="28" spans="1:6" x14ac:dyDescent="0.25">
      <c r="A28">
        <v>1100118642</v>
      </c>
      <c r="B28" t="s">
        <v>36</v>
      </c>
      <c r="C28" s="2">
        <v>1</v>
      </c>
      <c r="D28" s="2">
        <v>1</v>
      </c>
      <c r="F28" s="2">
        <v>1</v>
      </c>
    </row>
    <row r="29" spans="1:6" x14ac:dyDescent="0.25">
      <c r="C29" s="2">
        <v>2</v>
      </c>
      <c r="D29" s="2">
        <v>1</v>
      </c>
      <c r="F29" s="2">
        <v>1</v>
      </c>
    </row>
    <row r="30" spans="1:6" x14ac:dyDescent="0.25">
      <c r="A30">
        <v>1100126887</v>
      </c>
      <c r="B30" t="s">
        <v>67</v>
      </c>
      <c r="C30" s="2">
        <v>1</v>
      </c>
      <c r="D30" s="2">
        <v>1</v>
      </c>
      <c r="F30" s="2">
        <v>1</v>
      </c>
    </row>
    <row r="31" spans="1:6" x14ac:dyDescent="0.25">
      <c r="A31">
        <v>1100127605</v>
      </c>
      <c r="B31" t="s">
        <v>39</v>
      </c>
      <c r="C31" s="2">
        <v>1</v>
      </c>
      <c r="D31" s="2">
        <v>1</v>
      </c>
      <c r="F31" s="2">
        <v>1</v>
      </c>
    </row>
    <row r="32" spans="1:6" x14ac:dyDescent="0.25">
      <c r="A32">
        <v>1100130289</v>
      </c>
      <c r="B32" t="s">
        <v>77</v>
      </c>
      <c r="C32" s="27">
        <v>1</v>
      </c>
      <c r="D32" s="2">
        <v>1</v>
      </c>
      <c r="E32" s="2">
        <v>1</v>
      </c>
      <c r="F32" s="2">
        <v>2</v>
      </c>
    </row>
    <row r="33" spans="1:6" x14ac:dyDescent="0.25">
      <c r="C33" s="2">
        <v>2</v>
      </c>
      <c r="D33" s="2">
        <v>1</v>
      </c>
      <c r="E33" s="2">
        <v>1</v>
      </c>
      <c r="F33" s="2">
        <v>2</v>
      </c>
    </row>
    <row r="34" spans="1:6" x14ac:dyDescent="0.25">
      <c r="C34" s="2">
        <v>15</v>
      </c>
      <c r="D34" s="2">
        <v>1</v>
      </c>
      <c r="F34" s="2">
        <v>1</v>
      </c>
    </row>
    <row r="35" spans="1:6" x14ac:dyDescent="0.25">
      <c r="C35" s="2">
        <v>16</v>
      </c>
      <c r="D35" s="2">
        <v>1</v>
      </c>
      <c r="F35" s="2">
        <v>1</v>
      </c>
    </row>
    <row r="36" spans="1:6" x14ac:dyDescent="0.25">
      <c r="C36" s="2">
        <v>17</v>
      </c>
      <c r="D36" s="2">
        <v>1</v>
      </c>
      <c r="F36" s="2">
        <v>1</v>
      </c>
    </row>
    <row r="37" spans="1:6" x14ac:dyDescent="0.25">
      <c r="C37" s="2">
        <v>28</v>
      </c>
      <c r="D37" s="2">
        <v>1</v>
      </c>
      <c r="F37" s="2">
        <v>1</v>
      </c>
    </row>
    <row r="38" spans="1:6" x14ac:dyDescent="0.25">
      <c r="C38" s="2">
        <v>29</v>
      </c>
      <c r="D38" s="2">
        <v>1</v>
      </c>
      <c r="F38" s="2">
        <v>1</v>
      </c>
    </row>
    <row r="39" spans="1:6" x14ac:dyDescent="0.25">
      <c r="A39">
        <v>1100130291</v>
      </c>
      <c r="B39" t="s">
        <v>92</v>
      </c>
      <c r="C39" s="27">
        <v>1</v>
      </c>
      <c r="D39" s="2">
        <v>1</v>
      </c>
      <c r="E39" s="2">
        <v>1</v>
      </c>
      <c r="F39" s="2">
        <v>2</v>
      </c>
    </row>
    <row r="40" spans="1:6" x14ac:dyDescent="0.25">
      <c r="C40" s="27">
        <v>3</v>
      </c>
      <c r="D40" s="2">
        <v>1</v>
      </c>
      <c r="F40" s="2">
        <v>1</v>
      </c>
    </row>
    <row r="41" spans="1:6" x14ac:dyDescent="0.25">
      <c r="C41" s="27">
        <v>23</v>
      </c>
      <c r="D41" s="2">
        <v>1</v>
      </c>
      <c r="F41" s="2">
        <v>1</v>
      </c>
    </row>
    <row r="42" spans="1:6" x14ac:dyDescent="0.25">
      <c r="A42">
        <v>1100130294</v>
      </c>
      <c r="B42" t="s">
        <v>96</v>
      </c>
      <c r="C42" s="2">
        <v>1</v>
      </c>
      <c r="D42" s="2">
        <v>1</v>
      </c>
      <c r="F42" s="2">
        <v>1</v>
      </c>
    </row>
    <row r="43" spans="1:6" x14ac:dyDescent="0.25">
      <c r="C43" s="28">
        <v>2</v>
      </c>
      <c r="D43" s="2">
        <v>1</v>
      </c>
      <c r="E43" s="2">
        <v>1</v>
      </c>
      <c r="F43" s="2">
        <v>2</v>
      </c>
    </row>
    <row r="44" spans="1:6" x14ac:dyDescent="0.25">
      <c r="C44" s="27">
        <v>7</v>
      </c>
      <c r="D44" s="2">
        <v>1</v>
      </c>
      <c r="F44" s="2">
        <v>1</v>
      </c>
    </row>
    <row r="45" spans="1:6" x14ac:dyDescent="0.25">
      <c r="C45" s="2">
        <v>28</v>
      </c>
      <c r="D45" s="2">
        <v>1</v>
      </c>
      <c r="F45" s="2">
        <v>1</v>
      </c>
    </row>
    <row r="46" spans="1:6" x14ac:dyDescent="0.25">
      <c r="C46" s="2">
        <v>30</v>
      </c>
      <c r="D46" s="2">
        <v>1</v>
      </c>
      <c r="F46" s="2">
        <v>1</v>
      </c>
    </row>
    <row r="47" spans="1:6" x14ac:dyDescent="0.25">
      <c r="C47" s="2">
        <v>31</v>
      </c>
      <c r="D47" s="2">
        <v>1</v>
      </c>
      <c r="F47" s="2">
        <v>1</v>
      </c>
    </row>
    <row r="48" spans="1:6" x14ac:dyDescent="0.25">
      <c r="C48" s="2">
        <v>49</v>
      </c>
      <c r="D48" s="2">
        <v>1</v>
      </c>
      <c r="F48" s="2">
        <v>1</v>
      </c>
    </row>
    <row r="49" spans="1:6" x14ac:dyDescent="0.25">
      <c r="A49">
        <v>1100130296</v>
      </c>
      <c r="B49" t="s">
        <v>112</v>
      </c>
      <c r="C49" s="27">
        <v>1</v>
      </c>
      <c r="D49" s="2">
        <v>1</v>
      </c>
      <c r="E49" s="2">
        <v>1</v>
      </c>
      <c r="F49" s="2">
        <v>2</v>
      </c>
    </row>
    <row r="50" spans="1:6" x14ac:dyDescent="0.25">
      <c r="C50" s="2">
        <v>3</v>
      </c>
      <c r="E50" s="2">
        <v>1</v>
      </c>
      <c r="F50" s="2">
        <v>1</v>
      </c>
    </row>
    <row r="51" spans="1:6" x14ac:dyDescent="0.25">
      <c r="C51" s="2">
        <v>25</v>
      </c>
      <c r="D51" s="2">
        <v>1</v>
      </c>
      <c r="F51" s="2">
        <v>1</v>
      </c>
    </row>
    <row r="52" spans="1:6" x14ac:dyDescent="0.25">
      <c r="A52">
        <v>1100133903</v>
      </c>
      <c r="B52" t="s">
        <v>66</v>
      </c>
      <c r="C52" s="2">
        <v>1</v>
      </c>
      <c r="D52" s="2">
        <v>1</v>
      </c>
      <c r="E52" s="2">
        <v>1</v>
      </c>
      <c r="F52" s="2">
        <v>2</v>
      </c>
    </row>
    <row r="53" spans="1:6" x14ac:dyDescent="0.25">
      <c r="A53">
        <v>1100136278</v>
      </c>
      <c r="B53" t="s">
        <v>126</v>
      </c>
      <c r="C53" s="2">
        <v>1</v>
      </c>
      <c r="D53" s="2">
        <v>1</v>
      </c>
      <c r="E53" s="2">
        <v>1</v>
      </c>
      <c r="F53" s="2">
        <v>2</v>
      </c>
    </row>
    <row r="54" spans="1:6" x14ac:dyDescent="0.25">
      <c r="A54" s="15" t="s">
        <v>154</v>
      </c>
      <c r="B54" s="15">
        <f>COUNTA(B6:B53)</f>
        <v>30</v>
      </c>
      <c r="C54" s="15">
        <f>COUNTA(C6:C53)</f>
        <v>48</v>
      </c>
      <c r="D54" s="15">
        <v>46</v>
      </c>
      <c r="E54" s="15">
        <v>19</v>
      </c>
      <c r="F54" s="15">
        <v>65</v>
      </c>
    </row>
  </sheetData>
  <autoFilter ref="A5:F54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N9" sqref="N9"/>
    </sheetView>
  </sheetViews>
  <sheetFormatPr baseColWidth="10" defaultRowHeight="15" x14ac:dyDescent="0.25"/>
  <sheetData>
    <row r="1" spans="1:6" ht="17.25" customHeight="1" x14ac:dyDescent="0.25">
      <c r="A1" s="43" t="s">
        <v>0</v>
      </c>
      <c r="B1" s="45" t="s">
        <v>166</v>
      </c>
      <c r="C1" s="95" t="s">
        <v>142</v>
      </c>
      <c r="D1" s="95" t="s">
        <v>143</v>
      </c>
      <c r="E1" s="95" t="s">
        <v>167</v>
      </c>
      <c r="F1" s="95" t="s">
        <v>168</v>
      </c>
    </row>
    <row r="2" spans="1:6" ht="54.75" customHeight="1" thickBot="1" x14ac:dyDescent="0.3">
      <c r="A2" s="44" t="s">
        <v>1</v>
      </c>
      <c r="B2" s="46" t="s">
        <v>1</v>
      </c>
      <c r="C2" s="96"/>
      <c r="D2" s="96"/>
      <c r="E2" s="96"/>
      <c r="F2" s="96"/>
    </row>
    <row r="3" spans="1:6" ht="45.75" thickBot="1" x14ac:dyDescent="0.3">
      <c r="A3" s="47">
        <v>1100101579</v>
      </c>
      <c r="B3" s="48" t="s">
        <v>75</v>
      </c>
      <c r="C3" s="49">
        <v>1</v>
      </c>
      <c r="D3" s="49">
        <v>1</v>
      </c>
      <c r="E3" s="49">
        <v>1</v>
      </c>
      <c r="F3" s="49">
        <v>3</v>
      </c>
    </row>
    <row r="4" spans="1:6" ht="36.75" thickBot="1" x14ac:dyDescent="0.3">
      <c r="A4" s="47">
        <v>1100107119</v>
      </c>
      <c r="B4" s="48" t="s">
        <v>149</v>
      </c>
      <c r="C4" s="49">
        <v>1</v>
      </c>
      <c r="D4" s="50"/>
      <c r="E4" s="49"/>
      <c r="F4" s="49">
        <v>1</v>
      </c>
    </row>
    <row r="5" spans="1:6" ht="18.75" thickBot="1" x14ac:dyDescent="0.3">
      <c r="A5" s="47">
        <v>1100107594</v>
      </c>
      <c r="B5" s="48" t="s">
        <v>58</v>
      </c>
      <c r="C5" s="49">
        <v>1</v>
      </c>
      <c r="D5" s="50"/>
      <c r="E5" s="49">
        <v>1</v>
      </c>
      <c r="F5" s="49">
        <v>1</v>
      </c>
    </row>
    <row r="6" spans="1:6" ht="18.75" thickBot="1" x14ac:dyDescent="0.3">
      <c r="A6" s="47">
        <v>1100119317</v>
      </c>
      <c r="B6" s="48" t="s">
        <v>43</v>
      </c>
      <c r="C6" s="49">
        <v>1</v>
      </c>
      <c r="D6" s="49">
        <v>1</v>
      </c>
      <c r="E6" s="49">
        <v>1</v>
      </c>
      <c r="F6" s="49">
        <v>3</v>
      </c>
    </row>
    <row r="7" spans="1:6" ht="27.75" thickBot="1" x14ac:dyDescent="0.3">
      <c r="A7" s="47">
        <v>1100119374</v>
      </c>
      <c r="B7" s="48" t="s">
        <v>50</v>
      </c>
      <c r="C7" s="49">
        <v>1</v>
      </c>
      <c r="D7" s="50"/>
      <c r="E7" s="49">
        <v>1</v>
      </c>
      <c r="F7" s="49">
        <v>2</v>
      </c>
    </row>
    <row r="8" spans="1:6" ht="27.75" thickBot="1" x14ac:dyDescent="0.3">
      <c r="A8" s="51">
        <v>1100120057</v>
      </c>
      <c r="B8" s="52" t="s">
        <v>72</v>
      </c>
      <c r="C8" s="49" t="s">
        <v>169</v>
      </c>
      <c r="D8" s="50" t="s">
        <v>169</v>
      </c>
      <c r="E8" s="49">
        <v>1</v>
      </c>
      <c r="F8" s="49">
        <v>1</v>
      </c>
    </row>
    <row r="9" spans="1:6" ht="72.75" thickBot="1" x14ac:dyDescent="0.3">
      <c r="A9" s="47">
        <v>1100123471</v>
      </c>
      <c r="B9" s="48" t="s">
        <v>31</v>
      </c>
      <c r="C9" s="49">
        <v>1</v>
      </c>
      <c r="D9" s="49">
        <v>1</v>
      </c>
      <c r="E9" s="49">
        <v>1</v>
      </c>
      <c r="F9" s="49">
        <v>3</v>
      </c>
    </row>
    <row r="10" spans="1:6" ht="15.75" thickBot="1" x14ac:dyDescent="0.3">
      <c r="A10" s="47">
        <v>1100127344</v>
      </c>
      <c r="B10" s="48" t="s">
        <v>48</v>
      </c>
      <c r="C10" s="49">
        <v>1</v>
      </c>
      <c r="D10" s="50"/>
      <c r="E10" s="49" t="s">
        <v>169</v>
      </c>
      <c r="F10" s="49">
        <v>1</v>
      </c>
    </row>
    <row r="11" spans="1:6" ht="27.75" thickBot="1" x14ac:dyDescent="0.3">
      <c r="A11" s="47">
        <v>1100128942</v>
      </c>
      <c r="B11" s="48" t="s">
        <v>147</v>
      </c>
      <c r="C11" s="49">
        <v>1</v>
      </c>
      <c r="D11" s="50"/>
      <c r="E11" s="49" t="s">
        <v>169</v>
      </c>
      <c r="F11" s="49">
        <v>2</v>
      </c>
    </row>
    <row r="12" spans="1:6" ht="17.25" thickBot="1" x14ac:dyDescent="0.3">
      <c r="A12" s="53" t="s">
        <v>168</v>
      </c>
      <c r="B12" s="54">
        <v>8</v>
      </c>
      <c r="C12" s="54">
        <v>8</v>
      </c>
      <c r="D12" s="54">
        <v>3</v>
      </c>
      <c r="E12" s="54"/>
      <c r="F12" s="54">
        <v>17</v>
      </c>
    </row>
  </sheetData>
  <mergeCells count="4">
    <mergeCell ref="C1:C2"/>
    <mergeCell ref="D1:D2"/>
    <mergeCell ref="E1:E2"/>
    <mergeCell ref="F1:F2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10"/>
  <sheetViews>
    <sheetView showGridLines="0" workbookViewId="0">
      <selection activeCell="D17" sqref="D17"/>
    </sheetView>
  </sheetViews>
  <sheetFormatPr baseColWidth="10" defaultRowHeight="15" x14ac:dyDescent="0.25"/>
  <cols>
    <col min="1" max="1" width="47.5703125" bestFit="1" customWidth="1"/>
    <col min="2" max="2" width="25.140625" customWidth="1"/>
    <col min="3" max="3" width="21.28515625" bestFit="1" customWidth="1"/>
    <col min="4" max="4" width="13.42578125" bestFit="1" customWidth="1"/>
    <col min="5" max="5" width="12.5703125" bestFit="1" customWidth="1"/>
  </cols>
  <sheetData>
    <row r="4" spans="1:5" x14ac:dyDescent="0.25">
      <c r="A4" t="s">
        <v>156</v>
      </c>
      <c r="B4" t="s">
        <v>150</v>
      </c>
    </row>
    <row r="5" spans="1:5" ht="45" x14ac:dyDescent="0.25">
      <c r="A5" s="25" t="s">
        <v>5</v>
      </c>
      <c r="B5" s="22" t="s">
        <v>151</v>
      </c>
      <c r="C5" s="23" t="s">
        <v>152</v>
      </c>
      <c r="D5" s="23" t="s">
        <v>153</v>
      </c>
      <c r="E5" s="23" t="s">
        <v>154</v>
      </c>
    </row>
    <row r="6" spans="1:5" x14ac:dyDescent="0.25">
      <c r="A6" t="s">
        <v>125</v>
      </c>
      <c r="B6" s="2"/>
      <c r="C6" s="2">
        <v>45</v>
      </c>
      <c r="D6" s="2"/>
      <c r="E6" s="2">
        <v>45</v>
      </c>
    </row>
    <row r="7" spans="1:5" x14ac:dyDescent="0.25">
      <c r="A7" t="s">
        <v>142</v>
      </c>
      <c r="B7" s="2"/>
      <c r="C7" s="2"/>
      <c r="D7" s="2">
        <v>46</v>
      </c>
      <c r="E7" s="2">
        <v>46</v>
      </c>
    </row>
    <row r="8" spans="1:5" x14ac:dyDescent="0.25">
      <c r="A8" t="s">
        <v>143</v>
      </c>
      <c r="B8" s="2"/>
      <c r="C8" s="2"/>
      <c r="D8" s="2">
        <v>19</v>
      </c>
      <c r="E8" s="2">
        <v>19</v>
      </c>
    </row>
    <row r="9" spans="1:5" x14ac:dyDescent="0.25">
      <c r="A9" t="s">
        <v>9</v>
      </c>
      <c r="B9" s="2">
        <v>90</v>
      </c>
      <c r="C9" s="2"/>
      <c r="D9" s="2"/>
      <c r="E9" s="2">
        <v>90</v>
      </c>
    </row>
    <row r="10" spans="1:5" x14ac:dyDescent="0.25">
      <c r="A10" s="25" t="s">
        <v>154</v>
      </c>
      <c r="B10" s="22">
        <v>90</v>
      </c>
      <c r="C10" s="23">
        <v>45</v>
      </c>
      <c r="D10" s="23">
        <v>65</v>
      </c>
      <c r="E10" s="23">
        <v>200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2:N147"/>
  <sheetViews>
    <sheetView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M15" sqref="M15"/>
    </sheetView>
  </sheetViews>
  <sheetFormatPr baseColWidth="10" defaultRowHeight="15" x14ac:dyDescent="0.25"/>
  <cols>
    <col min="1" max="1" width="13.140625" customWidth="1"/>
    <col min="2" max="2" width="55.5703125" customWidth="1"/>
    <col min="3" max="3" width="14.42578125" style="55" customWidth="1"/>
    <col min="4" max="5" width="17.140625" style="55" customWidth="1"/>
    <col min="6" max="6" width="17.5703125" style="55" customWidth="1"/>
    <col min="13" max="13" width="66.28515625" customWidth="1"/>
  </cols>
  <sheetData>
    <row r="2" spans="1:14" x14ac:dyDescent="0.25">
      <c r="B2" s="57" t="s">
        <v>293</v>
      </c>
    </row>
    <row r="3" spans="1:14" ht="45" x14ac:dyDescent="0.25">
      <c r="A3" t="s">
        <v>156</v>
      </c>
      <c r="D3" s="55" t="s">
        <v>5</v>
      </c>
    </row>
    <row r="4" spans="1:14" ht="60" x14ac:dyDescent="0.25">
      <c r="A4" t="s">
        <v>155</v>
      </c>
      <c r="B4" t="s">
        <v>2</v>
      </c>
      <c r="C4" s="55" t="s">
        <v>3</v>
      </c>
      <c r="D4" s="55" t="s">
        <v>170</v>
      </c>
      <c r="E4" s="55" t="s">
        <v>9</v>
      </c>
      <c r="F4" s="55" t="s">
        <v>171</v>
      </c>
      <c r="G4" t="s">
        <v>154</v>
      </c>
      <c r="M4" s="59" t="s">
        <v>294</v>
      </c>
    </row>
    <row r="5" spans="1:14" x14ac:dyDescent="0.25">
      <c r="A5" t="s">
        <v>172</v>
      </c>
      <c r="B5" t="s">
        <v>173</v>
      </c>
      <c r="C5" s="56" t="s">
        <v>174</v>
      </c>
      <c r="D5" s="56"/>
      <c r="E5" s="56"/>
      <c r="F5" s="56">
        <v>1</v>
      </c>
      <c r="G5">
        <v>1</v>
      </c>
    </row>
    <row r="6" spans="1:14" x14ac:dyDescent="0.25">
      <c r="C6" s="56" t="s">
        <v>175</v>
      </c>
      <c r="D6" s="56"/>
      <c r="E6" s="56"/>
      <c r="F6" s="56">
        <v>1</v>
      </c>
      <c r="G6">
        <v>1</v>
      </c>
    </row>
    <row r="7" spans="1:14" hidden="1" x14ac:dyDescent="0.25">
      <c r="A7" s="57" t="s">
        <v>176</v>
      </c>
      <c r="B7" s="57" t="s">
        <v>68</v>
      </c>
      <c r="C7" s="58" t="s">
        <v>174</v>
      </c>
      <c r="D7" s="56"/>
      <c r="E7" s="56">
        <v>1</v>
      </c>
      <c r="F7" s="56"/>
      <c r="G7">
        <v>1</v>
      </c>
    </row>
    <row r="8" spans="1:14" hidden="1" x14ac:dyDescent="0.25">
      <c r="A8" s="57" t="s">
        <v>177</v>
      </c>
      <c r="B8" s="57" t="s">
        <v>75</v>
      </c>
      <c r="C8" s="58" t="s">
        <v>174</v>
      </c>
      <c r="D8" s="56">
        <v>1</v>
      </c>
      <c r="E8" s="56">
        <v>1</v>
      </c>
      <c r="F8" s="56">
        <v>1</v>
      </c>
      <c r="G8">
        <v>3</v>
      </c>
      <c r="L8">
        <v>1100101579</v>
      </c>
      <c r="M8" t="s">
        <v>75</v>
      </c>
      <c r="N8" s="2">
        <v>1</v>
      </c>
    </row>
    <row r="9" spans="1:14" hidden="1" x14ac:dyDescent="0.25">
      <c r="A9" s="57" t="s">
        <v>178</v>
      </c>
      <c r="B9" s="57" t="s">
        <v>179</v>
      </c>
      <c r="C9" s="58" t="s">
        <v>174</v>
      </c>
      <c r="D9" s="56"/>
      <c r="E9" s="56"/>
      <c r="F9" s="56">
        <v>1</v>
      </c>
      <c r="G9">
        <v>1</v>
      </c>
      <c r="L9">
        <v>1100102404</v>
      </c>
      <c r="M9" t="s">
        <v>61</v>
      </c>
      <c r="N9" s="2">
        <v>1</v>
      </c>
    </row>
    <row r="10" spans="1:14" hidden="1" x14ac:dyDescent="0.25">
      <c r="A10" s="57" t="s">
        <v>180</v>
      </c>
      <c r="B10" s="57" t="s">
        <v>61</v>
      </c>
      <c r="C10" s="58" t="s">
        <v>174</v>
      </c>
      <c r="D10" s="56"/>
      <c r="E10" s="56">
        <v>1</v>
      </c>
      <c r="F10" s="56">
        <v>1</v>
      </c>
      <c r="G10">
        <v>2</v>
      </c>
      <c r="N10" s="2">
        <v>2</v>
      </c>
    </row>
    <row r="11" spans="1:14" x14ac:dyDescent="0.25">
      <c r="C11" s="56" t="s">
        <v>181</v>
      </c>
      <c r="D11" s="56"/>
      <c r="E11" s="56">
        <v>1</v>
      </c>
      <c r="F11" s="56">
        <v>1</v>
      </c>
      <c r="G11">
        <v>2</v>
      </c>
      <c r="L11">
        <v>1100104131</v>
      </c>
      <c r="M11" t="s">
        <v>55</v>
      </c>
      <c r="N11" s="2">
        <v>1</v>
      </c>
    </row>
    <row r="12" spans="1:14" x14ac:dyDescent="0.25">
      <c r="C12" s="56" t="s">
        <v>182</v>
      </c>
      <c r="D12" s="56"/>
      <c r="E12" s="56"/>
      <c r="F12" s="56">
        <v>1</v>
      </c>
      <c r="G12">
        <v>1</v>
      </c>
      <c r="L12">
        <v>1100105668</v>
      </c>
      <c r="M12" t="s">
        <v>59</v>
      </c>
      <c r="N12" s="2">
        <v>1</v>
      </c>
    </row>
    <row r="13" spans="1:14" x14ac:dyDescent="0.25">
      <c r="C13" s="56" t="s">
        <v>183</v>
      </c>
      <c r="D13" s="56"/>
      <c r="E13" s="56"/>
      <c r="F13" s="56">
        <v>1</v>
      </c>
      <c r="G13">
        <v>1</v>
      </c>
      <c r="L13">
        <v>1100105681</v>
      </c>
      <c r="M13" t="s">
        <v>53</v>
      </c>
      <c r="N13" s="2">
        <v>1</v>
      </c>
    </row>
    <row r="14" spans="1:14" x14ac:dyDescent="0.25">
      <c r="C14" s="56" t="s">
        <v>184</v>
      </c>
      <c r="D14" s="56"/>
      <c r="E14" s="56"/>
      <c r="F14" s="56">
        <v>1</v>
      </c>
      <c r="G14">
        <v>1</v>
      </c>
      <c r="L14">
        <v>1100106065</v>
      </c>
      <c r="M14" t="s">
        <v>46</v>
      </c>
      <c r="N14" s="2">
        <v>1</v>
      </c>
    </row>
    <row r="15" spans="1:14" x14ac:dyDescent="0.25">
      <c r="A15" t="s">
        <v>185</v>
      </c>
      <c r="B15" t="s">
        <v>186</v>
      </c>
      <c r="C15" s="56" t="s">
        <v>174</v>
      </c>
      <c r="D15" s="56"/>
      <c r="E15" s="56"/>
      <c r="F15" s="56">
        <v>1</v>
      </c>
      <c r="G15">
        <v>1</v>
      </c>
      <c r="L15">
        <v>1100106453</v>
      </c>
      <c r="M15" t="s">
        <v>41</v>
      </c>
      <c r="N15" s="2">
        <v>1</v>
      </c>
    </row>
    <row r="16" spans="1:14" hidden="1" x14ac:dyDescent="0.25">
      <c r="A16" s="57" t="s">
        <v>187</v>
      </c>
      <c r="B16" s="57" t="s">
        <v>55</v>
      </c>
      <c r="C16" s="58" t="s">
        <v>174</v>
      </c>
      <c r="D16" s="56"/>
      <c r="E16" s="56">
        <v>1</v>
      </c>
      <c r="F16" s="56">
        <v>1</v>
      </c>
      <c r="G16">
        <v>2</v>
      </c>
      <c r="N16" s="2">
        <v>18</v>
      </c>
    </row>
    <row r="17" spans="1:14" hidden="1" x14ac:dyDescent="0.25">
      <c r="A17" s="57" t="s">
        <v>188</v>
      </c>
      <c r="B17" s="57" t="s">
        <v>59</v>
      </c>
      <c r="C17" s="58" t="s">
        <v>174</v>
      </c>
      <c r="D17" s="56"/>
      <c r="E17" s="56">
        <v>1</v>
      </c>
      <c r="F17" s="56">
        <v>1</v>
      </c>
      <c r="G17">
        <v>2</v>
      </c>
      <c r="N17" s="2">
        <v>19</v>
      </c>
    </row>
    <row r="18" spans="1:14" hidden="1" x14ac:dyDescent="0.25">
      <c r="A18" s="57" t="s">
        <v>189</v>
      </c>
      <c r="B18" s="57" t="s">
        <v>53</v>
      </c>
      <c r="C18" s="58" t="s">
        <v>174</v>
      </c>
      <c r="D18" s="56"/>
      <c r="E18" s="56">
        <v>1</v>
      </c>
      <c r="F18" s="56">
        <v>1</v>
      </c>
      <c r="G18">
        <v>2</v>
      </c>
      <c r="L18">
        <v>1100107119</v>
      </c>
      <c r="M18" t="s">
        <v>149</v>
      </c>
      <c r="N18" s="2">
        <v>1</v>
      </c>
    </row>
    <row r="19" spans="1:14" hidden="1" x14ac:dyDescent="0.25">
      <c r="A19" s="57" t="s">
        <v>190</v>
      </c>
      <c r="B19" s="57" t="s">
        <v>191</v>
      </c>
      <c r="C19" s="58" t="s">
        <v>174</v>
      </c>
      <c r="D19" s="56"/>
      <c r="E19" s="56">
        <v>1</v>
      </c>
      <c r="F19" s="56"/>
      <c r="G19">
        <v>1</v>
      </c>
      <c r="L19">
        <v>1100107335</v>
      </c>
      <c r="M19" t="s">
        <v>21</v>
      </c>
      <c r="N19" s="2">
        <v>2</v>
      </c>
    </row>
    <row r="20" spans="1:14" x14ac:dyDescent="0.25">
      <c r="A20" t="s">
        <v>192</v>
      </c>
      <c r="B20" t="s">
        <v>193</v>
      </c>
      <c r="C20" s="56" t="s">
        <v>194</v>
      </c>
      <c r="D20" s="56">
        <v>1</v>
      </c>
      <c r="E20" s="56"/>
      <c r="F20" s="56"/>
      <c r="G20">
        <v>1</v>
      </c>
      <c r="N20" s="2">
        <v>3</v>
      </c>
    </row>
    <row r="21" spans="1:14" hidden="1" x14ac:dyDescent="0.25">
      <c r="A21" s="57" t="s">
        <v>195</v>
      </c>
      <c r="B21" s="57" t="s">
        <v>46</v>
      </c>
      <c r="C21" s="58" t="s">
        <v>174</v>
      </c>
      <c r="D21" s="56"/>
      <c r="E21" s="56">
        <v>1</v>
      </c>
      <c r="F21" s="56">
        <v>1</v>
      </c>
      <c r="G21">
        <v>2</v>
      </c>
      <c r="N21" s="2">
        <v>4</v>
      </c>
    </row>
    <row r="22" spans="1:14" hidden="1" x14ac:dyDescent="0.25">
      <c r="A22" s="57" t="s">
        <v>196</v>
      </c>
      <c r="B22" s="57" t="s">
        <v>41</v>
      </c>
      <c r="C22" s="58" t="s">
        <v>174</v>
      </c>
      <c r="D22" s="56">
        <v>1</v>
      </c>
      <c r="E22" s="56">
        <v>1</v>
      </c>
      <c r="F22" s="56">
        <v>1</v>
      </c>
      <c r="G22">
        <v>3</v>
      </c>
      <c r="N22" s="2">
        <v>8</v>
      </c>
    </row>
    <row r="23" spans="1:14" hidden="1" x14ac:dyDescent="0.25">
      <c r="A23" s="57"/>
      <c r="B23" s="57"/>
      <c r="C23" s="58" t="s">
        <v>197</v>
      </c>
      <c r="D23" s="56">
        <v>1</v>
      </c>
      <c r="E23" s="56"/>
      <c r="F23" s="56">
        <v>1</v>
      </c>
      <c r="G23">
        <v>2</v>
      </c>
      <c r="N23" s="2">
        <v>13</v>
      </c>
    </row>
    <row r="24" spans="1:14" hidden="1" x14ac:dyDescent="0.25">
      <c r="A24" s="57"/>
      <c r="B24" s="57"/>
      <c r="C24" s="58" t="s">
        <v>198</v>
      </c>
      <c r="D24" s="56">
        <v>1</v>
      </c>
      <c r="E24" s="56">
        <v>1</v>
      </c>
      <c r="F24" s="56">
        <v>1</v>
      </c>
      <c r="G24">
        <v>3</v>
      </c>
      <c r="N24" s="2">
        <v>22</v>
      </c>
    </row>
    <row r="25" spans="1:14" hidden="1" x14ac:dyDescent="0.25">
      <c r="A25" s="57" t="s">
        <v>199</v>
      </c>
      <c r="B25" s="57" t="s">
        <v>200</v>
      </c>
      <c r="C25" s="58" t="s">
        <v>201</v>
      </c>
      <c r="D25" s="56"/>
      <c r="E25" s="56">
        <v>1</v>
      </c>
      <c r="F25" s="56"/>
      <c r="G25">
        <v>1</v>
      </c>
      <c r="N25" s="2">
        <v>66</v>
      </c>
    </row>
    <row r="26" spans="1:14" x14ac:dyDescent="0.25">
      <c r="A26" t="s">
        <v>202</v>
      </c>
      <c r="B26" t="s">
        <v>203</v>
      </c>
      <c r="C26" s="56" t="s">
        <v>174</v>
      </c>
      <c r="D26" s="56">
        <v>1</v>
      </c>
      <c r="E26" s="56"/>
      <c r="F26" s="56"/>
      <c r="G26">
        <v>1</v>
      </c>
      <c r="L26">
        <v>1100107594</v>
      </c>
      <c r="M26" t="s">
        <v>58</v>
      </c>
      <c r="N26" s="2">
        <v>1</v>
      </c>
    </row>
    <row r="27" spans="1:14" hidden="1" x14ac:dyDescent="0.25">
      <c r="A27" s="57" t="s">
        <v>204</v>
      </c>
      <c r="B27" s="57" t="s">
        <v>149</v>
      </c>
      <c r="C27" s="58" t="s">
        <v>174</v>
      </c>
      <c r="D27" s="56">
        <v>1</v>
      </c>
      <c r="E27" s="56"/>
      <c r="F27" s="56"/>
      <c r="G27">
        <v>1</v>
      </c>
      <c r="L27">
        <v>1100108222</v>
      </c>
      <c r="M27" t="s">
        <v>144</v>
      </c>
      <c r="N27" s="2">
        <v>1</v>
      </c>
    </row>
    <row r="28" spans="1:14" hidden="1" x14ac:dyDescent="0.25">
      <c r="A28" s="57" t="s">
        <v>205</v>
      </c>
      <c r="B28" s="57" t="s">
        <v>21</v>
      </c>
      <c r="C28" s="58" t="s">
        <v>181</v>
      </c>
      <c r="D28" s="56">
        <v>1</v>
      </c>
      <c r="E28" s="56">
        <v>1</v>
      </c>
      <c r="F28" s="56">
        <v>1</v>
      </c>
      <c r="G28">
        <v>3</v>
      </c>
      <c r="N28" s="2">
        <v>3</v>
      </c>
    </row>
    <row r="29" spans="1:14" hidden="1" x14ac:dyDescent="0.25">
      <c r="A29" s="57"/>
      <c r="B29" s="57"/>
      <c r="C29" s="58" t="s">
        <v>175</v>
      </c>
      <c r="D29" s="56">
        <v>1</v>
      </c>
      <c r="E29" s="56">
        <v>1</v>
      </c>
      <c r="F29" s="56">
        <v>1</v>
      </c>
      <c r="G29">
        <v>3</v>
      </c>
      <c r="L29">
        <v>1100108258</v>
      </c>
      <c r="M29" t="s">
        <v>64</v>
      </c>
      <c r="N29" s="2">
        <v>1</v>
      </c>
    </row>
    <row r="30" spans="1:14" hidden="1" x14ac:dyDescent="0.25">
      <c r="A30" s="57"/>
      <c r="B30" s="57"/>
      <c r="C30" s="58" t="s">
        <v>206</v>
      </c>
      <c r="D30" s="56">
        <v>1</v>
      </c>
      <c r="E30" s="56">
        <v>1</v>
      </c>
      <c r="F30" s="56"/>
      <c r="G30">
        <v>2</v>
      </c>
      <c r="L30">
        <v>1100108679</v>
      </c>
      <c r="M30" t="s">
        <v>73</v>
      </c>
      <c r="N30" s="2">
        <v>1</v>
      </c>
    </row>
    <row r="31" spans="1:14" hidden="1" x14ac:dyDescent="0.25">
      <c r="A31" s="57"/>
      <c r="B31" s="57"/>
      <c r="C31" s="58" t="s">
        <v>207</v>
      </c>
      <c r="D31" s="56">
        <v>1</v>
      </c>
      <c r="E31" s="56">
        <v>1</v>
      </c>
      <c r="F31" s="56">
        <v>1</v>
      </c>
      <c r="G31">
        <v>3</v>
      </c>
      <c r="L31">
        <v>1100108952</v>
      </c>
      <c r="M31" t="s">
        <v>33</v>
      </c>
      <c r="N31" s="2">
        <v>1</v>
      </c>
    </row>
    <row r="32" spans="1:14" hidden="1" x14ac:dyDescent="0.25">
      <c r="A32" s="57"/>
      <c r="B32" s="57"/>
      <c r="C32" s="58" t="s">
        <v>201</v>
      </c>
      <c r="D32" s="56">
        <v>1</v>
      </c>
      <c r="E32" s="56">
        <v>1</v>
      </c>
      <c r="F32" s="56">
        <v>1</v>
      </c>
      <c r="G32">
        <v>3</v>
      </c>
      <c r="N32" s="2">
        <v>4</v>
      </c>
    </row>
    <row r="33" spans="1:14" hidden="1" x14ac:dyDescent="0.25">
      <c r="A33" s="57"/>
      <c r="B33" s="57"/>
      <c r="C33" s="58" t="s">
        <v>208</v>
      </c>
      <c r="D33" s="56">
        <v>1</v>
      </c>
      <c r="E33" s="56">
        <v>1</v>
      </c>
      <c r="F33" s="56"/>
      <c r="G33">
        <v>2</v>
      </c>
      <c r="L33">
        <v>1100108995</v>
      </c>
      <c r="M33" t="s">
        <v>16</v>
      </c>
      <c r="N33" s="2">
        <v>1</v>
      </c>
    </row>
    <row r="34" spans="1:14" hidden="1" x14ac:dyDescent="0.25">
      <c r="A34" s="57"/>
      <c r="B34" s="57"/>
      <c r="C34" s="58" t="s">
        <v>209</v>
      </c>
      <c r="D34" s="56">
        <v>1</v>
      </c>
      <c r="E34" s="56">
        <v>1</v>
      </c>
      <c r="F34" s="56">
        <v>1</v>
      </c>
      <c r="G34">
        <v>3</v>
      </c>
      <c r="N34" s="2">
        <v>2</v>
      </c>
    </row>
    <row r="35" spans="1:14" hidden="1" x14ac:dyDescent="0.25">
      <c r="A35" s="57" t="s">
        <v>210</v>
      </c>
      <c r="B35" s="57" t="s">
        <v>58</v>
      </c>
      <c r="C35" s="58" t="s">
        <v>174</v>
      </c>
      <c r="D35" s="56">
        <v>1</v>
      </c>
      <c r="E35" s="56">
        <v>1</v>
      </c>
      <c r="F35" s="56"/>
      <c r="G35">
        <v>2</v>
      </c>
      <c r="N35" s="2">
        <v>4</v>
      </c>
    </row>
    <row r="36" spans="1:14" hidden="1" x14ac:dyDescent="0.25">
      <c r="A36" s="57" t="s">
        <v>211</v>
      </c>
      <c r="B36" s="57" t="s">
        <v>144</v>
      </c>
      <c r="C36" s="58" t="s">
        <v>174</v>
      </c>
      <c r="D36" s="56">
        <v>1</v>
      </c>
      <c r="E36" s="56"/>
      <c r="F36" s="56">
        <v>1</v>
      </c>
      <c r="G36">
        <v>2</v>
      </c>
      <c r="N36" s="2">
        <v>7</v>
      </c>
    </row>
    <row r="37" spans="1:14" hidden="1" x14ac:dyDescent="0.25">
      <c r="A37" s="57"/>
      <c r="B37" s="57"/>
      <c r="C37" s="58" t="s">
        <v>175</v>
      </c>
      <c r="D37" s="56"/>
      <c r="E37" s="56"/>
      <c r="F37" s="56">
        <v>1</v>
      </c>
      <c r="G37">
        <v>1</v>
      </c>
      <c r="L37">
        <v>1100109104</v>
      </c>
      <c r="M37" t="s">
        <v>30</v>
      </c>
      <c r="N37" s="2">
        <v>1</v>
      </c>
    </row>
    <row r="38" spans="1:14" hidden="1" x14ac:dyDescent="0.25">
      <c r="A38" s="57" t="s">
        <v>212</v>
      </c>
      <c r="B38" s="57" t="s">
        <v>64</v>
      </c>
      <c r="C38" s="58" t="s">
        <v>174</v>
      </c>
      <c r="D38" s="56"/>
      <c r="E38" s="56">
        <v>1</v>
      </c>
      <c r="F38" s="56">
        <v>1</v>
      </c>
      <c r="G38">
        <v>2</v>
      </c>
      <c r="L38">
        <v>1100109111</v>
      </c>
      <c r="M38" t="s">
        <v>52</v>
      </c>
      <c r="N38" s="2">
        <v>1</v>
      </c>
    </row>
    <row r="39" spans="1:14" x14ac:dyDescent="0.25">
      <c r="A39" t="s">
        <v>213</v>
      </c>
      <c r="B39" t="s">
        <v>214</v>
      </c>
      <c r="C39" s="56" t="s">
        <v>174</v>
      </c>
      <c r="D39" s="56">
        <v>1</v>
      </c>
      <c r="E39" s="56"/>
      <c r="F39" s="56"/>
      <c r="G39">
        <v>1</v>
      </c>
      <c r="L39">
        <v>1100109199</v>
      </c>
      <c r="M39" t="s">
        <v>56</v>
      </c>
      <c r="N39" s="2">
        <v>1</v>
      </c>
    </row>
    <row r="40" spans="1:14" hidden="1" x14ac:dyDescent="0.25">
      <c r="A40" s="57" t="s">
        <v>215</v>
      </c>
      <c r="B40" s="57" t="s">
        <v>73</v>
      </c>
      <c r="C40" s="58" t="s">
        <v>174</v>
      </c>
      <c r="D40" s="56"/>
      <c r="E40" s="56">
        <v>1</v>
      </c>
      <c r="F40" s="56">
        <v>1</v>
      </c>
      <c r="G40">
        <v>2</v>
      </c>
      <c r="L40">
        <v>1100109224</v>
      </c>
      <c r="M40" t="s">
        <v>45</v>
      </c>
      <c r="N40" s="2">
        <v>1</v>
      </c>
    </row>
    <row r="41" spans="1:14" hidden="1" x14ac:dyDescent="0.25">
      <c r="A41" s="57" t="s">
        <v>216</v>
      </c>
      <c r="B41" s="57" t="s">
        <v>33</v>
      </c>
      <c r="C41" s="58" t="s">
        <v>174</v>
      </c>
      <c r="D41" s="56"/>
      <c r="E41" s="56">
        <v>1</v>
      </c>
      <c r="F41" s="56">
        <v>1</v>
      </c>
      <c r="G41">
        <v>2</v>
      </c>
      <c r="L41">
        <v>1100109456</v>
      </c>
      <c r="M41" t="s">
        <v>131</v>
      </c>
      <c r="N41" s="2">
        <v>1</v>
      </c>
    </row>
    <row r="42" spans="1:14" hidden="1" x14ac:dyDescent="0.25">
      <c r="A42" s="57"/>
      <c r="B42" s="57"/>
      <c r="C42" s="58" t="s">
        <v>206</v>
      </c>
      <c r="D42" s="56"/>
      <c r="E42" s="56">
        <v>1</v>
      </c>
      <c r="F42" s="56"/>
      <c r="G42">
        <v>1</v>
      </c>
      <c r="L42">
        <v>1100109666</v>
      </c>
      <c r="M42" t="s">
        <v>29</v>
      </c>
      <c r="N42" s="2">
        <v>1</v>
      </c>
    </row>
    <row r="43" spans="1:14" hidden="1" x14ac:dyDescent="0.25">
      <c r="A43" s="57" t="s">
        <v>217</v>
      </c>
      <c r="B43" s="57" t="s">
        <v>16</v>
      </c>
      <c r="C43" s="58" t="s">
        <v>174</v>
      </c>
      <c r="D43" s="56">
        <v>1</v>
      </c>
      <c r="E43" s="56">
        <v>1</v>
      </c>
      <c r="F43" s="56"/>
      <c r="G43">
        <v>2</v>
      </c>
      <c r="L43">
        <v>1100111158</v>
      </c>
      <c r="M43" t="s">
        <v>7</v>
      </c>
      <c r="N43" s="2">
        <v>1</v>
      </c>
    </row>
    <row r="44" spans="1:14" hidden="1" x14ac:dyDescent="0.25">
      <c r="A44" s="57"/>
      <c r="B44" s="57"/>
      <c r="C44" s="58" t="s">
        <v>181</v>
      </c>
      <c r="D44" s="56">
        <v>1</v>
      </c>
      <c r="E44" s="56">
        <v>1</v>
      </c>
      <c r="F44" s="56"/>
      <c r="G44">
        <v>2</v>
      </c>
      <c r="N44" s="2">
        <v>3</v>
      </c>
    </row>
    <row r="45" spans="1:14" hidden="1" x14ac:dyDescent="0.25">
      <c r="A45" s="57"/>
      <c r="B45" s="57"/>
      <c r="C45" s="58" t="s">
        <v>206</v>
      </c>
      <c r="D45" s="56">
        <v>1</v>
      </c>
      <c r="E45" s="56">
        <v>1</v>
      </c>
      <c r="F45" s="56"/>
      <c r="G45">
        <v>2</v>
      </c>
      <c r="N45" s="2">
        <v>4</v>
      </c>
    </row>
    <row r="46" spans="1:14" hidden="1" x14ac:dyDescent="0.25">
      <c r="A46" s="57"/>
      <c r="B46" s="57"/>
      <c r="C46" s="58" t="s">
        <v>218</v>
      </c>
      <c r="D46" s="56">
        <v>1</v>
      </c>
      <c r="E46" s="56"/>
      <c r="F46" s="56"/>
      <c r="G46">
        <v>1</v>
      </c>
      <c r="L46">
        <v>1100116133</v>
      </c>
      <c r="M46" t="s">
        <v>54</v>
      </c>
      <c r="N46" s="2">
        <v>1</v>
      </c>
    </row>
    <row r="47" spans="1:14" hidden="1" x14ac:dyDescent="0.25">
      <c r="A47" s="57"/>
      <c r="B47" s="57"/>
      <c r="C47" s="58" t="s">
        <v>219</v>
      </c>
      <c r="D47" s="56"/>
      <c r="E47" s="56">
        <v>1</v>
      </c>
      <c r="F47" s="56"/>
      <c r="G47">
        <v>1</v>
      </c>
      <c r="L47">
        <v>1100116253</v>
      </c>
      <c r="M47" t="s">
        <v>13</v>
      </c>
      <c r="N47" s="2">
        <v>2</v>
      </c>
    </row>
    <row r="48" spans="1:14" hidden="1" x14ac:dyDescent="0.25">
      <c r="A48" s="57"/>
      <c r="B48" s="57"/>
      <c r="C48" s="58" t="s">
        <v>207</v>
      </c>
      <c r="D48" s="56">
        <v>1</v>
      </c>
      <c r="E48" s="56"/>
      <c r="F48" s="56"/>
      <c r="G48">
        <v>1</v>
      </c>
      <c r="N48" s="2">
        <v>4</v>
      </c>
    </row>
    <row r="49" spans="1:14" hidden="1" x14ac:dyDescent="0.25">
      <c r="A49" s="57" t="s">
        <v>220</v>
      </c>
      <c r="B49" s="57" t="s">
        <v>30</v>
      </c>
      <c r="C49" s="58" t="s">
        <v>174</v>
      </c>
      <c r="D49" s="56"/>
      <c r="E49" s="56">
        <v>1</v>
      </c>
      <c r="F49" s="56">
        <v>1</v>
      </c>
      <c r="G49">
        <v>2</v>
      </c>
      <c r="L49">
        <v>1100118642</v>
      </c>
      <c r="M49" t="s">
        <v>36</v>
      </c>
      <c r="N49" s="2">
        <v>1</v>
      </c>
    </row>
    <row r="50" spans="1:14" hidden="1" x14ac:dyDescent="0.25">
      <c r="A50" s="57" t="s">
        <v>221</v>
      </c>
      <c r="B50" s="57" t="s">
        <v>52</v>
      </c>
      <c r="C50" s="58" t="s">
        <v>174</v>
      </c>
      <c r="D50" s="56"/>
      <c r="E50" s="56">
        <v>1</v>
      </c>
      <c r="F50" s="56">
        <v>1</v>
      </c>
      <c r="G50">
        <v>2</v>
      </c>
      <c r="N50" s="2">
        <v>2</v>
      </c>
    </row>
    <row r="51" spans="1:14" hidden="1" x14ac:dyDescent="0.25">
      <c r="A51" s="57" t="s">
        <v>222</v>
      </c>
      <c r="B51" s="57" t="s">
        <v>223</v>
      </c>
      <c r="C51" s="58" t="s">
        <v>174</v>
      </c>
      <c r="D51" s="56"/>
      <c r="E51" s="56"/>
      <c r="F51" s="56">
        <v>1</v>
      </c>
      <c r="G51">
        <v>1</v>
      </c>
      <c r="L51">
        <v>1100119086</v>
      </c>
      <c r="M51" t="s">
        <v>116</v>
      </c>
      <c r="N51" s="2">
        <v>11</v>
      </c>
    </row>
    <row r="52" spans="1:14" hidden="1" x14ac:dyDescent="0.25">
      <c r="A52" s="57"/>
      <c r="B52" s="57"/>
      <c r="C52" s="58" t="s">
        <v>181</v>
      </c>
      <c r="D52" s="56">
        <v>1</v>
      </c>
      <c r="E52" s="56"/>
      <c r="F52" s="56"/>
      <c r="G52">
        <v>1</v>
      </c>
      <c r="N52" s="2">
        <v>12</v>
      </c>
    </row>
    <row r="53" spans="1:14" hidden="1" x14ac:dyDescent="0.25">
      <c r="A53" s="57" t="s">
        <v>224</v>
      </c>
      <c r="B53" s="57" t="s">
        <v>56</v>
      </c>
      <c r="C53" s="58" t="s">
        <v>174</v>
      </c>
      <c r="D53" s="56">
        <v>1</v>
      </c>
      <c r="E53" s="56">
        <v>1</v>
      </c>
      <c r="F53" s="56">
        <v>1</v>
      </c>
      <c r="G53">
        <v>3</v>
      </c>
      <c r="N53" s="2">
        <v>21</v>
      </c>
    </row>
    <row r="54" spans="1:14" hidden="1" x14ac:dyDescent="0.25">
      <c r="A54" s="57" t="s">
        <v>225</v>
      </c>
      <c r="B54" s="57" t="s">
        <v>45</v>
      </c>
      <c r="C54" s="58" t="s">
        <v>174</v>
      </c>
      <c r="D54" s="56"/>
      <c r="E54" s="56">
        <v>1</v>
      </c>
      <c r="F54" s="56">
        <v>1</v>
      </c>
      <c r="G54">
        <v>2</v>
      </c>
      <c r="N54" s="2">
        <v>22</v>
      </c>
    </row>
    <row r="55" spans="1:14" hidden="1" x14ac:dyDescent="0.25">
      <c r="A55" s="57" t="s">
        <v>226</v>
      </c>
      <c r="B55" s="57" t="s">
        <v>131</v>
      </c>
      <c r="C55" s="58" t="s">
        <v>174</v>
      </c>
      <c r="D55" s="56"/>
      <c r="E55" s="56"/>
      <c r="F55" s="56">
        <v>1</v>
      </c>
      <c r="G55">
        <v>1</v>
      </c>
      <c r="N55" s="2">
        <v>23</v>
      </c>
    </row>
    <row r="56" spans="1:14" hidden="1" x14ac:dyDescent="0.25">
      <c r="A56" s="57" t="s">
        <v>227</v>
      </c>
      <c r="B56" s="57" t="s">
        <v>29</v>
      </c>
      <c r="C56" s="58" t="s">
        <v>174</v>
      </c>
      <c r="D56" s="56"/>
      <c r="E56" s="56">
        <v>1</v>
      </c>
      <c r="F56" s="56">
        <v>1</v>
      </c>
      <c r="G56">
        <v>2</v>
      </c>
      <c r="N56" s="2">
        <v>24</v>
      </c>
    </row>
    <row r="57" spans="1:14" hidden="1" x14ac:dyDescent="0.25">
      <c r="A57" s="57"/>
      <c r="B57" s="57"/>
      <c r="C57" s="58" t="s">
        <v>218</v>
      </c>
      <c r="D57" s="56">
        <v>1</v>
      </c>
      <c r="E57" s="56"/>
      <c r="F57" s="56"/>
      <c r="G57">
        <v>1</v>
      </c>
      <c r="N57" s="2">
        <v>25</v>
      </c>
    </row>
    <row r="58" spans="1:14" hidden="1" x14ac:dyDescent="0.25">
      <c r="A58" s="57" t="s">
        <v>228</v>
      </c>
      <c r="B58" s="57" t="s">
        <v>229</v>
      </c>
      <c r="C58" s="58" t="s">
        <v>230</v>
      </c>
      <c r="D58" s="56">
        <v>1</v>
      </c>
      <c r="E58" s="56"/>
      <c r="F58" s="56"/>
      <c r="G58">
        <v>1</v>
      </c>
      <c r="N58" s="2">
        <v>26</v>
      </c>
    </row>
    <row r="59" spans="1:14" x14ac:dyDescent="0.25">
      <c r="A59" t="s">
        <v>231</v>
      </c>
      <c r="B59" t="s">
        <v>232</v>
      </c>
      <c r="C59" s="56" t="s">
        <v>174</v>
      </c>
      <c r="D59" s="56">
        <v>1</v>
      </c>
      <c r="E59" s="56"/>
      <c r="F59" s="56"/>
      <c r="G59">
        <v>1</v>
      </c>
      <c r="L59">
        <v>1100119317</v>
      </c>
      <c r="M59" t="s">
        <v>43</v>
      </c>
      <c r="N59" s="2">
        <v>1</v>
      </c>
    </row>
    <row r="60" spans="1:14" hidden="1" x14ac:dyDescent="0.25">
      <c r="A60" s="57" t="s">
        <v>233</v>
      </c>
      <c r="B60" s="57" t="s">
        <v>7</v>
      </c>
      <c r="C60" s="58" t="s">
        <v>174</v>
      </c>
      <c r="D60" s="56">
        <v>1</v>
      </c>
      <c r="E60" s="56">
        <v>1</v>
      </c>
      <c r="F60" s="56">
        <v>1</v>
      </c>
      <c r="G60">
        <v>3</v>
      </c>
      <c r="L60">
        <v>1100119374</v>
      </c>
      <c r="M60" t="s">
        <v>50</v>
      </c>
      <c r="N60" s="2">
        <v>1</v>
      </c>
    </row>
    <row r="61" spans="1:14" hidden="1" x14ac:dyDescent="0.25">
      <c r="A61" s="57"/>
      <c r="B61" s="57"/>
      <c r="C61" s="58" t="s">
        <v>175</v>
      </c>
      <c r="D61" s="56">
        <v>1</v>
      </c>
      <c r="E61" s="56">
        <v>1</v>
      </c>
      <c r="F61" s="56">
        <v>1</v>
      </c>
      <c r="G61">
        <v>3</v>
      </c>
      <c r="L61">
        <v>1100120057</v>
      </c>
      <c r="M61" t="s">
        <v>72</v>
      </c>
      <c r="N61" s="2">
        <v>1</v>
      </c>
    </row>
    <row r="62" spans="1:14" hidden="1" x14ac:dyDescent="0.25">
      <c r="A62" s="57"/>
      <c r="B62" s="57"/>
      <c r="C62" s="58" t="s">
        <v>206</v>
      </c>
      <c r="D62" s="56">
        <v>1</v>
      </c>
      <c r="E62" s="56">
        <v>1</v>
      </c>
      <c r="F62" s="56">
        <v>1</v>
      </c>
      <c r="G62">
        <v>3</v>
      </c>
      <c r="L62">
        <v>1100123471</v>
      </c>
      <c r="M62" t="s">
        <v>31</v>
      </c>
      <c r="N62" s="2">
        <v>6</v>
      </c>
    </row>
    <row r="63" spans="1:14" x14ac:dyDescent="0.25">
      <c r="A63" t="s">
        <v>234</v>
      </c>
      <c r="B63" t="s">
        <v>235</v>
      </c>
      <c r="C63" s="56" t="s">
        <v>236</v>
      </c>
      <c r="D63" s="56">
        <v>1</v>
      </c>
      <c r="E63" s="56"/>
      <c r="F63" s="56"/>
      <c r="G63">
        <v>1</v>
      </c>
      <c r="L63">
        <v>1100124493</v>
      </c>
      <c r="M63" t="s">
        <v>60</v>
      </c>
      <c r="N63" s="2">
        <v>1</v>
      </c>
    </row>
    <row r="64" spans="1:14" x14ac:dyDescent="0.25">
      <c r="C64" s="56" t="s">
        <v>218</v>
      </c>
      <c r="D64" s="56">
        <v>1</v>
      </c>
      <c r="E64" s="56"/>
      <c r="F64" s="56"/>
      <c r="G64">
        <v>1</v>
      </c>
      <c r="L64">
        <v>1100126887</v>
      </c>
      <c r="M64" t="s">
        <v>67</v>
      </c>
      <c r="N64" s="2">
        <v>1</v>
      </c>
    </row>
    <row r="65" spans="1:14" hidden="1" x14ac:dyDescent="0.25">
      <c r="A65" s="57" t="s">
        <v>237</v>
      </c>
      <c r="B65" s="57" t="s">
        <v>238</v>
      </c>
      <c r="C65" s="60" t="s">
        <v>181</v>
      </c>
      <c r="D65" s="55">
        <v>1</v>
      </c>
      <c r="E65" s="55">
        <v>1</v>
      </c>
      <c r="G65">
        <v>2</v>
      </c>
      <c r="L65">
        <v>1100127344</v>
      </c>
      <c r="M65" t="s">
        <v>48</v>
      </c>
      <c r="N65" s="2">
        <v>2</v>
      </c>
    </row>
    <row r="66" spans="1:14" hidden="1" x14ac:dyDescent="0.25">
      <c r="A66" s="57"/>
      <c r="B66" s="57"/>
      <c r="C66" s="60" t="s">
        <v>175</v>
      </c>
      <c r="D66" s="55">
        <v>1</v>
      </c>
      <c r="E66" s="55">
        <v>1</v>
      </c>
      <c r="G66">
        <v>2</v>
      </c>
      <c r="L66">
        <v>1100127605</v>
      </c>
      <c r="M66" t="s">
        <v>39</v>
      </c>
      <c r="N66" s="2">
        <v>1</v>
      </c>
    </row>
    <row r="67" spans="1:14" hidden="1" x14ac:dyDescent="0.25">
      <c r="A67" s="57" t="s">
        <v>239</v>
      </c>
      <c r="B67" s="57" t="s">
        <v>240</v>
      </c>
      <c r="C67" s="60" t="s">
        <v>174</v>
      </c>
      <c r="E67" s="55">
        <v>1</v>
      </c>
      <c r="G67">
        <v>1</v>
      </c>
      <c r="L67">
        <v>1100128942</v>
      </c>
      <c r="M67" t="s">
        <v>147</v>
      </c>
      <c r="N67" s="2">
        <v>5</v>
      </c>
    </row>
    <row r="68" spans="1:14" hidden="1" x14ac:dyDescent="0.25">
      <c r="A68" s="57">
        <v>1100116133</v>
      </c>
      <c r="B68" s="57" t="s">
        <v>54</v>
      </c>
      <c r="C68" s="60" t="s">
        <v>174</v>
      </c>
      <c r="E68" s="55">
        <v>1</v>
      </c>
      <c r="F68" s="55">
        <v>1</v>
      </c>
      <c r="G68">
        <v>2</v>
      </c>
      <c r="L68">
        <v>1100130289</v>
      </c>
      <c r="M68" t="s">
        <v>77</v>
      </c>
      <c r="N68" s="2">
        <v>1</v>
      </c>
    </row>
    <row r="69" spans="1:14" hidden="1" x14ac:dyDescent="0.25">
      <c r="A69" s="57" t="s">
        <v>241</v>
      </c>
      <c r="B69" s="57" t="s">
        <v>13</v>
      </c>
      <c r="C69" s="60" t="s">
        <v>181</v>
      </c>
      <c r="D69" s="55">
        <v>1</v>
      </c>
      <c r="E69" s="55">
        <v>1</v>
      </c>
      <c r="G69">
        <v>2</v>
      </c>
      <c r="N69" s="2">
        <v>2</v>
      </c>
    </row>
    <row r="70" spans="1:14" hidden="1" x14ac:dyDescent="0.25">
      <c r="A70" s="57"/>
      <c r="B70" s="57"/>
      <c r="C70" s="60" t="s">
        <v>206</v>
      </c>
      <c r="D70" s="55">
        <v>1</v>
      </c>
      <c r="E70" s="55">
        <v>1</v>
      </c>
      <c r="G70">
        <v>2</v>
      </c>
      <c r="N70" s="2">
        <v>6</v>
      </c>
    </row>
    <row r="71" spans="1:14" x14ac:dyDescent="0.25">
      <c r="A71" t="s">
        <v>242</v>
      </c>
      <c r="B71" t="s">
        <v>243</v>
      </c>
      <c r="C71" s="55" t="s">
        <v>174</v>
      </c>
      <c r="D71" s="55">
        <v>1</v>
      </c>
      <c r="F71" s="55">
        <v>1</v>
      </c>
      <c r="G71">
        <v>2</v>
      </c>
      <c r="N71" s="2">
        <v>10</v>
      </c>
    </row>
    <row r="72" spans="1:14" x14ac:dyDescent="0.25">
      <c r="C72" s="55" t="s">
        <v>207</v>
      </c>
      <c r="D72" s="55">
        <v>1</v>
      </c>
      <c r="G72">
        <v>1</v>
      </c>
      <c r="N72" s="2">
        <v>15</v>
      </c>
    </row>
    <row r="73" spans="1:14" hidden="1" x14ac:dyDescent="0.25">
      <c r="A73" s="57" t="s">
        <v>244</v>
      </c>
      <c r="B73" s="57" t="s">
        <v>36</v>
      </c>
      <c r="C73" s="60" t="s">
        <v>174</v>
      </c>
      <c r="E73" s="55">
        <v>1</v>
      </c>
      <c r="F73" s="55">
        <v>1</v>
      </c>
      <c r="G73">
        <v>2</v>
      </c>
      <c r="N73" s="2">
        <v>16</v>
      </c>
    </row>
    <row r="74" spans="1:14" hidden="1" x14ac:dyDescent="0.25">
      <c r="A74" s="57"/>
      <c r="B74" s="57"/>
      <c r="C74" s="60" t="s">
        <v>181</v>
      </c>
      <c r="E74" s="55">
        <v>1</v>
      </c>
      <c r="F74" s="55">
        <v>1</v>
      </c>
      <c r="G74">
        <v>2</v>
      </c>
      <c r="N74" s="2">
        <v>17</v>
      </c>
    </row>
    <row r="75" spans="1:14" hidden="1" x14ac:dyDescent="0.25">
      <c r="A75" s="57" t="s">
        <v>245</v>
      </c>
      <c r="B75" s="57" t="s">
        <v>116</v>
      </c>
      <c r="C75" s="60" t="s">
        <v>194</v>
      </c>
      <c r="D75" s="55">
        <v>1</v>
      </c>
      <c r="E75" s="55">
        <v>1</v>
      </c>
      <c r="F75" s="55">
        <v>1</v>
      </c>
      <c r="G75">
        <v>3</v>
      </c>
      <c r="N75" s="2">
        <v>18</v>
      </c>
    </row>
    <row r="76" spans="1:14" hidden="1" x14ac:dyDescent="0.25">
      <c r="A76" s="57"/>
      <c r="B76" s="57"/>
      <c r="C76" s="60" t="s">
        <v>246</v>
      </c>
      <c r="D76" s="55">
        <v>1</v>
      </c>
      <c r="E76" s="55">
        <v>1</v>
      </c>
      <c r="G76">
        <v>2</v>
      </c>
      <c r="N76" s="2">
        <v>19</v>
      </c>
    </row>
    <row r="77" spans="1:14" hidden="1" x14ac:dyDescent="0.25">
      <c r="A77" s="57"/>
      <c r="B77" s="57"/>
      <c r="C77" s="60" t="s">
        <v>247</v>
      </c>
      <c r="D77" s="55">
        <v>1</v>
      </c>
      <c r="E77" s="55">
        <v>1</v>
      </c>
      <c r="G77">
        <v>2</v>
      </c>
      <c r="N77" s="2">
        <v>20</v>
      </c>
    </row>
    <row r="78" spans="1:14" hidden="1" x14ac:dyDescent="0.25">
      <c r="A78" s="57"/>
      <c r="B78" s="57"/>
      <c r="C78" s="60" t="s">
        <v>208</v>
      </c>
      <c r="D78" s="55">
        <v>1</v>
      </c>
      <c r="E78" s="55">
        <v>1</v>
      </c>
      <c r="G78">
        <v>2</v>
      </c>
      <c r="N78" s="2">
        <v>24</v>
      </c>
    </row>
    <row r="79" spans="1:14" hidden="1" x14ac:dyDescent="0.25">
      <c r="A79" s="57"/>
      <c r="B79" s="57"/>
      <c r="C79" s="60" t="s">
        <v>248</v>
      </c>
      <c r="D79" s="55">
        <v>1</v>
      </c>
      <c r="E79" s="55">
        <v>1</v>
      </c>
      <c r="G79">
        <v>2</v>
      </c>
      <c r="N79" s="2">
        <v>28</v>
      </c>
    </row>
    <row r="80" spans="1:14" hidden="1" x14ac:dyDescent="0.25">
      <c r="A80" s="57"/>
      <c r="B80" s="57"/>
      <c r="C80" s="60" t="s">
        <v>249</v>
      </c>
      <c r="E80" s="55">
        <v>1</v>
      </c>
      <c r="F80" s="55">
        <v>1</v>
      </c>
      <c r="G80">
        <v>2</v>
      </c>
      <c r="N80" s="2">
        <v>29</v>
      </c>
    </row>
    <row r="81" spans="1:14" hidden="1" x14ac:dyDescent="0.25">
      <c r="A81" s="57"/>
      <c r="B81" s="57"/>
      <c r="C81" s="60" t="s">
        <v>250</v>
      </c>
      <c r="D81" s="55">
        <v>1</v>
      </c>
      <c r="E81" s="55">
        <v>1</v>
      </c>
      <c r="G81">
        <v>2</v>
      </c>
      <c r="N81" s="2">
        <v>31</v>
      </c>
    </row>
    <row r="82" spans="1:14" hidden="1" x14ac:dyDescent="0.25">
      <c r="A82" s="57"/>
      <c r="B82" s="57"/>
      <c r="C82" s="60" t="s">
        <v>251</v>
      </c>
      <c r="D82" s="55">
        <v>1</v>
      </c>
      <c r="E82" s="55">
        <v>1</v>
      </c>
      <c r="G82">
        <v>2</v>
      </c>
      <c r="L82">
        <v>1100130291</v>
      </c>
      <c r="M82" t="s">
        <v>92</v>
      </c>
      <c r="N82" s="2">
        <v>1</v>
      </c>
    </row>
    <row r="83" spans="1:14" hidden="1" x14ac:dyDescent="0.25">
      <c r="A83" s="57" t="s">
        <v>252</v>
      </c>
      <c r="B83" s="57" t="s">
        <v>43</v>
      </c>
      <c r="C83" s="60" t="s">
        <v>174</v>
      </c>
      <c r="D83" s="55">
        <v>1</v>
      </c>
      <c r="E83" s="55">
        <v>1</v>
      </c>
      <c r="G83">
        <v>2</v>
      </c>
      <c r="N83" s="2">
        <v>3</v>
      </c>
    </row>
    <row r="84" spans="1:14" hidden="1" x14ac:dyDescent="0.25">
      <c r="A84" s="57" t="s">
        <v>253</v>
      </c>
      <c r="B84" s="57" t="s">
        <v>50</v>
      </c>
      <c r="C84" s="60" t="s">
        <v>174</v>
      </c>
      <c r="E84" s="55">
        <v>1</v>
      </c>
      <c r="G84">
        <v>1</v>
      </c>
      <c r="N84" s="2">
        <v>4</v>
      </c>
    </row>
    <row r="85" spans="1:14" hidden="1" x14ac:dyDescent="0.25">
      <c r="A85" s="57" t="s">
        <v>254</v>
      </c>
      <c r="B85" s="57" t="s">
        <v>72</v>
      </c>
      <c r="C85" s="60" t="s">
        <v>174</v>
      </c>
      <c r="D85" s="55">
        <v>1</v>
      </c>
      <c r="E85" s="55">
        <v>1</v>
      </c>
      <c r="G85">
        <v>2</v>
      </c>
      <c r="N85" s="2">
        <v>14</v>
      </c>
    </row>
    <row r="86" spans="1:14" x14ac:dyDescent="0.25">
      <c r="A86">
        <v>1100121323</v>
      </c>
      <c r="B86" t="s">
        <v>255</v>
      </c>
      <c r="C86" s="55" t="s">
        <v>174</v>
      </c>
      <c r="E86" s="55">
        <v>1</v>
      </c>
      <c r="G86">
        <v>1</v>
      </c>
      <c r="N86" s="2">
        <v>16</v>
      </c>
    </row>
    <row r="87" spans="1:14" x14ac:dyDescent="0.25">
      <c r="C87" s="55" t="s">
        <v>236</v>
      </c>
      <c r="D87" s="55">
        <v>1</v>
      </c>
      <c r="E87" s="55">
        <v>1</v>
      </c>
      <c r="G87">
        <v>2</v>
      </c>
      <c r="N87" s="2">
        <v>23</v>
      </c>
    </row>
    <row r="88" spans="1:14" x14ac:dyDescent="0.25">
      <c r="C88" s="55" t="s">
        <v>218</v>
      </c>
      <c r="D88" s="55">
        <v>1</v>
      </c>
      <c r="E88" s="55">
        <v>1</v>
      </c>
      <c r="G88">
        <v>2</v>
      </c>
      <c r="L88">
        <v>1100130294</v>
      </c>
      <c r="M88" t="s">
        <v>96</v>
      </c>
      <c r="N88" s="2">
        <v>1</v>
      </c>
    </row>
    <row r="89" spans="1:14" x14ac:dyDescent="0.25">
      <c r="A89" t="s">
        <v>256</v>
      </c>
      <c r="B89" t="s">
        <v>257</v>
      </c>
      <c r="C89" s="55" t="s">
        <v>174</v>
      </c>
      <c r="D89" s="55">
        <v>1</v>
      </c>
      <c r="G89">
        <v>1</v>
      </c>
      <c r="N89" s="2">
        <v>2</v>
      </c>
    </row>
    <row r="90" spans="1:14" hidden="1" x14ac:dyDescent="0.25">
      <c r="A90" s="57" t="s">
        <v>258</v>
      </c>
      <c r="B90" s="57" t="s">
        <v>31</v>
      </c>
      <c r="C90" s="60" t="s">
        <v>218</v>
      </c>
      <c r="D90" s="55">
        <v>1</v>
      </c>
      <c r="E90" s="55">
        <v>1</v>
      </c>
      <c r="G90">
        <v>2</v>
      </c>
      <c r="N90" s="2">
        <v>6</v>
      </c>
    </row>
    <row r="91" spans="1:14" hidden="1" x14ac:dyDescent="0.25">
      <c r="A91" s="57"/>
      <c r="B91" s="57"/>
      <c r="C91" s="60" t="s">
        <v>207</v>
      </c>
      <c r="D91" s="55">
        <v>1</v>
      </c>
      <c r="G91">
        <v>1</v>
      </c>
      <c r="N91" s="2">
        <v>7</v>
      </c>
    </row>
    <row r="92" spans="1:14" hidden="1" x14ac:dyDescent="0.25">
      <c r="A92" s="57" t="s">
        <v>259</v>
      </c>
      <c r="B92" s="57" t="s">
        <v>60</v>
      </c>
      <c r="C92" s="60" t="s">
        <v>174</v>
      </c>
      <c r="D92" s="55">
        <v>1</v>
      </c>
      <c r="E92" s="55">
        <v>1</v>
      </c>
      <c r="G92">
        <v>2</v>
      </c>
      <c r="N92" s="2">
        <v>13</v>
      </c>
    </row>
    <row r="93" spans="1:14" hidden="1" x14ac:dyDescent="0.25">
      <c r="A93" s="57"/>
      <c r="B93" s="57"/>
      <c r="C93" s="60" t="s">
        <v>181</v>
      </c>
      <c r="D93" s="55">
        <v>1</v>
      </c>
      <c r="G93">
        <v>1</v>
      </c>
      <c r="N93" s="2">
        <v>14</v>
      </c>
    </row>
    <row r="94" spans="1:14" hidden="1" x14ac:dyDescent="0.25">
      <c r="A94" s="57" t="s">
        <v>260</v>
      </c>
      <c r="B94" s="57" t="s">
        <v>261</v>
      </c>
      <c r="C94" s="60" t="s">
        <v>174</v>
      </c>
      <c r="D94" s="55">
        <v>1</v>
      </c>
      <c r="G94">
        <v>1</v>
      </c>
      <c r="N94" s="2">
        <v>17</v>
      </c>
    </row>
    <row r="95" spans="1:14" hidden="1" x14ac:dyDescent="0.25">
      <c r="A95" s="57" t="s">
        <v>262</v>
      </c>
      <c r="B95" s="57" t="s">
        <v>67</v>
      </c>
      <c r="C95" s="60" t="s">
        <v>174</v>
      </c>
      <c r="E95" s="55">
        <v>1</v>
      </c>
      <c r="F95" s="55">
        <v>1</v>
      </c>
      <c r="G95">
        <v>2</v>
      </c>
      <c r="N95" s="2">
        <v>18</v>
      </c>
    </row>
    <row r="96" spans="1:14" hidden="1" x14ac:dyDescent="0.25">
      <c r="A96" s="57" t="s">
        <v>263</v>
      </c>
      <c r="B96" s="57" t="s">
        <v>48</v>
      </c>
      <c r="C96" s="60" t="s">
        <v>181</v>
      </c>
      <c r="D96" s="55">
        <v>1</v>
      </c>
      <c r="E96" s="55">
        <v>1</v>
      </c>
      <c r="F96" s="55">
        <v>1</v>
      </c>
      <c r="G96">
        <v>3</v>
      </c>
      <c r="N96" s="2">
        <v>28</v>
      </c>
    </row>
    <row r="97" spans="1:14" hidden="1" x14ac:dyDescent="0.25">
      <c r="A97" s="57" t="s">
        <v>264</v>
      </c>
      <c r="B97" s="57" t="s">
        <v>39</v>
      </c>
      <c r="C97" s="60" t="s">
        <v>174</v>
      </c>
      <c r="E97" s="55">
        <v>1</v>
      </c>
      <c r="F97" s="55">
        <v>1</v>
      </c>
      <c r="G97">
        <v>2</v>
      </c>
      <c r="N97" s="2">
        <v>30</v>
      </c>
    </row>
    <row r="98" spans="1:14" hidden="1" x14ac:dyDescent="0.25">
      <c r="A98" s="57" t="s">
        <v>265</v>
      </c>
      <c r="B98" s="57" t="s">
        <v>147</v>
      </c>
      <c r="C98" s="60" t="s">
        <v>236</v>
      </c>
      <c r="D98" s="55">
        <v>1</v>
      </c>
      <c r="G98">
        <v>1</v>
      </c>
      <c r="N98" s="2">
        <v>31</v>
      </c>
    </row>
    <row r="99" spans="1:14" hidden="1" x14ac:dyDescent="0.25">
      <c r="A99" s="57" t="s">
        <v>266</v>
      </c>
      <c r="B99" s="57" t="s">
        <v>77</v>
      </c>
      <c r="C99" s="60" t="s">
        <v>174</v>
      </c>
      <c r="E99" s="55">
        <v>1</v>
      </c>
      <c r="F99" s="55">
        <v>1</v>
      </c>
      <c r="G99">
        <v>2</v>
      </c>
      <c r="N99" s="2">
        <v>32</v>
      </c>
    </row>
    <row r="100" spans="1:14" hidden="1" x14ac:dyDescent="0.25">
      <c r="A100" s="57"/>
      <c r="B100" s="57"/>
      <c r="C100" s="60" t="s">
        <v>181</v>
      </c>
      <c r="E100" s="55">
        <v>1</v>
      </c>
      <c r="F100" s="55">
        <v>1</v>
      </c>
      <c r="G100">
        <v>2</v>
      </c>
      <c r="N100" s="2">
        <v>33</v>
      </c>
    </row>
    <row r="101" spans="1:14" hidden="1" x14ac:dyDescent="0.25">
      <c r="A101" s="57"/>
      <c r="B101" s="57"/>
      <c r="C101" s="60" t="s">
        <v>218</v>
      </c>
      <c r="E101" s="55">
        <v>1</v>
      </c>
      <c r="G101">
        <v>1</v>
      </c>
      <c r="N101" s="2">
        <v>34</v>
      </c>
    </row>
    <row r="102" spans="1:14" hidden="1" x14ac:dyDescent="0.25">
      <c r="A102" s="57"/>
      <c r="B102" s="57"/>
      <c r="C102" s="60" t="s">
        <v>267</v>
      </c>
      <c r="E102" s="55">
        <v>1</v>
      </c>
      <c r="G102">
        <v>1</v>
      </c>
      <c r="N102" s="2">
        <v>36</v>
      </c>
    </row>
    <row r="103" spans="1:14" hidden="1" x14ac:dyDescent="0.25">
      <c r="A103" s="57"/>
      <c r="B103" s="57"/>
      <c r="C103" s="60" t="s">
        <v>268</v>
      </c>
      <c r="E103" s="55">
        <v>1</v>
      </c>
      <c r="G103">
        <v>1</v>
      </c>
      <c r="N103" s="2">
        <v>38</v>
      </c>
    </row>
    <row r="104" spans="1:14" hidden="1" x14ac:dyDescent="0.25">
      <c r="A104" s="57"/>
      <c r="B104" s="57"/>
      <c r="C104" s="60" t="s">
        <v>182</v>
      </c>
      <c r="E104" s="55">
        <v>1</v>
      </c>
      <c r="G104">
        <v>1</v>
      </c>
      <c r="N104" s="2">
        <v>41</v>
      </c>
    </row>
    <row r="105" spans="1:14" hidden="1" x14ac:dyDescent="0.25">
      <c r="A105" s="57"/>
      <c r="B105" s="57"/>
      <c r="C105" s="60" t="s">
        <v>269</v>
      </c>
      <c r="E105" s="55">
        <v>1</v>
      </c>
      <c r="F105" s="55">
        <v>1</v>
      </c>
      <c r="G105">
        <v>2</v>
      </c>
      <c r="N105" s="2">
        <v>46</v>
      </c>
    </row>
    <row r="106" spans="1:14" hidden="1" x14ac:dyDescent="0.25">
      <c r="A106" s="57"/>
      <c r="B106" s="57"/>
      <c r="C106" s="60" t="s">
        <v>197</v>
      </c>
      <c r="E106" s="55">
        <v>1</v>
      </c>
      <c r="G106">
        <v>1</v>
      </c>
      <c r="N106" s="2">
        <v>49</v>
      </c>
    </row>
    <row r="107" spans="1:14" hidden="1" x14ac:dyDescent="0.25">
      <c r="A107" s="57"/>
      <c r="B107" s="57"/>
      <c r="C107" s="60" t="s">
        <v>198</v>
      </c>
      <c r="E107" s="55">
        <v>1</v>
      </c>
      <c r="G107">
        <v>1</v>
      </c>
      <c r="L107">
        <v>1100130296</v>
      </c>
      <c r="M107" t="s">
        <v>112</v>
      </c>
      <c r="N107" s="2">
        <v>1</v>
      </c>
    </row>
    <row r="108" spans="1:14" hidden="1" x14ac:dyDescent="0.25">
      <c r="A108" s="57"/>
      <c r="B108" s="57"/>
      <c r="C108" s="60" t="s">
        <v>270</v>
      </c>
      <c r="E108" s="55">
        <v>1</v>
      </c>
      <c r="G108">
        <v>1</v>
      </c>
      <c r="N108" s="2">
        <v>3</v>
      </c>
    </row>
    <row r="109" spans="1:14" hidden="1" x14ac:dyDescent="0.25">
      <c r="A109" s="57"/>
      <c r="B109" s="57"/>
      <c r="C109" s="60" t="s">
        <v>249</v>
      </c>
      <c r="E109" s="55">
        <v>1</v>
      </c>
      <c r="G109">
        <v>1</v>
      </c>
      <c r="N109" s="2">
        <v>4</v>
      </c>
    </row>
    <row r="110" spans="1:14" hidden="1" x14ac:dyDescent="0.25">
      <c r="A110" s="57"/>
      <c r="B110" s="57"/>
      <c r="C110" s="60" t="s">
        <v>183</v>
      </c>
      <c r="E110" s="55">
        <v>1</v>
      </c>
      <c r="F110" s="55">
        <v>1</v>
      </c>
      <c r="G110">
        <v>2</v>
      </c>
      <c r="N110" s="2">
        <v>22</v>
      </c>
    </row>
    <row r="111" spans="1:14" hidden="1" x14ac:dyDescent="0.25">
      <c r="A111" s="57"/>
      <c r="B111" s="57"/>
      <c r="C111" s="60" t="s">
        <v>271</v>
      </c>
      <c r="E111" s="55">
        <v>1</v>
      </c>
      <c r="F111" s="55">
        <v>1</v>
      </c>
      <c r="G111">
        <v>2</v>
      </c>
      <c r="N111" s="2">
        <v>25</v>
      </c>
    </row>
    <row r="112" spans="1:14" hidden="1" x14ac:dyDescent="0.25">
      <c r="A112" s="57"/>
      <c r="B112" s="57"/>
      <c r="C112" s="60" t="s">
        <v>272</v>
      </c>
      <c r="E112" s="55">
        <v>1</v>
      </c>
      <c r="G112">
        <v>1</v>
      </c>
      <c r="N112" s="2">
        <v>34</v>
      </c>
    </row>
    <row r="113" spans="1:14" hidden="1" x14ac:dyDescent="0.25">
      <c r="A113" s="57" t="s">
        <v>273</v>
      </c>
      <c r="B113" s="57" t="s">
        <v>92</v>
      </c>
      <c r="C113" s="60" t="s">
        <v>174</v>
      </c>
      <c r="E113" s="55">
        <v>1</v>
      </c>
      <c r="F113" s="55">
        <v>1</v>
      </c>
      <c r="G113">
        <v>2</v>
      </c>
      <c r="L113">
        <v>1100133903</v>
      </c>
      <c r="M113" t="s">
        <v>66</v>
      </c>
      <c r="N113" s="2">
        <v>1</v>
      </c>
    </row>
    <row r="114" spans="1:14" hidden="1" x14ac:dyDescent="0.25">
      <c r="A114" s="57"/>
      <c r="B114" s="57"/>
      <c r="C114" s="60" t="s">
        <v>175</v>
      </c>
      <c r="E114" s="55">
        <v>1</v>
      </c>
      <c r="F114" s="55">
        <v>1</v>
      </c>
      <c r="G114">
        <v>2</v>
      </c>
      <c r="L114">
        <v>1100135908</v>
      </c>
      <c r="M114" t="s">
        <v>70</v>
      </c>
      <c r="N114" s="2">
        <v>1</v>
      </c>
    </row>
    <row r="115" spans="1:14" hidden="1" x14ac:dyDescent="0.25">
      <c r="A115" s="57"/>
      <c r="B115" s="57"/>
      <c r="C115" s="60" t="s">
        <v>248</v>
      </c>
      <c r="E115" s="55">
        <v>1</v>
      </c>
      <c r="F115" s="55">
        <v>1</v>
      </c>
      <c r="G115">
        <v>2</v>
      </c>
      <c r="L115">
        <v>1100136278</v>
      </c>
      <c r="M115" t="s">
        <v>126</v>
      </c>
      <c r="N115" s="2">
        <v>1</v>
      </c>
    </row>
    <row r="116" spans="1:14" hidden="1" x14ac:dyDescent="0.25">
      <c r="A116" s="57" t="s">
        <v>274</v>
      </c>
      <c r="B116" s="57" t="s">
        <v>96</v>
      </c>
      <c r="C116" s="60" t="s">
        <v>174</v>
      </c>
      <c r="F116" s="55">
        <v>1</v>
      </c>
      <c r="G116">
        <v>1</v>
      </c>
    </row>
    <row r="117" spans="1:14" hidden="1" x14ac:dyDescent="0.25">
      <c r="A117" s="57"/>
      <c r="B117" s="57"/>
      <c r="C117" s="60" t="s">
        <v>181</v>
      </c>
      <c r="E117" s="55">
        <v>1</v>
      </c>
      <c r="F117" s="55">
        <v>1</v>
      </c>
      <c r="G117">
        <v>2</v>
      </c>
    </row>
    <row r="118" spans="1:14" hidden="1" x14ac:dyDescent="0.25">
      <c r="A118" s="57"/>
      <c r="B118" s="57"/>
      <c r="C118" s="60" t="s">
        <v>218</v>
      </c>
      <c r="E118" s="55">
        <v>1</v>
      </c>
      <c r="F118" s="55">
        <v>1</v>
      </c>
      <c r="G118">
        <v>2</v>
      </c>
    </row>
    <row r="119" spans="1:14" hidden="1" x14ac:dyDescent="0.25">
      <c r="A119" s="57"/>
      <c r="B119" s="57"/>
      <c r="C119" s="60" t="s">
        <v>219</v>
      </c>
      <c r="F119" s="55">
        <v>1</v>
      </c>
      <c r="G119">
        <v>1</v>
      </c>
    </row>
    <row r="120" spans="1:14" hidden="1" x14ac:dyDescent="0.25">
      <c r="A120" s="57"/>
      <c r="B120" s="57"/>
      <c r="C120" s="60" t="s">
        <v>267</v>
      </c>
      <c r="D120" s="55">
        <v>1</v>
      </c>
      <c r="G120">
        <v>1</v>
      </c>
    </row>
    <row r="121" spans="1:14" hidden="1" x14ac:dyDescent="0.25">
      <c r="A121" s="57"/>
      <c r="B121" s="57"/>
      <c r="C121" s="60" t="s">
        <v>275</v>
      </c>
      <c r="D121" s="55">
        <v>1</v>
      </c>
      <c r="E121" s="55">
        <v>1</v>
      </c>
      <c r="F121" s="55">
        <v>1</v>
      </c>
      <c r="G121">
        <v>3</v>
      </c>
    </row>
    <row r="122" spans="1:14" hidden="1" x14ac:dyDescent="0.25">
      <c r="A122" s="57"/>
      <c r="B122" s="57"/>
      <c r="C122" s="60" t="s">
        <v>269</v>
      </c>
      <c r="D122" s="55">
        <v>1</v>
      </c>
      <c r="E122" s="55">
        <v>1</v>
      </c>
      <c r="G122">
        <v>2</v>
      </c>
    </row>
    <row r="123" spans="1:14" hidden="1" x14ac:dyDescent="0.25">
      <c r="A123" s="57"/>
      <c r="B123" s="57"/>
      <c r="C123" s="60" t="s">
        <v>197</v>
      </c>
      <c r="D123" s="55">
        <v>1</v>
      </c>
      <c r="E123" s="55">
        <v>1</v>
      </c>
      <c r="G123">
        <v>2</v>
      </c>
    </row>
    <row r="124" spans="1:14" hidden="1" x14ac:dyDescent="0.25">
      <c r="A124" s="57"/>
      <c r="B124" s="57"/>
      <c r="C124" s="60" t="s">
        <v>183</v>
      </c>
      <c r="E124" s="55">
        <v>1</v>
      </c>
      <c r="F124" s="55">
        <v>1</v>
      </c>
      <c r="G124">
        <v>2</v>
      </c>
    </row>
    <row r="125" spans="1:14" hidden="1" x14ac:dyDescent="0.25">
      <c r="A125" s="57"/>
      <c r="B125" s="57"/>
      <c r="C125" s="60" t="s">
        <v>276</v>
      </c>
      <c r="E125" s="55">
        <v>1</v>
      </c>
      <c r="G125">
        <v>1</v>
      </c>
    </row>
    <row r="126" spans="1:14" hidden="1" x14ac:dyDescent="0.25">
      <c r="A126" s="57"/>
      <c r="B126" s="57"/>
      <c r="C126" s="60" t="s">
        <v>272</v>
      </c>
      <c r="F126" s="55">
        <v>1</v>
      </c>
      <c r="G126">
        <v>1</v>
      </c>
    </row>
    <row r="127" spans="1:14" hidden="1" x14ac:dyDescent="0.25">
      <c r="A127" s="57"/>
      <c r="B127" s="57"/>
      <c r="C127" s="60" t="s">
        <v>277</v>
      </c>
      <c r="D127" s="55">
        <v>1</v>
      </c>
      <c r="E127" s="55">
        <v>1</v>
      </c>
      <c r="G127">
        <v>2</v>
      </c>
    </row>
    <row r="128" spans="1:14" hidden="1" x14ac:dyDescent="0.25">
      <c r="A128" s="57"/>
      <c r="B128" s="57"/>
      <c r="C128" s="60" t="s">
        <v>278</v>
      </c>
      <c r="D128" s="55">
        <v>1</v>
      </c>
      <c r="E128" s="55">
        <v>1</v>
      </c>
      <c r="G128">
        <v>2</v>
      </c>
    </row>
    <row r="129" spans="1:7" hidden="1" x14ac:dyDescent="0.25">
      <c r="A129" s="57"/>
      <c r="B129" s="57"/>
      <c r="C129" s="60" t="s">
        <v>184</v>
      </c>
      <c r="D129" s="55">
        <v>1</v>
      </c>
      <c r="E129" s="55">
        <v>1</v>
      </c>
      <c r="G129">
        <v>2</v>
      </c>
    </row>
    <row r="130" spans="1:7" hidden="1" x14ac:dyDescent="0.25">
      <c r="A130" s="57"/>
      <c r="B130" s="57"/>
      <c r="C130" s="60" t="s">
        <v>279</v>
      </c>
      <c r="D130" s="55">
        <v>1</v>
      </c>
      <c r="E130" s="55">
        <v>1</v>
      </c>
      <c r="G130">
        <v>2</v>
      </c>
    </row>
    <row r="131" spans="1:7" hidden="1" x14ac:dyDescent="0.25">
      <c r="A131" s="57"/>
      <c r="B131" s="57"/>
      <c r="C131" s="60" t="s">
        <v>280</v>
      </c>
      <c r="D131" s="55">
        <v>1</v>
      </c>
      <c r="E131" s="55">
        <v>1</v>
      </c>
      <c r="G131">
        <v>2</v>
      </c>
    </row>
    <row r="132" spans="1:7" hidden="1" x14ac:dyDescent="0.25">
      <c r="A132" s="57"/>
      <c r="B132" s="57"/>
      <c r="C132" s="60" t="s">
        <v>281</v>
      </c>
      <c r="D132" s="55">
        <v>1</v>
      </c>
      <c r="E132" s="55">
        <v>1</v>
      </c>
      <c r="G132">
        <v>2</v>
      </c>
    </row>
    <row r="133" spans="1:7" hidden="1" x14ac:dyDescent="0.25">
      <c r="A133" s="57"/>
      <c r="B133" s="57"/>
      <c r="C133" s="60" t="s">
        <v>282</v>
      </c>
      <c r="E133" s="55">
        <v>1</v>
      </c>
      <c r="G133">
        <v>1</v>
      </c>
    </row>
    <row r="134" spans="1:7" hidden="1" x14ac:dyDescent="0.25">
      <c r="A134" s="57"/>
      <c r="B134" s="57"/>
      <c r="C134" s="60" t="s">
        <v>283</v>
      </c>
      <c r="D134" s="55">
        <v>1</v>
      </c>
      <c r="E134" s="55">
        <v>1</v>
      </c>
      <c r="G134">
        <v>2</v>
      </c>
    </row>
    <row r="135" spans="1:7" hidden="1" x14ac:dyDescent="0.25">
      <c r="A135" s="57" t="s">
        <v>284</v>
      </c>
      <c r="B135" s="57" t="s">
        <v>112</v>
      </c>
      <c r="C135" s="60" t="s">
        <v>174</v>
      </c>
      <c r="E135" s="55">
        <v>1</v>
      </c>
      <c r="F135" s="55">
        <v>1</v>
      </c>
      <c r="G135">
        <v>2</v>
      </c>
    </row>
    <row r="136" spans="1:7" hidden="1" x14ac:dyDescent="0.25">
      <c r="A136" s="57"/>
      <c r="B136" s="57"/>
      <c r="C136" s="60" t="s">
        <v>175</v>
      </c>
      <c r="F136" s="55">
        <v>1</v>
      </c>
      <c r="G136">
        <v>1</v>
      </c>
    </row>
    <row r="137" spans="1:7" hidden="1" x14ac:dyDescent="0.25">
      <c r="A137" s="57"/>
      <c r="B137" s="57"/>
      <c r="C137" s="60" t="s">
        <v>206</v>
      </c>
      <c r="E137" s="55">
        <v>1</v>
      </c>
      <c r="G137">
        <v>1</v>
      </c>
    </row>
    <row r="138" spans="1:7" hidden="1" x14ac:dyDescent="0.25">
      <c r="A138" s="57"/>
      <c r="B138" s="57"/>
      <c r="C138" s="60" t="s">
        <v>208</v>
      </c>
      <c r="F138" s="55">
        <v>1</v>
      </c>
      <c r="G138">
        <v>1</v>
      </c>
    </row>
    <row r="139" spans="1:7" hidden="1" x14ac:dyDescent="0.25">
      <c r="A139" s="57"/>
      <c r="B139" s="57"/>
      <c r="C139" s="60" t="s">
        <v>250</v>
      </c>
      <c r="F139" s="55">
        <v>1</v>
      </c>
      <c r="G139">
        <v>1</v>
      </c>
    </row>
    <row r="140" spans="1:7" hidden="1" x14ac:dyDescent="0.25">
      <c r="A140" s="57"/>
      <c r="B140" s="57"/>
      <c r="C140" s="60" t="s">
        <v>184</v>
      </c>
      <c r="E140" s="55">
        <v>1</v>
      </c>
      <c r="G140">
        <v>1</v>
      </c>
    </row>
    <row r="141" spans="1:7" x14ac:dyDescent="0.25">
      <c r="A141">
        <v>1100130345</v>
      </c>
      <c r="B141" t="s">
        <v>285</v>
      </c>
      <c r="C141" s="55" t="s">
        <v>174</v>
      </c>
      <c r="D141" s="55">
        <v>1</v>
      </c>
      <c r="G141">
        <v>1</v>
      </c>
    </row>
    <row r="142" spans="1:7" x14ac:dyDescent="0.25">
      <c r="A142" t="s">
        <v>286</v>
      </c>
      <c r="B142" t="s">
        <v>287</v>
      </c>
      <c r="C142" s="55" t="s">
        <v>174</v>
      </c>
      <c r="D142" s="55">
        <v>1</v>
      </c>
      <c r="G142">
        <v>1</v>
      </c>
    </row>
    <row r="143" spans="1:7" hidden="1" x14ac:dyDescent="0.25">
      <c r="A143" s="57" t="s">
        <v>288</v>
      </c>
      <c r="B143" s="57" t="s">
        <v>66</v>
      </c>
      <c r="C143" s="60" t="s">
        <v>174</v>
      </c>
      <c r="E143" s="55">
        <v>1</v>
      </c>
      <c r="F143" s="55">
        <v>1</v>
      </c>
      <c r="G143">
        <v>2</v>
      </c>
    </row>
    <row r="144" spans="1:7" hidden="1" x14ac:dyDescent="0.25">
      <c r="A144" s="57" t="s">
        <v>289</v>
      </c>
      <c r="B144" s="57" t="s">
        <v>70</v>
      </c>
      <c r="C144" s="60" t="s">
        <v>174</v>
      </c>
      <c r="D144" s="55">
        <v>1</v>
      </c>
      <c r="E144" s="55">
        <v>1</v>
      </c>
      <c r="G144">
        <v>2</v>
      </c>
    </row>
    <row r="145" spans="1:7" hidden="1" x14ac:dyDescent="0.25">
      <c r="A145" s="57" t="s">
        <v>290</v>
      </c>
      <c r="B145" s="57" t="s">
        <v>126</v>
      </c>
      <c r="C145" s="60" t="s">
        <v>174</v>
      </c>
      <c r="F145" s="55">
        <v>1</v>
      </c>
      <c r="G145">
        <v>1</v>
      </c>
    </row>
    <row r="146" spans="1:7" hidden="1" x14ac:dyDescent="0.25">
      <c r="A146" s="57" t="s">
        <v>291</v>
      </c>
      <c r="B146" s="57" t="s">
        <v>292</v>
      </c>
      <c r="C146" s="60" t="s">
        <v>174</v>
      </c>
      <c r="F146" s="55">
        <v>1</v>
      </c>
      <c r="G146">
        <v>1</v>
      </c>
    </row>
    <row r="147" spans="1:7" x14ac:dyDescent="0.25">
      <c r="A147" t="s">
        <v>154</v>
      </c>
      <c r="D147" s="55">
        <v>71</v>
      </c>
      <c r="E147" s="55">
        <v>100</v>
      </c>
      <c r="F147" s="55">
        <v>68</v>
      </c>
      <c r="G147">
        <v>239</v>
      </c>
    </row>
  </sheetData>
  <autoFilter ref="A4:N147">
    <filterColumn colId="1">
      <colorFilter dxfId="16"/>
    </filterColumn>
  </autoFilter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00FF00"/>
  </sheetPr>
  <dimension ref="A1:Z3120"/>
  <sheetViews>
    <sheetView showGridLines="0" topLeftCell="H1" zoomScaleNormal="100" workbookViewId="0">
      <selection activeCell="L28" sqref="L28"/>
    </sheetView>
  </sheetViews>
  <sheetFormatPr baseColWidth="10" defaultColWidth="11.42578125" defaultRowHeight="15" x14ac:dyDescent="0.25"/>
  <cols>
    <col min="1" max="1" width="21" style="67" customWidth="1"/>
    <col min="2" max="2" width="33" customWidth="1"/>
    <col min="3" max="3" width="18.85546875" style="68" customWidth="1"/>
    <col min="4" max="4" width="47.28515625" customWidth="1"/>
    <col min="5" max="5" width="36" customWidth="1"/>
    <col min="6" max="6" width="18" bestFit="1" customWidth="1"/>
    <col min="8" max="8" width="67.140625" customWidth="1"/>
    <col min="9" max="9" width="43.85546875" customWidth="1"/>
    <col min="11" max="11" width="120.42578125" bestFit="1" customWidth="1"/>
  </cols>
  <sheetData>
    <row r="1" spans="1:11" ht="56.25" customHeight="1" x14ac:dyDescent="0.25">
      <c r="A1" s="97"/>
      <c r="B1" s="98" t="s">
        <v>307</v>
      </c>
      <c r="C1" s="99"/>
      <c r="D1" s="99"/>
      <c r="E1" s="100"/>
      <c r="F1" s="101"/>
    </row>
    <row r="2" spans="1:11" ht="23.25" customHeight="1" x14ac:dyDescent="0.25">
      <c r="A2" s="97"/>
      <c r="B2" s="98" t="s">
        <v>308</v>
      </c>
      <c r="C2" s="102"/>
      <c r="D2" s="102"/>
      <c r="E2" s="103"/>
      <c r="F2" s="101"/>
    </row>
    <row r="3" spans="1:11" ht="24" customHeight="1" x14ac:dyDescent="0.25">
      <c r="A3" s="97"/>
      <c r="B3" s="64" t="s">
        <v>309</v>
      </c>
      <c r="C3" s="65" t="s">
        <v>310</v>
      </c>
      <c r="D3" s="64" t="s">
        <v>311</v>
      </c>
      <c r="E3" s="66">
        <v>1</v>
      </c>
      <c r="F3" s="101"/>
    </row>
    <row r="4" spans="1:11" ht="18.75" customHeight="1" x14ac:dyDescent="0.25">
      <c r="A4" s="104" t="s">
        <v>312</v>
      </c>
      <c r="B4" s="104"/>
      <c r="C4" s="104"/>
      <c r="D4" s="104"/>
      <c r="E4" s="104"/>
      <c r="F4" s="104"/>
    </row>
    <row r="6" spans="1:11" s="55" customFormat="1" x14ac:dyDescent="0.25">
      <c r="A6" s="69" t="s">
        <v>155</v>
      </c>
      <c r="B6" s="70" t="s">
        <v>2</v>
      </c>
      <c r="C6" s="69" t="s">
        <v>3</v>
      </c>
      <c r="D6" s="70" t="s">
        <v>4</v>
      </c>
      <c r="E6" s="70" t="s">
        <v>5</v>
      </c>
      <c r="F6" s="70" t="s">
        <v>313</v>
      </c>
      <c r="H6" s="55" t="s">
        <v>640</v>
      </c>
      <c r="I6" s="55" t="s">
        <v>641</v>
      </c>
      <c r="K6" s="55" t="s">
        <v>644</v>
      </c>
    </row>
    <row r="7" spans="1:11" x14ac:dyDescent="0.25">
      <c r="A7" s="6">
        <v>1100138634</v>
      </c>
      <c r="B7" s="3" t="s">
        <v>314</v>
      </c>
      <c r="C7" s="8">
        <v>1</v>
      </c>
      <c r="D7" s="3" t="s">
        <v>314</v>
      </c>
      <c r="E7" s="3" t="s">
        <v>315</v>
      </c>
      <c r="F7" s="3" t="s">
        <v>316</v>
      </c>
      <c r="H7" t="str">
        <f>CONCATENATE(A7,";",B7,";",C7,";",E7)</f>
        <v>1100138634;AEROMASSAS;1;1104 -TRANSPORTE ASISTENCIAL MEDICALIZADO</v>
      </c>
      <c r="I7" t="s">
        <v>645</v>
      </c>
      <c r="K7" t="e">
        <f>VLOOKUP(H7,$I$7:$I$206,1,0)</f>
        <v>#N/A</v>
      </c>
    </row>
    <row r="8" spans="1:11" x14ac:dyDescent="0.25">
      <c r="A8" s="6">
        <v>1100105356</v>
      </c>
      <c r="B8" s="71" t="s">
        <v>319</v>
      </c>
      <c r="C8" s="8">
        <v>1</v>
      </c>
      <c r="D8" s="71" t="s">
        <v>319</v>
      </c>
      <c r="E8" s="3" t="s">
        <v>320</v>
      </c>
      <c r="F8" s="3" t="s">
        <v>316</v>
      </c>
      <c r="H8" t="str">
        <f t="shared" ref="H8:H71" si="0">CONCATENATE(A8,";",B8,";",C8,";",E8)</f>
        <v>1100105356;ALBERTO DE ZUBIRIA SALGADO;1;356 -OTRAS CONSULTAS DE ESPECIALIDAD</v>
      </c>
      <c r="I8" t="s">
        <v>646</v>
      </c>
      <c r="K8" t="e">
        <f t="shared" ref="K8:K71" si="1">VLOOKUP(H8,$I$7:$I$206,1,0)</f>
        <v>#N/A</v>
      </c>
    </row>
    <row r="9" spans="1:11" x14ac:dyDescent="0.25">
      <c r="A9" s="6">
        <v>1100113883</v>
      </c>
      <c r="B9" s="3" t="s">
        <v>321</v>
      </c>
      <c r="C9" s="8">
        <v>1</v>
      </c>
      <c r="D9" s="3" t="s">
        <v>322</v>
      </c>
      <c r="E9" s="3" t="s">
        <v>299</v>
      </c>
      <c r="F9" s="3" t="s">
        <v>323</v>
      </c>
      <c r="H9" t="str">
        <f t="shared" si="0"/>
        <v>1100113883;ALIANZA DE AMBULANCIAS MEDICA SAS;1;1103 -TRANSPORTE ASISTENCIAL BASICO</v>
      </c>
      <c r="I9" t="s">
        <v>647</v>
      </c>
      <c r="K9" t="e">
        <f t="shared" si="1"/>
        <v>#N/A</v>
      </c>
    </row>
    <row r="10" spans="1:11" x14ac:dyDescent="0.25">
      <c r="A10" s="6">
        <v>1100113883</v>
      </c>
      <c r="B10" s="3" t="s">
        <v>321</v>
      </c>
      <c r="C10" s="8">
        <v>1</v>
      </c>
      <c r="D10" s="3" t="s">
        <v>322</v>
      </c>
      <c r="E10" s="3" t="s">
        <v>315</v>
      </c>
      <c r="F10" s="3" t="s">
        <v>316</v>
      </c>
      <c r="H10" t="str">
        <f t="shared" si="0"/>
        <v>1100113883;ALIANZA DE AMBULANCIAS MEDICA SAS;1;1104 -TRANSPORTE ASISTENCIAL MEDICALIZADO</v>
      </c>
      <c r="I10" t="s">
        <v>648</v>
      </c>
      <c r="K10" t="e">
        <f t="shared" si="1"/>
        <v>#N/A</v>
      </c>
    </row>
    <row r="11" spans="1:11" x14ac:dyDescent="0.25">
      <c r="A11" s="6">
        <v>1100121271</v>
      </c>
      <c r="B11" s="3" t="s">
        <v>324</v>
      </c>
      <c r="C11" s="8">
        <v>1</v>
      </c>
      <c r="D11" s="3" t="s">
        <v>324</v>
      </c>
      <c r="E11" s="3" t="s">
        <v>315</v>
      </c>
      <c r="F11" s="3" t="s">
        <v>316</v>
      </c>
      <c r="H11" t="str">
        <f t="shared" si="0"/>
        <v>1100121271;AMBULANCIAS AEREAS DE COLOMBIA S.A.S.;1;1104 -TRANSPORTE ASISTENCIAL MEDICALIZADO</v>
      </c>
      <c r="I11" t="s">
        <v>649</v>
      </c>
      <c r="K11" t="e">
        <f t="shared" si="1"/>
        <v>#N/A</v>
      </c>
    </row>
    <row r="12" spans="1:11" x14ac:dyDescent="0.25">
      <c r="A12" s="6">
        <v>1100110412</v>
      </c>
      <c r="B12" s="3" t="s">
        <v>325</v>
      </c>
      <c r="C12" s="8">
        <v>1</v>
      </c>
      <c r="D12" s="3" t="s">
        <v>325</v>
      </c>
      <c r="E12" s="3" t="s">
        <v>315</v>
      </c>
      <c r="F12" s="3" t="s">
        <v>316</v>
      </c>
      <c r="H12" t="str">
        <f t="shared" si="0"/>
        <v>1100110412;AMBULANCIAS Y SERVICIOS MEDICOS S A;1;1104 -TRANSPORTE ASISTENCIAL MEDICALIZADO</v>
      </c>
      <c r="I12" t="s">
        <v>650</v>
      </c>
      <c r="K12" t="e">
        <f t="shared" si="1"/>
        <v>#N/A</v>
      </c>
    </row>
    <row r="13" spans="1:11" x14ac:dyDescent="0.25">
      <c r="A13" s="6">
        <v>1100110412</v>
      </c>
      <c r="B13" s="3" t="s">
        <v>325</v>
      </c>
      <c r="C13" s="8">
        <v>1</v>
      </c>
      <c r="D13" s="3" t="s">
        <v>325</v>
      </c>
      <c r="E13" s="3" t="s">
        <v>299</v>
      </c>
      <c r="F13" s="3" t="s">
        <v>323</v>
      </c>
      <c r="H13" t="str">
        <f t="shared" si="0"/>
        <v>1100110412;AMBULANCIAS Y SERVICIOS MEDICOS S A;1;1103 -TRANSPORTE ASISTENCIAL BASICO</v>
      </c>
      <c r="I13" t="s">
        <v>651</v>
      </c>
      <c r="K13" t="e">
        <f t="shared" si="1"/>
        <v>#N/A</v>
      </c>
    </row>
    <row r="14" spans="1:11" x14ac:dyDescent="0.25">
      <c r="A14" s="6">
        <v>1100103763</v>
      </c>
      <c r="B14" s="3" t="s">
        <v>326</v>
      </c>
      <c r="C14" s="8">
        <v>1</v>
      </c>
      <c r="D14" s="3" t="s">
        <v>326</v>
      </c>
      <c r="E14" s="3" t="s">
        <v>327</v>
      </c>
      <c r="F14" s="3" t="s">
        <v>317</v>
      </c>
      <c r="H14" t="str">
        <f t="shared" si="0"/>
        <v>1100103763;ANGELA LEONOR MOJICA MOJICA;1;370 -CIRUGÍA PLÁSTICA ONCOLÓGICA</v>
      </c>
      <c r="I14" t="s">
        <v>652</v>
      </c>
      <c r="K14" t="e">
        <f t="shared" si="1"/>
        <v>#N/A</v>
      </c>
    </row>
    <row r="15" spans="1:11" x14ac:dyDescent="0.25">
      <c r="A15" s="6">
        <v>1100131400</v>
      </c>
      <c r="B15" s="3" t="s">
        <v>328</v>
      </c>
      <c r="C15" s="8">
        <v>1</v>
      </c>
      <c r="D15" s="3" t="s">
        <v>328</v>
      </c>
      <c r="E15" s="3" t="s">
        <v>329</v>
      </c>
      <c r="F15" s="3" t="s">
        <v>316</v>
      </c>
      <c r="H15" t="str">
        <f t="shared" si="0"/>
        <v>1100131400;ANGELA PAOLA RODRIGUEZ GONZALEZ;1;372 -CIRUGÍA VASCULAR</v>
      </c>
      <c r="I15" t="s">
        <v>653</v>
      </c>
      <c r="K15" t="e">
        <f t="shared" si="1"/>
        <v>#N/A</v>
      </c>
    </row>
    <row r="16" spans="1:11" x14ac:dyDescent="0.25">
      <c r="A16" s="6">
        <v>1100117377</v>
      </c>
      <c r="B16" s="3" t="s">
        <v>330</v>
      </c>
      <c r="C16" s="8">
        <v>1</v>
      </c>
      <c r="D16" s="3" t="s">
        <v>331</v>
      </c>
      <c r="E16" s="3" t="s">
        <v>332</v>
      </c>
      <c r="F16" s="3" t="s">
        <v>317</v>
      </c>
      <c r="H16" t="str">
        <f t="shared" si="0"/>
        <v>1100117377;ASISFARMA S.A.S;1;709 -QUIMIOTERAPIA</v>
      </c>
      <c r="I16" t="s">
        <v>654</v>
      </c>
      <c r="K16" t="e">
        <f t="shared" si="1"/>
        <v>#N/A</v>
      </c>
    </row>
    <row r="17" spans="1:11" x14ac:dyDescent="0.25">
      <c r="A17" s="6">
        <v>1100117377</v>
      </c>
      <c r="B17" s="3" t="s">
        <v>330</v>
      </c>
      <c r="C17" s="8">
        <v>1</v>
      </c>
      <c r="D17" s="3" t="s">
        <v>331</v>
      </c>
      <c r="E17" s="3" t="s">
        <v>333</v>
      </c>
      <c r="F17" s="3" t="s">
        <v>317</v>
      </c>
      <c r="H17" t="str">
        <f t="shared" si="0"/>
        <v>1100117377;ASISFARMA S.A.S;1;714 -SERVICIO FARMACÉUTICO</v>
      </c>
      <c r="I17" t="s">
        <v>655</v>
      </c>
      <c r="K17" t="e">
        <f t="shared" si="1"/>
        <v>#N/A</v>
      </c>
    </row>
    <row r="18" spans="1:11" x14ac:dyDescent="0.25">
      <c r="A18" s="6">
        <v>1100117377</v>
      </c>
      <c r="B18" s="3" t="s">
        <v>330</v>
      </c>
      <c r="C18" s="8">
        <v>2</v>
      </c>
      <c r="D18" s="3" t="s">
        <v>334</v>
      </c>
      <c r="E18" s="3" t="s">
        <v>335</v>
      </c>
      <c r="F18" s="3" t="s">
        <v>317</v>
      </c>
      <c r="H18" t="str">
        <f t="shared" si="0"/>
        <v>1100117377;ASISFARMA S.A.S;2;336 -ONCOLOGÍA CLÍNICA</v>
      </c>
      <c r="I18" t="s">
        <v>656</v>
      </c>
      <c r="K18" t="e">
        <f t="shared" si="1"/>
        <v>#N/A</v>
      </c>
    </row>
    <row r="19" spans="1:11" x14ac:dyDescent="0.25">
      <c r="A19" s="6">
        <v>1100117377</v>
      </c>
      <c r="B19" s="3" t="s">
        <v>330</v>
      </c>
      <c r="C19" s="8">
        <v>2</v>
      </c>
      <c r="D19" s="3" t="s">
        <v>334</v>
      </c>
      <c r="E19" s="3" t="s">
        <v>332</v>
      </c>
      <c r="F19" s="3" t="s">
        <v>317</v>
      </c>
      <c r="H19" t="str">
        <f t="shared" si="0"/>
        <v>1100117377;ASISFARMA S.A.S;2;709 -QUIMIOTERAPIA</v>
      </c>
      <c r="I19" t="s">
        <v>657</v>
      </c>
      <c r="K19" t="e">
        <f t="shared" si="1"/>
        <v>#N/A</v>
      </c>
    </row>
    <row r="20" spans="1:11" x14ac:dyDescent="0.25">
      <c r="A20" s="77">
        <v>1100117377</v>
      </c>
      <c r="B20" s="72" t="s">
        <v>330</v>
      </c>
      <c r="C20" s="80">
        <v>4</v>
      </c>
      <c r="D20" s="72" t="s">
        <v>336</v>
      </c>
      <c r="E20" s="72" t="s">
        <v>337</v>
      </c>
      <c r="F20" s="3" t="s">
        <v>317</v>
      </c>
      <c r="H20" t="str">
        <f t="shared" si="0"/>
        <v>1100117377;ASISFARMA S.A.S;4;333 -NUTRICIÓN Y DIETÉTICA</v>
      </c>
      <c r="I20" t="s">
        <v>658</v>
      </c>
      <c r="K20" t="e">
        <f t="shared" si="1"/>
        <v>#N/A</v>
      </c>
    </row>
    <row r="21" spans="1:11" x14ac:dyDescent="0.25">
      <c r="A21" s="77">
        <v>1100117377</v>
      </c>
      <c r="B21" s="72" t="s">
        <v>330</v>
      </c>
      <c r="C21" s="80">
        <v>4</v>
      </c>
      <c r="D21" s="72" t="s">
        <v>336</v>
      </c>
      <c r="E21" s="72" t="s">
        <v>338</v>
      </c>
      <c r="F21" s="3" t="s">
        <v>317</v>
      </c>
      <c r="H21" t="str">
        <f t="shared" si="0"/>
        <v>1100117377;ASISFARMA S.A.S;4;406 -HEMATOLOGÍA ONCOLÓGICA</v>
      </c>
      <c r="I21" t="s">
        <v>659</v>
      </c>
      <c r="K21" t="e">
        <f t="shared" si="1"/>
        <v>#N/A</v>
      </c>
    </row>
    <row r="22" spans="1:11" x14ac:dyDescent="0.25">
      <c r="A22" s="6">
        <v>1100117377</v>
      </c>
      <c r="B22" s="3" t="s">
        <v>330</v>
      </c>
      <c r="C22" s="8">
        <v>4</v>
      </c>
      <c r="D22" s="3" t="s">
        <v>336</v>
      </c>
      <c r="E22" s="3" t="s">
        <v>335</v>
      </c>
      <c r="F22" s="3" t="s">
        <v>317</v>
      </c>
      <c r="H22" t="str">
        <f t="shared" si="0"/>
        <v>1100117377;ASISFARMA S.A.S;4;336 -ONCOLOGÍA CLÍNICA</v>
      </c>
      <c r="I22" t="s">
        <v>660</v>
      </c>
      <c r="K22" t="e">
        <f t="shared" si="1"/>
        <v>#N/A</v>
      </c>
    </row>
    <row r="23" spans="1:11" x14ac:dyDescent="0.25">
      <c r="A23" s="6">
        <v>1100117377</v>
      </c>
      <c r="B23" s="3" t="s">
        <v>330</v>
      </c>
      <c r="C23" s="8">
        <v>4</v>
      </c>
      <c r="D23" s="3" t="s">
        <v>336</v>
      </c>
      <c r="E23" s="3" t="s">
        <v>339</v>
      </c>
      <c r="F23" s="3" t="s">
        <v>317</v>
      </c>
      <c r="H23" t="str">
        <f t="shared" si="0"/>
        <v>1100117377;ASISFARMA S.A.S;4;309 -DOLOR Y CUIDADOS PALIATIVOS</v>
      </c>
      <c r="I23" t="s">
        <v>661</v>
      </c>
      <c r="K23" t="e">
        <f t="shared" si="1"/>
        <v>#N/A</v>
      </c>
    </row>
    <row r="24" spans="1:11" x14ac:dyDescent="0.25">
      <c r="A24" s="6">
        <v>1100117377</v>
      </c>
      <c r="B24" s="3" t="s">
        <v>330</v>
      </c>
      <c r="C24" s="8">
        <v>4</v>
      </c>
      <c r="D24" s="3" t="s">
        <v>336</v>
      </c>
      <c r="E24" s="3" t="s">
        <v>340</v>
      </c>
      <c r="F24" s="3" t="s">
        <v>317</v>
      </c>
      <c r="H24" t="str">
        <f t="shared" si="0"/>
        <v>1100117377;ASISFARMA S.A.S;4;344 -PSICOLOGÍA</v>
      </c>
      <c r="I24" t="s">
        <v>662</v>
      </c>
      <c r="K24" t="e">
        <f t="shared" si="1"/>
        <v>#N/A</v>
      </c>
    </row>
    <row r="25" spans="1:11" x14ac:dyDescent="0.25">
      <c r="A25" s="6">
        <v>1100117377</v>
      </c>
      <c r="B25" s="3" t="s">
        <v>330</v>
      </c>
      <c r="C25" s="8">
        <v>4</v>
      </c>
      <c r="D25" s="3" t="s">
        <v>336</v>
      </c>
      <c r="E25" s="3" t="s">
        <v>341</v>
      </c>
      <c r="F25" s="3" t="s">
        <v>317</v>
      </c>
      <c r="H25" t="str">
        <f t="shared" si="0"/>
        <v>1100117377;ASISFARMA S.A.S;4;379 -GINECOLOGÍA ONCOLÓGICA</v>
      </c>
      <c r="I25" t="s">
        <v>663</v>
      </c>
      <c r="K25" t="e">
        <f t="shared" si="1"/>
        <v>#N/A</v>
      </c>
    </row>
    <row r="26" spans="1:11" x14ac:dyDescent="0.25">
      <c r="A26" s="6">
        <v>1100117377</v>
      </c>
      <c r="B26" s="3" t="s">
        <v>330</v>
      </c>
      <c r="C26" s="8">
        <v>4</v>
      </c>
      <c r="D26" s="3" t="s">
        <v>336</v>
      </c>
      <c r="E26" s="3" t="s">
        <v>342</v>
      </c>
      <c r="F26" s="3" t="s">
        <v>317</v>
      </c>
      <c r="H26" t="str">
        <f t="shared" si="0"/>
        <v>1100117377;ASISFARMA S.A.S;4;395 -UROLOGÍA ONCOLÓGICA</v>
      </c>
      <c r="I26" t="s">
        <v>664</v>
      </c>
      <c r="K26" t="e">
        <f t="shared" si="1"/>
        <v>#N/A</v>
      </c>
    </row>
    <row r="27" spans="1:11" x14ac:dyDescent="0.25">
      <c r="A27" s="6">
        <v>1100117377</v>
      </c>
      <c r="B27" s="3" t="s">
        <v>330</v>
      </c>
      <c r="C27" s="8">
        <v>4</v>
      </c>
      <c r="D27" s="3" t="s">
        <v>336</v>
      </c>
      <c r="E27" s="3" t="s">
        <v>333</v>
      </c>
      <c r="F27" s="3" t="s">
        <v>317</v>
      </c>
      <c r="H27" t="str">
        <f t="shared" si="0"/>
        <v>1100117377;ASISFARMA S.A.S;4;714 -SERVICIO FARMACÉUTICO</v>
      </c>
      <c r="I27" t="s">
        <v>665</v>
      </c>
      <c r="K27" t="e">
        <f t="shared" si="1"/>
        <v>#N/A</v>
      </c>
    </row>
    <row r="28" spans="1:11" x14ac:dyDescent="0.25">
      <c r="A28" s="6">
        <v>1100111158</v>
      </c>
      <c r="B28" s="3" t="s">
        <v>7</v>
      </c>
      <c r="C28" s="8">
        <v>1</v>
      </c>
      <c r="D28" s="3" t="s">
        <v>8</v>
      </c>
      <c r="E28" s="3" t="s">
        <v>171</v>
      </c>
      <c r="F28" s="3" t="s">
        <v>323</v>
      </c>
      <c r="H28" t="str">
        <f t="shared" si="0"/>
        <v>1100111158;ASISTIR SALUD SAS;1;744 -IMÁGENES DIAGNOSTICAS - IONIZANTES</v>
      </c>
      <c r="I28" t="s">
        <v>666</v>
      </c>
      <c r="K28" t="e">
        <f t="shared" si="1"/>
        <v>#N/A</v>
      </c>
    </row>
    <row r="29" spans="1:11" hidden="1" x14ac:dyDescent="0.25">
      <c r="A29" s="6">
        <v>1100111158</v>
      </c>
      <c r="B29" s="3" t="s">
        <v>7</v>
      </c>
      <c r="C29" s="8">
        <v>1</v>
      </c>
      <c r="D29" s="3" t="s">
        <v>8</v>
      </c>
      <c r="E29" s="3" t="s">
        <v>9</v>
      </c>
      <c r="F29" s="3" t="s">
        <v>323</v>
      </c>
      <c r="H29" t="str">
        <f t="shared" si="0"/>
        <v>1100111158;ASISTIR SALUD SAS;1;712 -TOMA DE MUESTRAS DE LABORATORIO CLÍNICO</v>
      </c>
      <c r="I29" t="s">
        <v>667</v>
      </c>
      <c r="K29" s="57" t="str">
        <f t="shared" si="1"/>
        <v>1100111158;ASISTIR SALUD SAS;1;712 -TOMA DE MUESTRAS DE LABORATORIO CLÍNICO</v>
      </c>
    </row>
    <row r="30" spans="1:11" x14ac:dyDescent="0.25">
      <c r="A30" s="6">
        <v>1100111158</v>
      </c>
      <c r="B30" s="3" t="s">
        <v>7</v>
      </c>
      <c r="C30" s="8">
        <v>1</v>
      </c>
      <c r="D30" s="3" t="s">
        <v>8</v>
      </c>
      <c r="E30" s="3" t="s">
        <v>343</v>
      </c>
      <c r="F30" s="3" t="s">
        <v>323</v>
      </c>
      <c r="H30" t="str">
        <f t="shared" si="0"/>
        <v>1100111158;ASISTIR SALUD SAS;1;745 -IMÁGENES DIAGNOSTICAS - NO IONIZANTES</v>
      </c>
      <c r="I30" t="s">
        <v>668</v>
      </c>
      <c r="K30" t="e">
        <f t="shared" si="1"/>
        <v>#N/A</v>
      </c>
    </row>
    <row r="31" spans="1:11" x14ac:dyDescent="0.25">
      <c r="A31" s="6">
        <v>1100111158</v>
      </c>
      <c r="B31" s="3" t="s">
        <v>7</v>
      </c>
      <c r="C31" s="8">
        <v>1</v>
      </c>
      <c r="D31" s="3" t="s">
        <v>8</v>
      </c>
      <c r="E31" s="3" t="s">
        <v>344</v>
      </c>
      <c r="F31" s="3" t="s">
        <v>323</v>
      </c>
      <c r="H31" t="str">
        <f t="shared" si="0"/>
        <v>1100111158;ASISTIR SALUD SAS;1;748 -RADIOLOGÍA ODONTOLÓGICA</v>
      </c>
      <c r="I31" t="s">
        <v>669</v>
      </c>
      <c r="K31" t="e">
        <f t="shared" si="1"/>
        <v>#N/A</v>
      </c>
    </row>
    <row r="32" spans="1:11" x14ac:dyDescent="0.25">
      <c r="A32" s="6">
        <v>1100111158</v>
      </c>
      <c r="B32" s="3" t="s">
        <v>7</v>
      </c>
      <c r="C32" s="8">
        <v>1</v>
      </c>
      <c r="D32" s="3" t="s">
        <v>8</v>
      </c>
      <c r="E32" s="3" t="s">
        <v>345</v>
      </c>
      <c r="F32" s="3" t="s">
        <v>323</v>
      </c>
      <c r="H32" t="str">
        <f t="shared" si="0"/>
        <v>1100111158;ASISTIR SALUD SAS;1;728 -TERAPIA OCUPACIONAL</v>
      </c>
      <c r="I32" t="s">
        <v>670</v>
      </c>
      <c r="K32" t="e">
        <f t="shared" si="1"/>
        <v>#N/A</v>
      </c>
    </row>
    <row r="33" spans="1:11" x14ac:dyDescent="0.25">
      <c r="A33" s="6">
        <v>1100111158</v>
      </c>
      <c r="B33" s="3" t="s">
        <v>7</v>
      </c>
      <c r="C33" s="8">
        <v>1</v>
      </c>
      <c r="D33" s="3" t="s">
        <v>8</v>
      </c>
      <c r="E33" s="3" t="s">
        <v>346</v>
      </c>
      <c r="F33" s="3" t="s">
        <v>323</v>
      </c>
      <c r="H33" t="str">
        <f t="shared" si="0"/>
        <v>1100111158;ASISTIR SALUD SAS;1;739 -FISIOTERAPIA</v>
      </c>
      <c r="I33" t="s">
        <v>671</v>
      </c>
      <c r="K33" t="e">
        <f t="shared" si="1"/>
        <v>#N/A</v>
      </c>
    </row>
    <row r="34" spans="1:11" x14ac:dyDescent="0.25">
      <c r="A34" s="6">
        <v>1100111158</v>
      </c>
      <c r="B34" s="3" t="s">
        <v>7</v>
      </c>
      <c r="C34" s="8">
        <v>1</v>
      </c>
      <c r="D34" s="3" t="s">
        <v>8</v>
      </c>
      <c r="E34" s="3" t="s">
        <v>347</v>
      </c>
      <c r="F34" s="3" t="s">
        <v>323</v>
      </c>
      <c r="H34" t="str">
        <f t="shared" si="0"/>
        <v>1100111158;ASISTIR SALUD SAS;1;740 -FONOAUDIOLOGÍA Y/O TERAPIA DEL LENGUAJE</v>
      </c>
      <c r="I34" t="s">
        <v>672</v>
      </c>
      <c r="K34" t="e">
        <f t="shared" si="1"/>
        <v>#N/A</v>
      </c>
    </row>
    <row r="35" spans="1:11" x14ac:dyDescent="0.25">
      <c r="A35" s="6">
        <v>1100111158</v>
      </c>
      <c r="B35" s="3" t="s">
        <v>7</v>
      </c>
      <c r="C35" s="8">
        <v>1</v>
      </c>
      <c r="D35" s="3" t="s">
        <v>8</v>
      </c>
      <c r="E35" s="3" t="s">
        <v>348</v>
      </c>
      <c r="F35" s="3" t="s">
        <v>323</v>
      </c>
      <c r="H35" t="str">
        <f t="shared" si="0"/>
        <v>1100111158;ASISTIR SALUD SAS;1;749 -TOMA DE MUESTRAS DE CUELLO UTERINO Y GINECOLÓGICAS</v>
      </c>
      <c r="I35" t="s">
        <v>673</v>
      </c>
      <c r="K35" t="e">
        <f t="shared" si="1"/>
        <v>#N/A</v>
      </c>
    </row>
    <row r="36" spans="1:11" x14ac:dyDescent="0.25">
      <c r="A36" s="6">
        <v>1100111158</v>
      </c>
      <c r="B36" s="3" t="s">
        <v>7</v>
      </c>
      <c r="C36" s="8">
        <v>1</v>
      </c>
      <c r="D36" s="3" t="s">
        <v>8</v>
      </c>
      <c r="E36" s="3" t="s">
        <v>349</v>
      </c>
      <c r="F36" s="3" t="s">
        <v>323</v>
      </c>
      <c r="H36" t="str">
        <f t="shared" si="0"/>
        <v>1100111158;ASISTIR SALUD SAS;1;304 -CIRUGÍA GENERAL</v>
      </c>
      <c r="I36" t="s">
        <v>674</v>
      </c>
      <c r="K36" t="e">
        <f t="shared" si="1"/>
        <v>#N/A</v>
      </c>
    </row>
    <row r="37" spans="1:11" x14ac:dyDescent="0.25">
      <c r="A37" s="6">
        <v>1100111158</v>
      </c>
      <c r="B37" s="3" t="s">
        <v>7</v>
      </c>
      <c r="C37" s="8">
        <v>1</v>
      </c>
      <c r="D37" s="3" t="s">
        <v>8</v>
      </c>
      <c r="E37" s="3" t="s">
        <v>350</v>
      </c>
      <c r="F37" s="3" t="s">
        <v>316</v>
      </c>
      <c r="H37" t="str">
        <f t="shared" si="0"/>
        <v>1100111158;ASISTIR SALUD SAS;1;308 -DERMATOLOGÍA</v>
      </c>
      <c r="I37" t="s">
        <v>675</v>
      </c>
      <c r="K37" t="e">
        <f t="shared" si="1"/>
        <v>#N/A</v>
      </c>
    </row>
    <row r="38" spans="1:11" x14ac:dyDescent="0.25">
      <c r="A38" s="6">
        <v>1100111158</v>
      </c>
      <c r="B38" s="3" t="s">
        <v>7</v>
      </c>
      <c r="C38" s="8">
        <v>1</v>
      </c>
      <c r="D38" s="3" t="s">
        <v>8</v>
      </c>
      <c r="E38" s="3" t="s">
        <v>351</v>
      </c>
      <c r="F38" s="3" t="s">
        <v>316</v>
      </c>
      <c r="H38" t="str">
        <f t="shared" si="0"/>
        <v>1100111158;ASISTIR SALUD SAS;1;311 -ENDODONCIA</v>
      </c>
      <c r="I38" t="s">
        <v>676</v>
      </c>
      <c r="K38" t="e">
        <f t="shared" si="1"/>
        <v>#N/A</v>
      </c>
    </row>
    <row r="39" spans="1:11" x14ac:dyDescent="0.25">
      <c r="A39" s="6">
        <v>1100111158</v>
      </c>
      <c r="B39" s="3" t="s">
        <v>7</v>
      </c>
      <c r="C39" s="8">
        <v>1</v>
      </c>
      <c r="D39" s="3" t="s">
        <v>8</v>
      </c>
      <c r="E39" s="3" t="s">
        <v>300</v>
      </c>
      <c r="F39" s="3" t="s">
        <v>323</v>
      </c>
      <c r="H39" t="str">
        <f t="shared" si="0"/>
        <v>1100111158;ASISTIR SALUD SAS;1;312 -ENFERMERÍA</v>
      </c>
      <c r="I39" t="s">
        <v>677</v>
      </c>
      <c r="K39" t="e">
        <f t="shared" si="1"/>
        <v>#N/A</v>
      </c>
    </row>
    <row r="40" spans="1:11" x14ac:dyDescent="0.25">
      <c r="A40" s="6">
        <v>1100111158</v>
      </c>
      <c r="B40" s="3" t="s">
        <v>7</v>
      </c>
      <c r="C40" s="8">
        <v>1</v>
      </c>
      <c r="D40" s="3" t="s">
        <v>8</v>
      </c>
      <c r="E40" s="3" t="s">
        <v>352</v>
      </c>
      <c r="F40" s="3" t="s">
        <v>323</v>
      </c>
      <c r="H40" t="str">
        <f t="shared" si="0"/>
        <v>1100111158;ASISTIR SALUD SAS;1;320 -GINECOBSTETRICIA</v>
      </c>
      <c r="I40" t="s">
        <v>678</v>
      </c>
      <c r="K40" t="e">
        <f t="shared" si="1"/>
        <v>#N/A</v>
      </c>
    </row>
    <row r="41" spans="1:11" x14ac:dyDescent="0.25">
      <c r="A41" s="6">
        <v>1100111158</v>
      </c>
      <c r="B41" s="3" t="s">
        <v>7</v>
      </c>
      <c r="C41" s="8">
        <v>1</v>
      </c>
      <c r="D41" s="3" t="s">
        <v>8</v>
      </c>
      <c r="E41" s="3" t="s">
        <v>170</v>
      </c>
      <c r="F41" s="3" t="s">
        <v>323</v>
      </c>
      <c r="H41" t="str">
        <f t="shared" si="0"/>
        <v>1100111158;ASISTIR SALUD SAS;1;328 -MEDICINA GENERAL</v>
      </c>
      <c r="I41" t="s">
        <v>679</v>
      </c>
      <c r="K41" t="e">
        <f t="shared" si="1"/>
        <v>#N/A</v>
      </c>
    </row>
    <row r="42" spans="1:11" x14ac:dyDescent="0.25">
      <c r="A42" s="6">
        <v>1100111158</v>
      </c>
      <c r="B42" s="3" t="s">
        <v>7</v>
      </c>
      <c r="C42" s="8">
        <v>1</v>
      </c>
      <c r="D42" s="3" t="s">
        <v>8</v>
      </c>
      <c r="E42" s="3" t="s">
        <v>302</v>
      </c>
      <c r="F42" s="3" t="s">
        <v>323</v>
      </c>
      <c r="H42" t="str">
        <f t="shared" si="0"/>
        <v>1100111158;ASISTIR SALUD SAS;1;329 -MEDICINA INTERNA</v>
      </c>
      <c r="I42" t="s">
        <v>680</v>
      </c>
      <c r="K42" t="e">
        <f t="shared" si="1"/>
        <v>#N/A</v>
      </c>
    </row>
    <row r="43" spans="1:11" x14ac:dyDescent="0.25">
      <c r="A43" s="6">
        <v>1100111158</v>
      </c>
      <c r="B43" s="3" t="s">
        <v>7</v>
      </c>
      <c r="C43" s="8">
        <v>1</v>
      </c>
      <c r="D43" s="3" t="s">
        <v>8</v>
      </c>
      <c r="E43" s="3" t="s">
        <v>337</v>
      </c>
      <c r="F43" s="3" t="s">
        <v>323</v>
      </c>
      <c r="H43" t="str">
        <f t="shared" si="0"/>
        <v>1100111158;ASISTIR SALUD SAS;1;333 -NUTRICIÓN Y DIETÉTICA</v>
      </c>
      <c r="I43" t="s">
        <v>681</v>
      </c>
      <c r="K43" t="e">
        <f t="shared" si="1"/>
        <v>#N/A</v>
      </c>
    </row>
    <row r="44" spans="1:11" x14ac:dyDescent="0.25">
      <c r="A44" s="6">
        <v>1100111158</v>
      </c>
      <c r="B44" s="3" t="s">
        <v>7</v>
      </c>
      <c r="C44" s="8">
        <v>1</v>
      </c>
      <c r="D44" s="3" t="s">
        <v>8</v>
      </c>
      <c r="E44" s="3" t="s">
        <v>353</v>
      </c>
      <c r="F44" s="3" t="s">
        <v>323</v>
      </c>
      <c r="H44" t="str">
        <f t="shared" si="0"/>
        <v>1100111158;ASISTIR SALUD SAS;1;334 -ODONTOLOGÍA GENERAL</v>
      </c>
      <c r="I44" t="s">
        <v>682</v>
      </c>
      <c r="K44" t="e">
        <f t="shared" si="1"/>
        <v>#N/A</v>
      </c>
    </row>
    <row r="45" spans="1:11" x14ac:dyDescent="0.25">
      <c r="A45" s="6">
        <v>1100111158</v>
      </c>
      <c r="B45" s="3" t="s">
        <v>7</v>
      </c>
      <c r="C45" s="8">
        <v>1</v>
      </c>
      <c r="D45" s="3" t="s">
        <v>8</v>
      </c>
      <c r="E45" s="3" t="s">
        <v>354</v>
      </c>
      <c r="F45" s="3" t="s">
        <v>316</v>
      </c>
      <c r="H45" t="str">
        <f t="shared" si="0"/>
        <v>1100111158;ASISTIR SALUD SAS;1;338 -ORTODONCIA</v>
      </c>
      <c r="I45" t="s">
        <v>683</v>
      </c>
      <c r="K45" t="e">
        <f t="shared" si="1"/>
        <v>#N/A</v>
      </c>
    </row>
    <row r="46" spans="1:11" x14ac:dyDescent="0.25">
      <c r="A46" s="6">
        <v>1100111158</v>
      </c>
      <c r="B46" s="3" t="s">
        <v>7</v>
      </c>
      <c r="C46" s="8">
        <v>1</v>
      </c>
      <c r="D46" s="3" t="s">
        <v>8</v>
      </c>
      <c r="E46" s="3" t="s">
        <v>355</v>
      </c>
      <c r="F46" s="3" t="s">
        <v>316</v>
      </c>
      <c r="H46" t="str">
        <f t="shared" si="0"/>
        <v>1100111158;ASISTIR SALUD SAS;1;339 -ORTOPEDIA Y/O TRAUMATOLOGÍA</v>
      </c>
      <c r="I46" t="s">
        <v>684</v>
      </c>
      <c r="K46" t="e">
        <f t="shared" si="1"/>
        <v>#N/A</v>
      </c>
    </row>
    <row r="47" spans="1:11" x14ac:dyDescent="0.25">
      <c r="A47" s="6">
        <v>1100111158</v>
      </c>
      <c r="B47" s="3" t="s">
        <v>7</v>
      </c>
      <c r="C47" s="8">
        <v>1</v>
      </c>
      <c r="D47" s="3" t="s">
        <v>8</v>
      </c>
      <c r="E47" s="3" t="s">
        <v>356</v>
      </c>
      <c r="F47" s="3" t="s">
        <v>316</v>
      </c>
      <c r="H47" t="str">
        <f t="shared" si="0"/>
        <v>1100111158;ASISTIR SALUD SAS;1;340 -OTORRINOLARINGOLOGÍA</v>
      </c>
      <c r="I47" t="s">
        <v>685</v>
      </c>
      <c r="K47" t="e">
        <f t="shared" si="1"/>
        <v>#N/A</v>
      </c>
    </row>
    <row r="48" spans="1:11" x14ac:dyDescent="0.25">
      <c r="A48" s="6">
        <v>1100111158</v>
      </c>
      <c r="B48" s="3" t="s">
        <v>7</v>
      </c>
      <c r="C48" s="8">
        <v>1</v>
      </c>
      <c r="D48" s="3" t="s">
        <v>8</v>
      </c>
      <c r="E48" s="3" t="s">
        <v>303</v>
      </c>
      <c r="F48" s="3" t="s">
        <v>323</v>
      </c>
      <c r="H48" t="str">
        <f t="shared" si="0"/>
        <v>1100111158;ASISTIR SALUD SAS;1;342 -PEDIATRÍA</v>
      </c>
      <c r="I48" t="s">
        <v>686</v>
      </c>
      <c r="K48" t="e">
        <f t="shared" si="1"/>
        <v>#N/A</v>
      </c>
    </row>
    <row r="49" spans="1:11" x14ac:dyDescent="0.25">
      <c r="A49" s="6">
        <v>1100111158</v>
      </c>
      <c r="B49" s="3" t="s">
        <v>7</v>
      </c>
      <c r="C49" s="8">
        <v>1</v>
      </c>
      <c r="D49" s="3" t="s">
        <v>8</v>
      </c>
      <c r="E49" s="3" t="s">
        <v>357</v>
      </c>
      <c r="F49" s="3" t="s">
        <v>316</v>
      </c>
      <c r="H49" t="str">
        <f t="shared" si="0"/>
        <v>1100111158;ASISTIR SALUD SAS;1;355 -UROLOGÍA</v>
      </c>
      <c r="I49" t="s">
        <v>687</v>
      </c>
      <c r="K49" t="e">
        <f t="shared" si="1"/>
        <v>#N/A</v>
      </c>
    </row>
    <row r="50" spans="1:11" x14ac:dyDescent="0.25">
      <c r="A50" s="6">
        <v>1100111158</v>
      </c>
      <c r="B50" s="3" t="s">
        <v>7</v>
      </c>
      <c r="C50" s="8">
        <v>1</v>
      </c>
      <c r="D50" s="3" t="s">
        <v>8</v>
      </c>
      <c r="E50" s="3" t="s">
        <v>358</v>
      </c>
      <c r="F50" s="3" t="s">
        <v>316</v>
      </c>
      <c r="H50" t="str">
        <f t="shared" si="0"/>
        <v>1100111158;ASISTIR SALUD SAS;1;410 -CIRUGÍA ORAL</v>
      </c>
      <c r="I50" t="s">
        <v>688</v>
      </c>
      <c r="K50" t="e">
        <f t="shared" si="1"/>
        <v>#N/A</v>
      </c>
    </row>
    <row r="51" spans="1:11" x14ac:dyDescent="0.25">
      <c r="A51" s="6">
        <v>1100111158</v>
      </c>
      <c r="B51" s="3" t="s">
        <v>7</v>
      </c>
      <c r="C51" s="8">
        <v>1</v>
      </c>
      <c r="D51" s="3" t="s">
        <v>8</v>
      </c>
      <c r="E51" s="3" t="s">
        <v>304</v>
      </c>
      <c r="F51" s="3" t="s">
        <v>323</v>
      </c>
      <c r="H51" t="str">
        <f t="shared" si="0"/>
        <v>1100111158;ASISTIR SALUD SAS;1;420 -VACUNACIÓN</v>
      </c>
      <c r="I51" t="s">
        <v>689</v>
      </c>
      <c r="K51" t="e">
        <f t="shared" si="1"/>
        <v>#N/A</v>
      </c>
    </row>
    <row r="52" spans="1:11" x14ac:dyDescent="0.25">
      <c r="A52" s="6">
        <v>1100111158</v>
      </c>
      <c r="B52" s="3" t="s">
        <v>7</v>
      </c>
      <c r="C52" s="8">
        <v>1</v>
      </c>
      <c r="D52" s="3" t="s">
        <v>8</v>
      </c>
      <c r="E52" s="3" t="s">
        <v>359</v>
      </c>
      <c r="F52" s="3" t="s">
        <v>316</v>
      </c>
      <c r="H52" t="str">
        <f t="shared" si="0"/>
        <v>1100111158;ASISTIR SALUD SAS;1;411 -CIRUGÍA MAXILOFACIAL</v>
      </c>
      <c r="I52" t="s">
        <v>690</v>
      </c>
      <c r="K52" t="e">
        <f t="shared" si="1"/>
        <v>#N/A</v>
      </c>
    </row>
    <row r="53" spans="1:11" x14ac:dyDescent="0.25">
      <c r="A53" s="6">
        <v>1100111158</v>
      </c>
      <c r="B53" s="3" t="s">
        <v>7</v>
      </c>
      <c r="C53" s="8">
        <v>1</v>
      </c>
      <c r="D53" s="3" t="s">
        <v>8</v>
      </c>
      <c r="E53" s="3" t="s">
        <v>340</v>
      </c>
      <c r="F53" s="3" t="s">
        <v>323</v>
      </c>
      <c r="H53" t="str">
        <f t="shared" si="0"/>
        <v>1100111158;ASISTIR SALUD SAS;1;344 -PSICOLOGÍA</v>
      </c>
      <c r="I53" t="s">
        <v>691</v>
      </c>
      <c r="K53" t="e">
        <f t="shared" si="1"/>
        <v>#N/A</v>
      </c>
    </row>
    <row r="54" spans="1:11" x14ac:dyDescent="0.25">
      <c r="A54" s="6">
        <v>1100111158</v>
      </c>
      <c r="B54" s="3" t="s">
        <v>7</v>
      </c>
      <c r="C54" s="8">
        <v>1</v>
      </c>
      <c r="D54" s="3" t="s">
        <v>8</v>
      </c>
      <c r="E54" s="3" t="s">
        <v>306</v>
      </c>
      <c r="F54" s="3" t="s">
        <v>323</v>
      </c>
      <c r="H54" t="str">
        <f t="shared" si="0"/>
        <v>1100111158;ASISTIR SALUD SAS;1;729 -TERAPIA RESPIRATORIA</v>
      </c>
      <c r="I54" t="s">
        <v>692</v>
      </c>
      <c r="K54" t="e">
        <f t="shared" si="1"/>
        <v>#N/A</v>
      </c>
    </row>
    <row r="55" spans="1:11" x14ac:dyDescent="0.25">
      <c r="A55" s="6">
        <v>1100111158</v>
      </c>
      <c r="B55" s="3" t="s">
        <v>7</v>
      </c>
      <c r="C55" s="8">
        <v>3</v>
      </c>
      <c r="D55" s="3" t="s">
        <v>11</v>
      </c>
      <c r="E55" s="3" t="s">
        <v>171</v>
      </c>
      <c r="F55" s="3" t="s">
        <v>323</v>
      </c>
      <c r="H55" t="str">
        <f t="shared" si="0"/>
        <v>1100111158;ASISTIR SALUD SAS;3;744 -IMÁGENES DIAGNOSTICAS - IONIZANTES</v>
      </c>
      <c r="I55" t="s">
        <v>693</v>
      </c>
      <c r="K55" t="e">
        <f t="shared" si="1"/>
        <v>#N/A</v>
      </c>
    </row>
    <row r="56" spans="1:11" hidden="1" x14ac:dyDescent="0.25">
      <c r="A56" s="6">
        <v>1100111158</v>
      </c>
      <c r="B56" s="3" t="s">
        <v>7</v>
      </c>
      <c r="C56" s="8">
        <v>3</v>
      </c>
      <c r="D56" s="3" t="s">
        <v>11</v>
      </c>
      <c r="E56" s="3" t="s">
        <v>9</v>
      </c>
      <c r="F56" s="3" t="s">
        <v>323</v>
      </c>
      <c r="H56" t="str">
        <f t="shared" si="0"/>
        <v>1100111158;ASISTIR SALUD SAS;3;712 -TOMA DE MUESTRAS DE LABORATORIO CLÍNICO</v>
      </c>
      <c r="I56" t="s">
        <v>694</v>
      </c>
      <c r="K56" s="57" t="str">
        <f t="shared" si="1"/>
        <v>1100111158;ASISTIR SALUD SAS;3;712 -TOMA DE MUESTRAS DE LABORATORIO CLÍNICO</v>
      </c>
    </row>
    <row r="57" spans="1:11" x14ac:dyDescent="0.25">
      <c r="A57" s="6">
        <v>1100111158</v>
      </c>
      <c r="B57" s="3" t="s">
        <v>7</v>
      </c>
      <c r="C57" s="8">
        <v>3</v>
      </c>
      <c r="D57" s="3" t="s">
        <v>11</v>
      </c>
      <c r="E57" s="3" t="s">
        <v>343</v>
      </c>
      <c r="F57" s="3" t="s">
        <v>323</v>
      </c>
      <c r="H57" t="str">
        <f t="shared" si="0"/>
        <v>1100111158;ASISTIR SALUD SAS;3;745 -IMÁGENES DIAGNOSTICAS - NO IONIZANTES</v>
      </c>
      <c r="I57" t="s">
        <v>695</v>
      </c>
      <c r="K57" t="e">
        <f t="shared" si="1"/>
        <v>#N/A</v>
      </c>
    </row>
    <row r="58" spans="1:11" x14ac:dyDescent="0.25">
      <c r="A58" s="6">
        <v>1100111158</v>
      </c>
      <c r="B58" s="3" t="s">
        <v>7</v>
      </c>
      <c r="C58" s="8">
        <v>3</v>
      </c>
      <c r="D58" s="3" t="s">
        <v>11</v>
      </c>
      <c r="E58" s="3" t="s">
        <v>344</v>
      </c>
      <c r="F58" s="3" t="s">
        <v>323</v>
      </c>
      <c r="H58" t="str">
        <f t="shared" si="0"/>
        <v>1100111158;ASISTIR SALUD SAS;3;748 -RADIOLOGÍA ODONTOLÓGICA</v>
      </c>
      <c r="I58" t="s">
        <v>696</v>
      </c>
      <c r="K58" t="e">
        <f t="shared" si="1"/>
        <v>#N/A</v>
      </c>
    </row>
    <row r="59" spans="1:11" x14ac:dyDescent="0.25">
      <c r="A59" s="6">
        <v>1100111158</v>
      </c>
      <c r="B59" s="3" t="s">
        <v>7</v>
      </c>
      <c r="C59" s="8">
        <v>3</v>
      </c>
      <c r="D59" s="3" t="s">
        <v>11</v>
      </c>
      <c r="E59" s="3" t="s">
        <v>345</v>
      </c>
      <c r="F59" s="3" t="s">
        <v>323</v>
      </c>
      <c r="H59" t="str">
        <f t="shared" si="0"/>
        <v>1100111158;ASISTIR SALUD SAS;3;728 -TERAPIA OCUPACIONAL</v>
      </c>
      <c r="I59" t="s">
        <v>697</v>
      </c>
      <c r="K59" t="e">
        <f t="shared" si="1"/>
        <v>#N/A</v>
      </c>
    </row>
    <row r="60" spans="1:11" x14ac:dyDescent="0.25">
      <c r="A60" s="6">
        <v>1100111158</v>
      </c>
      <c r="B60" s="3" t="s">
        <v>7</v>
      </c>
      <c r="C60" s="8">
        <v>3</v>
      </c>
      <c r="D60" s="3" t="s">
        <v>11</v>
      </c>
      <c r="E60" s="3" t="s">
        <v>306</v>
      </c>
      <c r="F60" s="3" t="s">
        <v>323</v>
      </c>
      <c r="H60" t="str">
        <f t="shared" si="0"/>
        <v>1100111158;ASISTIR SALUD SAS;3;729 -TERAPIA RESPIRATORIA</v>
      </c>
      <c r="I60" t="s">
        <v>698</v>
      </c>
      <c r="K60" t="e">
        <f t="shared" si="1"/>
        <v>#N/A</v>
      </c>
    </row>
    <row r="61" spans="1:11" x14ac:dyDescent="0.25">
      <c r="A61" s="6">
        <v>1100111158</v>
      </c>
      <c r="B61" s="3" t="s">
        <v>7</v>
      </c>
      <c r="C61" s="8">
        <v>3</v>
      </c>
      <c r="D61" s="3" t="s">
        <v>11</v>
      </c>
      <c r="E61" s="3" t="s">
        <v>346</v>
      </c>
      <c r="F61" s="3" t="s">
        <v>323</v>
      </c>
      <c r="H61" t="str">
        <f t="shared" si="0"/>
        <v>1100111158;ASISTIR SALUD SAS;3;739 -FISIOTERAPIA</v>
      </c>
      <c r="I61" t="s">
        <v>699</v>
      </c>
      <c r="K61" t="e">
        <f t="shared" si="1"/>
        <v>#N/A</v>
      </c>
    </row>
    <row r="62" spans="1:11" x14ac:dyDescent="0.25">
      <c r="A62" s="6">
        <v>1100111158</v>
      </c>
      <c r="B62" s="3" t="s">
        <v>7</v>
      </c>
      <c r="C62" s="8">
        <v>3</v>
      </c>
      <c r="D62" s="3" t="s">
        <v>11</v>
      </c>
      <c r="E62" s="3" t="s">
        <v>347</v>
      </c>
      <c r="F62" s="3" t="s">
        <v>323</v>
      </c>
      <c r="H62" t="str">
        <f t="shared" si="0"/>
        <v>1100111158;ASISTIR SALUD SAS;3;740 -FONOAUDIOLOGÍA Y/O TERAPIA DEL LENGUAJE</v>
      </c>
      <c r="I62" t="s">
        <v>700</v>
      </c>
      <c r="K62" t="e">
        <f t="shared" si="1"/>
        <v>#N/A</v>
      </c>
    </row>
    <row r="63" spans="1:11" x14ac:dyDescent="0.25">
      <c r="A63" s="6">
        <v>1100111158</v>
      </c>
      <c r="B63" s="3" t="s">
        <v>7</v>
      </c>
      <c r="C63" s="8">
        <v>3</v>
      </c>
      <c r="D63" s="3" t="s">
        <v>11</v>
      </c>
      <c r="E63" s="3" t="s">
        <v>348</v>
      </c>
      <c r="F63" s="3" t="s">
        <v>323</v>
      </c>
      <c r="H63" t="str">
        <f t="shared" si="0"/>
        <v>1100111158;ASISTIR SALUD SAS;3;749 -TOMA DE MUESTRAS DE CUELLO UTERINO Y GINECOLÓGICAS</v>
      </c>
      <c r="I63" t="s">
        <v>701</v>
      </c>
      <c r="K63" t="e">
        <f t="shared" si="1"/>
        <v>#N/A</v>
      </c>
    </row>
    <row r="64" spans="1:11" x14ac:dyDescent="0.25">
      <c r="A64" s="6">
        <v>1100111158</v>
      </c>
      <c r="B64" s="3" t="s">
        <v>7</v>
      </c>
      <c r="C64" s="8">
        <v>3</v>
      </c>
      <c r="D64" s="3" t="s">
        <v>11</v>
      </c>
      <c r="E64" s="3" t="s">
        <v>349</v>
      </c>
      <c r="F64" s="3" t="s">
        <v>323</v>
      </c>
      <c r="H64" t="str">
        <f t="shared" si="0"/>
        <v>1100111158;ASISTIR SALUD SAS;3;304 -CIRUGÍA GENERAL</v>
      </c>
      <c r="I64" t="s">
        <v>702</v>
      </c>
      <c r="K64" t="e">
        <f t="shared" si="1"/>
        <v>#N/A</v>
      </c>
    </row>
    <row r="65" spans="1:11" x14ac:dyDescent="0.25">
      <c r="A65" s="6">
        <v>1100111158</v>
      </c>
      <c r="B65" s="3" t="s">
        <v>7</v>
      </c>
      <c r="C65" s="8">
        <v>3</v>
      </c>
      <c r="D65" s="3" t="s">
        <v>11</v>
      </c>
      <c r="E65" s="3" t="s">
        <v>360</v>
      </c>
      <c r="F65" s="3" t="s">
        <v>316</v>
      </c>
      <c r="H65" t="str">
        <f t="shared" si="0"/>
        <v>1100111158;ASISTIR SALUD SAS;3;306 -CIRUGÍA PEDIÁTRICA</v>
      </c>
      <c r="I65" t="s">
        <v>703</v>
      </c>
      <c r="K65" t="e">
        <f t="shared" si="1"/>
        <v>#N/A</v>
      </c>
    </row>
    <row r="66" spans="1:11" x14ac:dyDescent="0.25">
      <c r="A66" s="6">
        <v>1100111158</v>
      </c>
      <c r="B66" s="3" t="s">
        <v>7</v>
      </c>
      <c r="C66" s="8">
        <v>3</v>
      </c>
      <c r="D66" s="3" t="s">
        <v>11</v>
      </c>
      <c r="E66" s="3" t="s">
        <v>350</v>
      </c>
      <c r="F66" s="3" t="s">
        <v>316</v>
      </c>
      <c r="H66" t="str">
        <f t="shared" si="0"/>
        <v>1100111158;ASISTIR SALUD SAS;3;308 -DERMATOLOGÍA</v>
      </c>
      <c r="I66" t="s">
        <v>704</v>
      </c>
      <c r="K66" t="e">
        <f t="shared" si="1"/>
        <v>#N/A</v>
      </c>
    </row>
    <row r="67" spans="1:11" x14ac:dyDescent="0.25">
      <c r="A67" s="6">
        <v>1100111158</v>
      </c>
      <c r="B67" s="3" t="s">
        <v>7</v>
      </c>
      <c r="C67" s="8">
        <v>3</v>
      </c>
      <c r="D67" s="3" t="s">
        <v>11</v>
      </c>
      <c r="E67" s="3" t="s">
        <v>351</v>
      </c>
      <c r="F67" s="3" t="s">
        <v>316</v>
      </c>
      <c r="H67" t="str">
        <f t="shared" si="0"/>
        <v>1100111158;ASISTIR SALUD SAS;3;311 -ENDODONCIA</v>
      </c>
      <c r="I67" t="s">
        <v>705</v>
      </c>
      <c r="K67" t="e">
        <f t="shared" si="1"/>
        <v>#N/A</v>
      </c>
    </row>
    <row r="68" spans="1:11" x14ac:dyDescent="0.25">
      <c r="A68" s="6">
        <v>1100111158</v>
      </c>
      <c r="B68" s="3" t="s">
        <v>7</v>
      </c>
      <c r="C68" s="8">
        <v>3</v>
      </c>
      <c r="D68" s="3" t="s">
        <v>11</v>
      </c>
      <c r="E68" s="3" t="s">
        <v>300</v>
      </c>
      <c r="F68" s="3" t="s">
        <v>323</v>
      </c>
      <c r="H68" t="str">
        <f t="shared" si="0"/>
        <v>1100111158;ASISTIR SALUD SAS;3;312 -ENFERMERÍA</v>
      </c>
      <c r="I68" t="s">
        <v>706</v>
      </c>
      <c r="K68" t="e">
        <f t="shared" si="1"/>
        <v>#N/A</v>
      </c>
    </row>
    <row r="69" spans="1:11" x14ac:dyDescent="0.25">
      <c r="A69" s="6">
        <v>1100111158</v>
      </c>
      <c r="B69" s="3" t="s">
        <v>7</v>
      </c>
      <c r="C69" s="8">
        <v>3</v>
      </c>
      <c r="D69" s="3" t="s">
        <v>11</v>
      </c>
      <c r="E69" s="3" t="s">
        <v>352</v>
      </c>
      <c r="F69" s="3" t="s">
        <v>323</v>
      </c>
      <c r="H69" t="str">
        <f t="shared" si="0"/>
        <v>1100111158;ASISTIR SALUD SAS;3;320 -GINECOBSTETRICIA</v>
      </c>
      <c r="I69" t="s">
        <v>707</v>
      </c>
      <c r="K69" t="e">
        <f t="shared" si="1"/>
        <v>#N/A</v>
      </c>
    </row>
    <row r="70" spans="1:11" x14ac:dyDescent="0.25">
      <c r="A70" s="6">
        <v>1100111158</v>
      </c>
      <c r="B70" s="3" t="s">
        <v>7</v>
      </c>
      <c r="C70" s="8">
        <v>3</v>
      </c>
      <c r="D70" s="3" t="s">
        <v>11</v>
      </c>
      <c r="E70" s="3" t="s">
        <v>170</v>
      </c>
      <c r="F70" s="3" t="s">
        <v>323</v>
      </c>
      <c r="H70" t="str">
        <f t="shared" si="0"/>
        <v>1100111158;ASISTIR SALUD SAS;3;328 -MEDICINA GENERAL</v>
      </c>
      <c r="I70" t="s">
        <v>708</v>
      </c>
      <c r="K70" t="e">
        <f t="shared" si="1"/>
        <v>#N/A</v>
      </c>
    </row>
    <row r="71" spans="1:11" x14ac:dyDescent="0.25">
      <c r="A71" s="6">
        <v>1100111158</v>
      </c>
      <c r="B71" s="3" t="s">
        <v>7</v>
      </c>
      <c r="C71" s="8">
        <v>3</v>
      </c>
      <c r="D71" s="3" t="s">
        <v>11</v>
      </c>
      <c r="E71" s="3" t="s">
        <v>302</v>
      </c>
      <c r="F71" s="3" t="s">
        <v>323</v>
      </c>
      <c r="H71" t="str">
        <f t="shared" si="0"/>
        <v>1100111158;ASISTIR SALUD SAS;3;329 -MEDICINA INTERNA</v>
      </c>
      <c r="I71" t="s">
        <v>709</v>
      </c>
      <c r="K71" t="e">
        <f t="shared" si="1"/>
        <v>#N/A</v>
      </c>
    </row>
    <row r="72" spans="1:11" x14ac:dyDescent="0.25">
      <c r="A72" s="6">
        <v>1100111158</v>
      </c>
      <c r="B72" s="3" t="s">
        <v>7</v>
      </c>
      <c r="C72" s="8">
        <v>3</v>
      </c>
      <c r="D72" s="3" t="s">
        <v>11</v>
      </c>
      <c r="E72" s="3" t="s">
        <v>337</v>
      </c>
      <c r="F72" s="3" t="s">
        <v>323</v>
      </c>
      <c r="H72" t="str">
        <f t="shared" ref="H72:H135" si="2">CONCATENATE(A72,";",B72,";",C72,";",E72)</f>
        <v>1100111158;ASISTIR SALUD SAS;3;333 -NUTRICIÓN Y DIETÉTICA</v>
      </c>
      <c r="I72" t="s">
        <v>710</v>
      </c>
      <c r="K72" t="e">
        <f t="shared" ref="K72:K135" si="3">VLOOKUP(H72,$I$7:$I$206,1,0)</f>
        <v>#N/A</v>
      </c>
    </row>
    <row r="73" spans="1:11" x14ac:dyDescent="0.25">
      <c r="A73" s="6">
        <v>1100111158</v>
      </c>
      <c r="B73" s="3" t="s">
        <v>7</v>
      </c>
      <c r="C73" s="8">
        <v>3</v>
      </c>
      <c r="D73" s="3" t="s">
        <v>11</v>
      </c>
      <c r="E73" s="3" t="s">
        <v>353</v>
      </c>
      <c r="F73" s="3" t="s">
        <v>323</v>
      </c>
      <c r="H73" t="str">
        <f t="shared" si="2"/>
        <v>1100111158;ASISTIR SALUD SAS;3;334 -ODONTOLOGÍA GENERAL</v>
      </c>
      <c r="I73" t="s">
        <v>711</v>
      </c>
      <c r="K73" t="e">
        <f t="shared" si="3"/>
        <v>#N/A</v>
      </c>
    </row>
    <row r="74" spans="1:11" x14ac:dyDescent="0.25">
      <c r="A74" s="6">
        <v>1100111158</v>
      </c>
      <c r="B74" s="3" t="s">
        <v>7</v>
      </c>
      <c r="C74" s="8">
        <v>3</v>
      </c>
      <c r="D74" s="3" t="s">
        <v>11</v>
      </c>
      <c r="E74" s="3" t="s">
        <v>354</v>
      </c>
      <c r="F74" s="3" t="s">
        <v>316</v>
      </c>
      <c r="H74" t="str">
        <f t="shared" si="2"/>
        <v>1100111158;ASISTIR SALUD SAS;3;338 -ORTODONCIA</v>
      </c>
      <c r="I74" t="s">
        <v>712</v>
      </c>
      <c r="K74" t="e">
        <f t="shared" si="3"/>
        <v>#N/A</v>
      </c>
    </row>
    <row r="75" spans="1:11" x14ac:dyDescent="0.25">
      <c r="A75" s="6">
        <v>1100111158</v>
      </c>
      <c r="B75" s="3" t="s">
        <v>7</v>
      </c>
      <c r="C75" s="8">
        <v>3</v>
      </c>
      <c r="D75" s="3" t="s">
        <v>11</v>
      </c>
      <c r="E75" s="3" t="s">
        <v>355</v>
      </c>
      <c r="F75" s="3" t="s">
        <v>316</v>
      </c>
      <c r="H75" t="str">
        <f t="shared" si="2"/>
        <v>1100111158;ASISTIR SALUD SAS;3;339 -ORTOPEDIA Y/O TRAUMATOLOGÍA</v>
      </c>
      <c r="I75" t="s">
        <v>713</v>
      </c>
      <c r="K75" t="e">
        <f t="shared" si="3"/>
        <v>#N/A</v>
      </c>
    </row>
    <row r="76" spans="1:11" x14ac:dyDescent="0.25">
      <c r="A76" s="6">
        <v>1100111158</v>
      </c>
      <c r="B76" s="3" t="s">
        <v>7</v>
      </c>
      <c r="C76" s="8">
        <v>3</v>
      </c>
      <c r="D76" s="3" t="s">
        <v>11</v>
      </c>
      <c r="E76" s="3" t="s">
        <v>356</v>
      </c>
      <c r="F76" s="3" t="s">
        <v>316</v>
      </c>
      <c r="H76" t="str">
        <f t="shared" si="2"/>
        <v>1100111158;ASISTIR SALUD SAS;3;340 -OTORRINOLARINGOLOGÍA</v>
      </c>
      <c r="I76" t="s">
        <v>714</v>
      </c>
      <c r="K76" t="e">
        <f t="shared" si="3"/>
        <v>#N/A</v>
      </c>
    </row>
    <row r="77" spans="1:11" x14ac:dyDescent="0.25">
      <c r="A77" s="6">
        <v>1100111158</v>
      </c>
      <c r="B77" s="3" t="s">
        <v>7</v>
      </c>
      <c r="C77" s="8">
        <v>3</v>
      </c>
      <c r="D77" s="3" t="s">
        <v>11</v>
      </c>
      <c r="E77" s="3" t="s">
        <v>303</v>
      </c>
      <c r="F77" s="3" t="s">
        <v>323</v>
      </c>
      <c r="H77" t="str">
        <f t="shared" si="2"/>
        <v>1100111158;ASISTIR SALUD SAS;3;342 -PEDIATRÍA</v>
      </c>
      <c r="I77" t="s">
        <v>715</v>
      </c>
      <c r="K77" t="e">
        <f t="shared" si="3"/>
        <v>#N/A</v>
      </c>
    </row>
    <row r="78" spans="1:11" x14ac:dyDescent="0.25">
      <c r="A78" s="6">
        <v>1100111158</v>
      </c>
      <c r="B78" s="3" t="s">
        <v>7</v>
      </c>
      <c r="C78" s="8">
        <v>3</v>
      </c>
      <c r="D78" s="3" t="s">
        <v>11</v>
      </c>
      <c r="E78" s="3" t="s">
        <v>357</v>
      </c>
      <c r="F78" s="3" t="s">
        <v>316</v>
      </c>
      <c r="H78" t="str">
        <f t="shared" si="2"/>
        <v>1100111158;ASISTIR SALUD SAS;3;355 -UROLOGÍA</v>
      </c>
      <c r="I78" t="s">
        <v>716</v>
      </c>
      <c r="K78" t="e">
        <f t="shared" si="3"/>
        <v>#N/A</v>
      </c>
    </row>
    <row r="79" spans="1:11" x14ac:dyDescent="0.25">
      <c r="A79" s="6">
        <v>1100111158</v>
      </c>
      <c r="B79" s="3" t="s">
        <v>7</v>
      </c>
      <c r="C79" s="8">
        <v>3</v>
      </c>
      <c r="D79" s="3" t="s">
        <v>11</v>
      </c>
      <c r="E79" s="3" t="s">
        <v>358</v>
      </c>
      <c r="F79" s="3" t="s">
        <v>316</v>
      </c>
      <c r="H79" t="str">
        <f t="shared" si="2"/>
        <v>1100111158;ASISTIR SALUD SAS;3;410 -CIRUGÍA ORAL</v>
      </c>
      <c r="I79" t="s">
        <v>717</v>
      </c>
      <c r="K79" t="e">
        <f t="shared" si="3"/>
        <v>#N/A</v>
      </c>
    </row>
    <row r="80" spans="1:11" x14ac:dyDescent="0.25">
      <c r="A80" s="6">
        <v>1100111158</v>
      </c>
      <c r="B80" s="3" t="s">
        <v>7</v>
      </c>
      <c r="C80" s="8">
        <v>3</v>
      </c>
      <c r="D80" s="3" t="s">
        <v>11</v>
      </c>
      <c r="E80" s="3" t="s">
        <v>359</v>
      </c>
      <c r="F80" s="3" t="s">
        <v>316</v>
      </c>
      <c r="H80" t="str">
        <f t="shared" si="2"/>
        <v>1100111158;ASISTIR SALUD SAS;3;411 -CIRUGÍA MAXILOFACIAL</v>
      </c>
      <c r="I80" t="s">
        <v>718</v>
      </c>
      <c r="K80" t="e">
        <f t="shared" si="3"/>
        <v>#N/A</v>
      </c>
    </row>
    <row r="81" spans="1:11" x14ac:dyDescent="0.25">
      <c r="A81" s="6">
        <v>1100111158</v>
      </c>
      <c r="B81" s="3" t="s">
        <v>7</v>
      </c>
      <c r="C81" s="8">
        <v>3</v>
      </c>
      <c r="D81" s="3" t="s">
        <v>11</v>
      </c>
      <c r="E81" s="3" t="s">
        <v>304</v>
      </c>
      <c r="F81" s="3" t="s">
        <v>323</v>
      </c>
      <c r="H81" t="str">
        <f t="shared" si="2"/>
        <v>1100111158;ASISTIR SALUD SAS;3;420 -VACUNACIÓN</v>
      </c>
      <c r="I81" t="s">
        <v>719</v>
      </c>
      <c r="K81" t="e">
        <f t="shared" si="3"/>
        <v>#N/A</v>
      </c>
    </row>
    <row r="82" spans="1:11" x14ac:dyDescent="0.25">
      <c r="A82" s="6">
        <v>1100111158</v>
      </c>
      <c r="B82" s="3" t="s">
        <v>7</v>
      </c>
      <c r="C82" s="8">
        <v>4</v>
      </c>
      <c r="D82" s="3" t="s">
        <v>12</v>
      </c>
      <c r="E82" s="3" t="s">
        <v>171</v>
      </c>
      <c r="F82" s="3" t="s">
        <v>323</v>
      </c>
      <c r="H82" t="str">
        <f t="shared" si="2"/>
        <v>1100111158;ASISTIR SALUD SAS;4;744 -IMÁGENES DIAGNOSTICAS - IONIZANTES</v>
      </c>
      <c r="I82" t="s">
        <v>720</v>
      </c>
      <c r="K82" t="e">
        <f t="shared" si="3"/>
        <v>#N/A</v>
      </c>
    </row>
    <row r="83" spans="1:11" hidden="1" x14ac:dyDescent="0.25">
      <c r="A83" s="6">
        <v>1100111158</v>
      </c>
      <c r="B83" s="3" t="s">
        <v>7</v>
      </c>
      <c r="C83" s="8">
        <v>4</v>
      </c>
      <c r="D83" s="3" t="s">
        <v>12</v>
      </c>
      <c r="E83" s="3" t="s">
        <v>9</v>
      </c>
      <c r="F83" s="3" t="s">
        <v>323</v>
      </c>
      <c r="H83" t="str">
        <f t="shared" si="2"/>
        <v>1100111158;ASISTIR SALUD SAS;4;712 -TOMA DE MUESTRAS DE LABORATORIO CLÍNICO</v>
      </c>
      <c r="I83" t="s">
        <v>721</v>
      </c>
      <c r="K83" s="57" t="str">
        <f t="shared" si="3"/>
        <v>1100111158;ASISTIR SALUD SAS;4;712 -TOMA DE MUESTRAS DE LABORATORIO CLÍNICO</v>
      </c>
    </row>
    <row r="84" spans="1:11" x14ac:dyDescent="0.25">
      <c r="A84" s="6">
        <v>1100111158</v>
      </c>
      <c r="B84" s="3" t="s">
        <v>7</v>
      </c>
      <c r="C84" s="8">
        <v>4</v>
      </c>
      <c r="D84" s="3" t="s">
        <v>12</v>
      </c>
      <c r="E84" s="3" t="s">
        <v>343</v>
      </c>
      <c r="F84" s="3" t="s">
        <v>323</v>
      </c>
      <c r="H84" t="str">
        <f t="shared" si="2"/>
        <v>1100111158;ASISTIR SALUD SAS;4;745 -IMÁGENES DIAGNOSTICAS - NO IONIZANTES</v>
      </c>
      <c r="I84" t="s">
        <v>722</v>
      </c>
      <c r="K84" t="e">
        <f t="shared" si="3"/>
        <v>#N/A</v>
      </c>
    </row>
    <row r="85" spans="1:11" x14ac:dyDescent="0.25">
      <c r="A85" s="6">
        <v>1100111158</v>
      </c>
      <c r="B85" s="3" t="s">
        <v>7</v>
      </c>
      <c r="C85" s="8">
        <v>4</v>
      </c>
      <c r="D85" s="3" t="s">
        <v>12</v>
      </c>
      <c r="E85" s="3" t="s">
        <v>344</v>
      </c>
      <c r="F85" s="3" t="s">
        <v>323</v>
      </c>
      <c r="H85" t="str">
        <f t="shared" si="2"/>
        <v>1100111158;ASISTIR SALUD SAS;4;748 -RADIOLOGÍA ODONTOLÓGICA</v>
      </c>
      <c r="I85" t="s">
        <v>723</v>
      </c>
      <c r="K85" t="e">
        <f t="shared" si="3"/>
        <v>#N/A</v>
      </c>
    </row>
    <row r="86" spans="1:11" x14ac:dyDescent="0.25">
      <c r="A86" s="6">
        <v>1100111158</v>
      </c>
      <c r="B86" s="3" t="s">
        <v>7</v>
      </c>
      <c r="C86" s="8">
        <v>4</v>
      </c>
      <c r="D86" s="3" t="s">
        <v>12</v>
      </c>
      <c r="E86" s="3" t="s">
        <v>345</v>
      </c>
      <c r="F86" s="3" t="s">
        <v>323</v>
      </c>
      <c r="H86" t="str">
        <f t="shared" si="2"/>
        <v>1100111158;ASISTIR SALUD SAS;4;728 -TERAPIA OCUPACIONAL</v>
      </c>
      <c r="I86" t="s">
        <v>724</v>
      </c>
      <c r="K86" t="e">
        <f t="shared" si="3"/>
        <v>#N/A</v>
      </c>
    </row>
    <row r="87" spans="1:11" x14ac:dyDescent="0.25">
      <c r="A87" s="6">
        <v>1100111158</v>
      </c>
      <c r="B87" s="3" t="s">
        <v>7</v>
      </c>
      <c r="C87" s="8">
        <v>4</v>
      </c>
      <c r="D87" s="3" t="s">
        <v>12</v>
      </c>
      <c r="E87" s="3" t="s">
        <v>306</v>
      </c>
      <c r="F87" s="3" t="s">
        <v>323</v>
      </c>
      <c r="H87" t="str">
        <f t="shared" si="2"/>
        <v>1100111158;ASISTIR SALUD SAS;4;729 -TERAPIA RESPIRATORIA</v>
      </c>
      <c r="I87" t="s">
        <v>725</v>
      </c>
      <c r="K87" t="e">
        <f t="shared" si="3"/>
        <v>#N/A</v>
      </c>
    </row>
    <row r="88" spans="1:11" x14ac:dyDescent="0.25">
      <c r="A88" s="6">
        <v>1100111158</v>
      </c>
      <c r="B88" s="3" t="s">
        <v>7</v>
      </c>
      <c r="C88" s="8">
        <v>4</v>
      </c>
      <c r="D88" s="3" t="s">
        <v>12</v>
      </c>
      <c r="E88" s="3" t="s">
        <v>346</v>
      </c>
      <c r="F88" s="3" t="s">
        <v>323</v>
      </c>
      <c r="H88" t="str">
        <f t="shared" si="2"/>
        <v>1100111158;ASISTIR SALUD SAS;4;739 -FISIOTERAPIA</v>
      </c>
      <c r="I88" t="s">
        <v>726</v>
      </c>
      <c r="K88" t="e">
        <f t="shared" si="3"/>
        <v>#N/A</v>
      </c>
    </row>
    <row r="89" spans="1:11" x14ac:dyDescent="0.25">
      <c r="A89" s="6">
        <v>1100111158</v>
      </c>
      <c r="B89" s="3" t="s">
        <v>7</v>
      </c>
      <c r="C89" s="8">
        <v>4</v>
      </c>
      <c r="D89" s="3" t="s">
        <v>12</v>
      </c>
      <c r="E89" s="3" t="s">
        <v>347</v>
      </c>
      <c r="F89" s="3" t="s">
        <v>323</v>
      </c>
      <c r="H89" t="str">
        <f t="shared" si="2"/>
        <v>1100111158;ASISTIR SALUD SAS;4;740 -FONOAUDIOLOGÍA Y/O TERAPIA DEL LENGUAJE</v>
      </c>
      <c r="I89" t="s">
        <v>727</v>
      </c>
      <c r="K89" t="e">
        <f t="shared" si="3"/>
        <v>#N/A</v>
      </c>
    </row>
    <row r="90" spans="1:11" x14ac:dyDescent="0.25">
      <c r="A90" s="6">
        <v>1100111158</v>
      </c>
      <c r="B90" s="3" t="s">
        <v>7</v>
      </c>
      <c r="C90" s="8">
        <v>4</v>
      </c>
      <c r="D90" s="3" t="s">
        <v>12</v>
      </c>
      <c r="E90" s="3" t="s">
        <v>348</v>
      </c>
      <c r="F90" s="3" t="s">
        <v>323</v>
      </c>
      <c r="H90" t="str">
        <f t="shared" si="2"/>
        <v>1100111158;ASISTIR SALUD SAS;4;749 -TOMA DE MUESTRAS DE CUELLO UTERINO Y GINECOLÓGICAS</v>
      </c>
      <c r="I90" t="s">
        <v>728</v>
      </c>
      <c r="K90" t="e">
        <f t="shared" si="3"/>
        <v>#N/A</v>
      </c>
    </row>
    <row r="91" spans="1:11" x14ac:dyDescent="0.25">
      <c r="A91" s="6">
        <v>1100111158</v>
      </c>
      <c r="B91" s="3" t="s">
        <v>7</v>
      </c>
      <c r="C91" s="8">
        <v>4</v>
      </c>
      <c r="D91" s="3" t="s">
        <v>12</v>
      </c>
      <c r="E91" s="3" t="s">
        <v>349</v>
      </c>
      <c r="F91" s="3" t="s">
        <v>323</v>
      </c>
      <c r="H91" t="str">
        <f t="shared" si="2"/>
        <v>1100111158;ASISTIR SALUD SAS;4;304 -CIRUGÍA GENERAL</v>
      </c>
      <c r="I91" t="s">
        <v>729</v>
      </c>
      <c r="K91" t="e">
        <f t="shared" si="3"/>
        <v>#N/A</v>
      </c>
    </row>
    <row r="92" spans="1:11" x14ac:dyDescent="0.25">
      <c r="A92" s="6">
        <v>1100111158</v>
      </c>
      <c r="B92" s="3" t="s">
        <v>7</v>
      </c>
      <c r="C92" s="8">
        <v>4</v>
      </c>
      <c r="D92" s="3" t="s">
        <v>12</v>
      </c>
      <c r="E92" s="3" t="s">
        <v>350</v>
      </c>
      <c r="F92" s="3" t="s">
        <v>316</v>
      </c>
      <c r="H92" t="str">
        <f t="shared" si="2"/>
        <v>1100111158;ASISTIR SALUD SAS;4;308 -DERMATOLOGÍA</v>
      </c>
      <c r="I92" t="s">
        <v>730</v>
      </c>
      <c r="K92" t="e">
        <f t="shared" si="3"/>
        <v>#N/A</v>
      </c>
    </row>
    <row r="93" spans="1:11" x14ac:dyDescent="0.25">
      <c r="A93" s="6">
        <v>1100111158</v>
      </c>
      <c r="B93" s="3" t="s">
        <v>7</v>
      </c>
      <c r="C93" s="8">
        <v>4</v>
      </c>
      <c r="D93" s="3" t="s">
        <v>12</v>
      </c>
      <c r="E93" s="3" t="s">
        <v>351</v>
      </c>
      <c r="F93" s="3" t="s">
        <v>316</v>
      </c>
      <c r="H93" t="str">
        <f t="shared" si="2"/>
        <v>1100111158;ASISTIR SALUD SAS;4;311 -ENDODONCIA</v>
      </c>
      <c r="I93" t="s">
        <v>731</v>
      </c>
      <c r="K93" t="e">
        <f t="shared" si="3"/>
        <v>#N/A</v>
      </c>
    </row>
    <row r="94" spans="1:11" x14ac:dyDescent="0.25">
      <c r="A94" s="6">
        <v>1100111158</v>
      </c>
      <c r="B94" s="3" t="s">
        <v>7</v>
      </c>
      <c r="C94" s="8">
        <v>4</v>
      </c>
      <c r="D94" s="3" t="s">
        <v>12</v>
      </c>
      <c r="E94" s="3" t="s">
        <v>300</v>
      </c>
      <c r="F94" s="3" t="s">
        <v>323</v>
      </c>
      <c r="H94" t="str">
        <f t="shared" si="2"/>
        <v>1100111158;ASISTIR SALUD SAS;4;312 -ENFERMERÍA</v>
      </c>
      <c r="I94" t="s">
        <v>732</v>
      </c>
      <c r="K94" t="e">
        <f t="shared" si="3"/>
        <v>#N/A</v>
      </c>
    </row>
    <row r="95" spans="1:11" x14ac:dyDescent="0.25">
      <c r="A95" s="6">
        <v>1100111158</v>
      </c>
      <c r="B95" s="3" t="s">
        <v>7</v>
      </c>
      <c r="C95" s="8">
        <v>4</v>
      </c>
      <c r="D95" s="3" t="s">
        <v>12</v>
      </c>
      <c r="E95" s="3" t="s">
        <v>352</v>
      </c>
      <c r="F95" s="3" t="s">
        <v>323</v>
      </c>
      <c r="H95" t="str">
        <f t="shared" si="2"/>
        <v>1100111158;ASISTIR SALUD SAS;4;320 -GINECOBSTETRICIA</v>
      </c>
      <c r="I95" t="s">
        <v>733</v>
      </c>
      <c r="K95" t="e">
        <f t="shared" si="3"/>
        <v>#N/A</v>
      </c>
    </row>
    <row r="96" spans="1:11" x14ac:dyDescent="0.25">
      <c r="A96" s="6">
        <v>1100111158</v>
      </c>
      <c r="B96" s="3" t="s">
        <v>7</v>
      </c>
      <c r="C96" s="8">
        <v>4</v>
      </c>
      <c r="D96" s="3" t="s">
        <v>12</v>
      </c>
      <c r="E96" s="3" t="s">
        <v>170</v>
      </c>
      <c r="F96" s="3" t="s">
        <v>323</v>
      </c>
      <c r="H96" t="str">
        <f t="shared" si="2"/>
        <v>1100111158;ASISTIR SALUD SAS;4;328 -MEDICINA GENERAL</v>
      </c>
      <c r="I96" t="s">
        <v>734</v>
      </c>
      <c r="K96" t="e">
        <f t="shared" si="3"/>
        <v>#N/A</v>
      </c>
    </row>
    <row r="97" spans="1:11" x14ac:dyDescent="0.25">
      <c r="A97" s="6">
        <v>1100111158</v>
      </c>
      <c r="B97" s="3" t="s">
        <v>7</v>
      </c>
      <c r="C97" s="8">
        <v>4</v>
      </c>
      <c r="D97" s="3" t="s">
        <v>12</v>
      </c>
      <c r="E97" s="3" t="s">
        <v>302</v>
      </c>
      <c r="F97" s="3" t="s">
        <v>323</v>
      </c>
      <c r="H97" t="str">
        <f t="shared" si="2"/>
        <v>1100111158;ASISTIR SALUD SAS;4;329 -MEDICINA INTERNA</v>
      </c>
      <c r="I97" t="s">
        <v>735</v>
      </c>
      <c r="K97" t="e">
        <f t="shared" si="3"/>
        <v>#N/A</v>
      </c>
    </row>
    <row r="98" spans="1:11" x14ac:dyDescent="0.25">
      <c r="A98" s="6">
        <v>1100111158</v>
      </c>
      <c r="B98" s="3" t="s">
        <v>7</v>
      </c>
      <c r="C98" s="8">
        <v>4</v>
      </c>
      <c r="D98" s="3" t="s">
        <v>12</v>
      </c>
      <c r="E98" s="3" t="s">
        <v>337</v>
      </c>
      <c r="F98" s="3" t="s">
        <v>323</v>
      </c>
      <c r="H98" t="str">
        <f t="shared" si="2"/>
        <v>1100111158;ASISTIR SALUD SAS;4;333 -NUTRICIÓN Y DIETÉTICA</v>
      </c>
      <c r="I98" t="s">
        <v>736</v>
      </c>
      <c r="K98" t="e">
        <f t="shared" si="3"/>
        <v>#N/A</v>
      </c>
    </row>
    <row r="99" spans="1:11" x14ac:dyDescent="0.25">
      <c r="A99" s="6">
        <v>1100111158</v>
      </c>
      <c r="B99" s="3" t="s">
        <v>7</v>
      </c>
      <c r="C99" s="8">
        <v>4</v>
      </c>
      <c r="D99" s="3" t="s">
        <v>12</v>
      </c>
      <c r="E99" s="3" t="s">
        <v>353</v>
      </c>
      <c r="F99" s="3" t="s">
        <v>323</v>
      </c>
      <c r="H99" t="str">
        <f t="shared" si="2"/>
        <v>1100111158;ASISTIR SALUD SAS;4;334 -ODONTOLOGÍA GENERAL</v>
      </c>
      <c r="I99" t="s">
        <v>737</v>
      </c>
      <c r="K99" t="e">
        <f t="shared" si="3"/>
        <v>#N/A</v>
      </c>
    </row>
    <row r="100" spans="1:11" x14ac:dyDescent="0.25">
      <c r="A100" s="6">
        <v>1100111158</v>
      </c>
      <c r="B100" s="3" t="s">
        <v>7</v>
      </c>
      <c r="C100" s="8">
        <v>4</v>
      </c>
      <c r="D100" s="3" t="s">
        <v>12</v>
      </c>
      <c r="E100" s="3" t="s">
        <v>354</v>
      </c>
      <c r="F100" s="3" t="s">
        <v>316</v>
      </c>
      <c r="H100" t="str">
        <f t="shared" si="2"/>
        <v>1100111158;ASISTIR SALUD SAS;4;338 -ORTODONCIA</v>
      </c>
      <c r="I100" t="s">
        <v>738</v>
      </c>
      <c r="K100" t="e">
        <f t="shared" si="3"/>
        <v>#N/A</v>
      </c>
    </row>
    <row r="101" spans="1:11" x14ac:dyDescent="0.25">
      <c r="A101" s="6">
        <v>1100111158</v>
      </c>
      <c r="B101" s="3" t="s">
        <v>7</v>
      </c>
      <c r="C101" s="8">
        <v>4</v>
      </c>
      <c r="D101" s="3" t="s">
        <v>12</v>
      </c>
      <c r="E101" s="3" t="s">
        <v>355</v>
      </c>
      <c r="F101" s="3" t="s">
        <v>316</v>
      </c>
      <c r="H101" t="str">
        <f t="shared" si="2"/>
        <v>1100111158;ASISTIR SALUD SAS;4;339 -ORTOPEDIA Y/O TRAUMATOLOGÍA</v>
      </c>
      <c r="I101" t="s">
        <v>739</v>
      </c>
      <c r="K101" t="e">
        <f t="shared" si="3"/>
        <v>#N/A</v>
      </c>
    </row>
    <row r="102" spans="1:11" x14ac:dyDescent="0.25">
      <c r="A102" s="6">
        <v>1100111158</v>
      </c>
      <c r="B102" s="3" t="s">
        <v>7</v>
      </c>
      <c r="C102" s="8">
        <v>4</v>
      </c>
      <c r="D102" s="3" t="s">
        <v>12</v>
      </c>
      <c r="E102" s="3" t="s">
        <v>356</v>
      </c>
      <c r="F102" s="3" t="s">
        <v>316</v>
      </c>
      <c r="H102" t="str">
        <f t="shared" si="2"/>
        <v>1100111158;ASISTIR SALUD SAS;4;340 -OTORRINOLARINGOLOGÍA</v>
      </c>
      <c r="I102" t="s">
        <v>740</v>
      </c>
      <c r="K102" t="e">
        <f t="shared" si="3"/>
        <v>#N/A</v>
      </c>
    </row>
    <row r="103" spans="1:11" x14ac:dyDescent="0.25">
      <c r="A103" s="6">
        <v>1100111158</v>
      </c>
      <c r="B103" s="3" t="s">
        <v>7</v>
      </c>
      <c r="C103" s="8">
        <v>4</v>
      </c>
      <c r="D103" s="3" t="s">
        <v>12</v>
      </c>
      <c r="E103" s="3" t="s">
        <v>303</v>
      </c>
      <c r="F103" s="3" t="s">
        <v>323</v>
      </c>
      <c r="H103" t="str">
        <f t="shared" si="2"/>
        <v>1100111158;ASISTIR SALUD SAS;4;342 -PEDIATRÍA</v>
      </c>
      <c r="I103" t="s">
        <v>741</v>
      </c>
      <c r="K103" t="e">
        <f t="shared" si="3"/>
        <v>#N/A</v>
      </c>
    </row>
    <row r="104" spans="1:11" x14ac:dyDescent="0.25">
      <c r="A104" s="6">
        <v>1100111158</v>
      </c>
      <c r="B104" s="3" t="s">
        <v>7</v>
      </c>
      <c r="C104" s="8">
        <v>4</v>
      </c>
      <c r="D104" s="3" t="s">
        <v>12</v>
      </c>
      <c r="E104" s="3" t="s">
        <v>357</v>
      </c>
      <c r="F104" s="3" t="s">
        <v>316</v>
      </c>
      <c r="H104" t="str">
        <f t="shared" si="2"/>
        <v>1100111158;ASISTIR SALUD SAS;4;355 -UROLOGÍA</v>
      </c>
      <c r="I104" t="s">
        <v>742</v>
      </c>
      <c r="K104" t="e">
        <f t="shared" si="3"/>
        <v>#N/A</v>
      </c>
    </row>
    <row r="105" spans="1:11" x14ac:dyDescent="0.25">
      <c r="A105" s="6">
        <v>1100111158</v>
      </c>
      <c r="B105" s="3" t="s">
        <v>7</v>
      </c>
      <c r="C105" s="8">
        <v>4</v>
      </c>
      <c r="D105" s="3" t="s">
        <v>12</v>
      </c>
      <c r="E105" s="3" t="s">
        <v>358</v>
      </c>
      <c r="F105" s="3" t="s">
        <v>316</v>
      </c>
      <c r="H105" t="str">
        <f t="shared" si="2"/>
        <v>1100111158;ASISTIR SALUD SAS;4;410 -CIRUGÍA ORAL</v>
      </c>
      <c r="I105" t="s">
        <v>743</v>
      </c>
      <c r="K105" t="e">
        <f t="shared" si="3"/>
        <v>#N/A</v>
      </c>
    </row>
    <row r="106" spans="1:11" x14ac:dyDescent="0.25">
      <c r="A106" s="6">
        <v>1100111158</v>
      </c>
      <c r="B106" s="3" t="s">
        <v>7</v>
      </c>
      <c r="C106" s="8">
        <v>4</v>
      </c>
      <c r="D106" s="3" t="s">
        <v>12</v>
      </c>
      <c r="E106" s="3" t="s">
        <v>304</v>
      </c>
      <c r="F106" s="3" t="s">
        <v>323</v>
      </c>
      <c r="H106" t="str">
        <f t="shared" si="2"/>
        <v>1100111158;ASISTIR SALUD SAS;4;420 -VACUNACIÓN</v>
      </c>
      <c r="I106" t="s">
        <v>744</v>
      </c>
      <c r="K106" t="e">
        <f t="shared" si="3"/>
        <v>#N/A</v>
      </c>
    </row>
    <row r="107" spans="1:11" x14ac:dyDescent="0.25">
      <c r="A107" s="6">
        <v>1100111158</v>
      </c>
      <c r="B107" s="3" t="s">
        <v>7</v>
      </c>
      <c r="C107" s="8">
        <v>4</v>
      </c>
      <c r="D107" s="3" t="s">
        <v>12</v>
      </c>
      <c r="E107" s="3" t="s">
        <v>359</v>
      </c>
      <c r="F107" s="3" t="s">
        <v>316</v>
      </c>
      <c r="H107" t="str">
        <f t="shared" si="2"/>
        <v>1100111158;ASISTIR SALUD SAS;4;411 -CIRUGÍA MAXILOFACIAL</v>
      </c>
      <c r="I107" t="s">
        <v>745</v>
      </c>
      <c r="K107" t="e">
        <f t="shared" si="3"/>
        <v>#N/A</v>
      </c>
    </row>
    <row r="108" spans="1:11" x14ac:dyDescent="0.25">
      <c r="A108" s="6">
        <v>1100111158</v>
      </c>
      <c r="B108" s="3" t="s">
        <v>7</v>
      </c>
      <c r="C108" s="8">
        <v>4</v>
      </c>
      <c r="D108" s="3" t="s">
        <v>12</v>
      </c>
      <c r="E108" s="3" t="s">
        <v>361</v>
      </c>
      <c r="F108" s="3" t="s">
        <v>316</v>
      </c>
      <c r="H108" t="str">
        <f t="shared" si="2"/>
        <v>1100111158;ASISTIR SALUD SAS;4;742 -DIAGNÓSTICO VASCULAR</v>
      </c>
      <c r="I108" t="s">
        <v>746</v>
      </c>
      <c r="K108" t="e">
        <f t="shared" si="3"/>
        <v>#N/A</v>
      </c>
    </row>
    <row r="109" spans="1:11" x14ac:dyDescent="0.25">
      <c r="A109" s="6">
        <v>1100116253</v>
      </c>
      <c r="B109" s="3" t="s">
        <v>13</v>
      </c>
      <c r="C109" s="8">
        <v>2</v>
      </c>
      <c r="D109" s="3" t="s">
        <v>14</v>
      </c>
      <c r="E109" s="3" t="s">
        <v>344</v>
      </c>
      <c r="F109" s="3" t="s">
        <v>323</v>
      </c>
      <c r="H109" t="str">
        <f t="shared" si="2"/>
        <v>1100116253;ASMEDAN S.A.S ASOCIACION DE MEDICOS Y ANESTESIOLOGOS;2;748 -RADIOLOGÍA ODONTOLÓGICA</v>
      </c>
      <c r="I109" t="s">
        <v>747</v>
      </c>
      <c r="K109" t="e">
        <f t="shared" si="3"/>
        <v>#N/A</v>
      </c>
    </row>
    <row r="110" spans="1:11" x14ac:dyDescent="0.25">
      <c r="A110" s="6">
        <v>1100116253</v>
      </c>
      <c r="B110" s="3" t="s">
        <v>13</v>
      </c>
      <c r="C110" s="8">
        <v>2</v>
      </c>
      <c r="D110" s="3" t="s">
        <v>14</v>
      </c>
      <c r="E110" s="3" t="s">
        <v>345</v>
      </c>
      <c r="F110" s="3" t="s">
        <v>323</v>
      </c>
      <c r="H110" t="str">
        <f t="shared" si="2"/>
        <v>1100116253;ASMEDAN S.A.S ASOCIACION DE MEDICOS Y ANESTESIOLOGOS;2;728 -TERAPIA OCUPACIONAL</v>
      </c>
      <c r="I110" t="s">
        <v>748</v>
      </c>
      <c r="K110" t="e">
        <f t="shared" si="3"/>
        <v>#N/A</v>
      </c>
    </row>
    <row r="111" spans="1:11" x14ac:dyDescent="0.25">
      <c r="A111" s="6">
        <v>1100116253</v>
      </c>
      <c r="B111" s="3" t="s">
        <v>13</v>
      </c>
      <c r="C111" s="8">
        <v>2</v>
      </c>
      <c r="D111" s="3" t="s">
        <v>14</v>
      </c>
      <c r="E111" s="3" t="s">
        <v>306</v>
      </c>
      <c r="F111" s="3" t="s">
        <v>323</v>
      </c>
      <c r="H111" t="str">
        <f t="shared" si="2"/>
        <v>1100116253;ASMEDAN S.A.S ASOCIACION DE MEDICOS Y ANESTESIOLOGOS;2;729 -TERAPIA RESPIRATORIA</v>
      </c>
      <c r="I111" t="s">
        <v>749</v>
      </c>
      <c r="K111" t="e">
        <f t="shared" si="3"/>
        <v>#N/A</v>
      </c>
    </row>
    <row r="112" spans="1:11" x14ac:dyDescent="0.25">
      <c r="A112" s="6">
        <v>1100116253</v>
      </c>
      <c r="B112" s="3" t="s">
        <v>13</v>
      </c>
      <c r="C112" s="8">
        <v>2</v>
      </c>
      <c r="D112" s="3" t="s">
        <v>14</v>
      </c>
      <c r="E112" s="3" t="s">
        <v>346</v>
      </c>
      <c r="F112" s="3" t="s">
        <v>323</v>
      </c>
      <c r="H112" t="str">
        <f t="shared" si="2"/>
        <v>1100116253;ASMEDAN S.A.S ASOCIACION DE MEDICOS Y ANESTESIOLOGOS;2;739 -FISIOTERAPIA</v>
      </c>
      <c r="I112" t="s">
        <v>750</v>
      </c>
      <c r="K112" t="e">
        <f t="shared" si="3"/>
        <v>#N/A</v>
      </c>
    </row>
    <row r="113" spans="1:11" x14ac:dyDescent="0.25">
      <c r="A113" s="6">
        <v>1100116253</v>
      </c>
      <c r="B113" s="3" t="s">
        <v>13</v>
      </c>
      <c r="C113" s="8">
        <v>2</v>
      </c>
      <c r="D113" s="3" t="s">
        <v>14</v>
      </c>
      <c r="E113" s="3" t="s">
        <v>347</v>
      </c>
      <c r="F113" s="3" t="s">
        <v>323</v>
      </c>
      <c r="H113" t="str">
        <f t="shared" si="2"/>
        <v>1100116253;ASMEDAN S.A.S ASOCIACION DE MEDICOS Y ANESTESIOLOGOS;2;740 -FONOAUDIOLOGÍA Y/O TERAPIA DEL LENGUAJE</v>
      </c>
      <c r="I113" t="s">
        <v>751</v>
      </c>
      <c r="K113" t="e">
        <f t="shared" si="3"/>
        <v>#N/A</v>
      </c>
    </row>
    <row r="114" spans="1:11" x14ac:dyDescent="0.25">
      <c r="A114" s="6">
        <v>1100116253</v>
      </c>
      <c r="B114" s="3" t="s">
        <v>13</v>
      </c>
      <c r="C114" s="8">
        <v>2</v>
      </c>
      <c r="D114" s="3" t="s">
        <v>14</v>
      </c>
      <c r="E114" s="3" t="s">
        <v>343</v>
      </c>
      <c r="F114" s="3" t="s">
        <v>323</v>
      </c>
      <c r="H114" t="str">
        <f t="shared" si="2"/>
        <v>1100116253;ASMEDAN S.A.S ASOCIACION DE MEDICOS Y ANESTESIOLOGOS;2;745 -IMÁGENES DIAGNOSTICAS - NO IONIZANTES</v>
      </c>
      <c r="I114" t="s">
        <v>752</v>
      </c>
      <c r="K114" t="e">
        <f t="shared" si="3"/>
        <v>#N/A</v>
      </c>
    </row>
    <row r="115" spans="1:11" x14ac:dyDescent="0.25">
      <c r="A115" s="6">
        <v>1100116253</v>
      </c>
      <c r="B115" s="3" t="s">
        <v>13</v>
      </c>
      <c r="C115" s="8">
        <v>2</v>
      </c>
      <c r="D115" s="3" t="s">
        <v>14</v>
      </c>
      <c r="E115" s="3" t="s">
        <v>348</v>
      </c>
      <c r="F115" s="3" t="s">
        <v>323</v>
      </c>
      <c r="H115" t="str">
        <f t="shared" si="2"/>
        <v>1100116253;ASMEDAN S.A.S ASOCIACION DE MEDICOS Y ANESTESIOLOGOS;2;749 -TOMA DE MUESTRAS DE CUELLO UTERINO Y GINECOLÓGICAS</v>
      </c>
      <c r="I115" t="s">
        <v>753</v>
      </c>
      <c r="K115" t="e">
        <f t="shared" si="3"/>
        <v>#N/A</v>
      </c>
    </row>
    <row r="116" spans="1:11" x14ac:dyDescent="0.25">
      <c r="A116" s="6">
        <v>1100116253</v>
      </c>
      <c r="B116" s="3" t="s">
        <v>13</v>
      </c>
      <c r="C116" s="8">
        <v>2</v>
      </c>
      <c r="D116" s="3" t="s">
        <v>14</v>
      </c>
      <c r="E116" s="3" t="s">
        <v>349</v>
      </c>
      <c r="F116" s="3" t="s">
        <v>323</v>
      </c>
      <c r="H116" t="str">
        <f t="shared" si="2"/>
        <v>1100116253;ASMEDAN S.A.S ASOCIACION DE MEDICOS Y ANESTESIOLOGOS;2;304 -CIRUGÍA GENERAL</v>
      </c>
      <c r="I116" t="s">
        <v>754</v>
      </c>
      <c r="K116" t="e">
        <f t="shared" si="3"/>
        <v>#N/A</v>
      </c>
    </row>
    <row r="117" spans="1:11" x14ac:dyDescent="0.25">
      <c r="A117" s="6">
        <v>1100116253</v>
      </c>
      <c r="B117" s="3" t="s">
        <v>13</v>
      </c>
      <c r="C117" s="8">
        <v>2</v>
      </c>
      <c r="D117" s="3" t="s">
        <v>14</v>
      </c>
      <c r="E117" s="3" t="s">
        <v>350</v>
      </c>
      <c r="F117" s="3" t="s">
        <v>316</v>
      </c>
      <c r="H117" t="str">
        <f t="shared" si="2"/>
        <v>1100116253;ASMEDAN S.A.S ASOCIACION DE MEDICOS Y ANESTESIOLOGOS;2;308 -DERMATOLOGÍA</v>
      </c>
      <c r="I117" t="s">
        <v>755</v>
      </c>
      <c r="K117" t="e">
        <f t="shared" si="3"/>
        <v>#N/A</v>
      </c>
    </row>
    <row r="118" spans="1:11" x14ac:dyDescent="0.25">
      <c r="A118" s="6">
        <v>1100116253</v>
      </c>
      <c r="B118" s="3" t="s">
        <v>13</v>
      </c>
      <c r="C118" s="8">
        <v>2</v>
      </c>
      <c r="D118" s="3" t="s">
        <v>14</v>
      </c>
      <c r="E118" s="3" t="s">
        <v>351</v>
      </c>
      <c r="F118" s="3" t="s">
        <v>316</v>
      </c>
      <c r="H118" t="str">
        <f t="shared" si="2"/>
        <v>1100116253;ASMEDAN S.A.S ASOCIACION DE MEDICOS Y ANESTESIOLOGOS;2;311 -ENDODONCIA</v>
      </c>
      <c r="I118" t="s">
        <v>756</v>
      </c>
      <c r="K118" t="e">
        <f t="shared" si="3"/>
        <v>#N/A</v>
      </c>
    </row>
    <row r="119" spans="1:11" x14ac:dyDescent="0.25">
      <c r="A119" s="6">
        <v>1100116253</v>
      </c>
      <c r="B119" s="3" t="s">
        <v>13</v>
      </c>
      <c r="C119" s="8">
        <v>2</v>
      </c>
      <c r="D119" s="3" t="s">
        <v>14</v>
      </c>
      <c r="E119" s="3" t="s">
        <v>300</v>
      </c>
      <c r="F119" s="3" t="s">
        <v>323</v>
      </c>
      <c r="H119" t="str">
        <f t="shared" si="2"/>
        <v>1100116253;ASMEDAN S.A.S ASOCIACION DE MEDICOS Y ANESTESIOLOGOS;2;312 -ENFERMERÍA</v>
      </c>
      <c r="I119" t="s">
        <v>757</v>
      </c>
      <c r="K119" t="e">
        <f t="shared" si="3"/>
        <v>#N/A</v>
      </c>
    </row>
    <row r="120" spans="1:11" x14ac:dyDescent="0.25">
      <c r="A120" s="6">
        <v>1100116253</v>
      </c>
      <c r="B120" s="3" t="s">
        <v>13</v>
      </c>
      <c r="C120" s="8">
        <v>2</v>
      </c>
      <c r="D120" s="3" t="s">
        <v>14</v>
      </c>
      <c r="E120" s="3" t="s">
        <v>362</v>
      </c>
      <c r="F120" s="3" t="s">
        <v>316</v>
      </c>
      <c r="H120" t="str">
        <f t="shared" si="2"/>
        <v>1100116253;ASMEDAN S.A.S ASOCIACION DE MEDICOS Y ANESTESIOLOGOS;2;316 -GASTROENTEROLOGÍA</v>
      </c>
      <c r="I120" t="s">
        <v>758</v>
      </c>
      <c r="K120" t="e">
        <f t="shared" si="3"/>
        <v>#N/A</v>
      </c>
    </row>
    <row r="121" spans="1:11" x14ac:dyDescent="0.25">
      <c r="A121" s="6">
        <v>1100116253</v>
      </c>
      <c r="B121" s="3" t="s">
        <v>13</v>
      </c>
      <c r="C121" s="8">
        <v>2</v>
      </c>
      <c r="D121" s="3" t="s">
        <v>14</v>
      </c>
      <c r="E121" s="3" t="s">
        <v>352</v>
      </c>
      <c r="F121" s="3" t="s">
        <v>323</v>
      </c>
      <c r="H121" t="str">
        <f t="shared" si="2"/>
        <v>1100116253;ASMEDAN S.A.S ASOCIACION DE MEDICOS Y ANESTESIOLOGOS;2;320 -GINECOBSTETRICIA</v>
      </c>
      <c r="I121" t="s">
        <v>759</v>
      </c>
      <c r="K121" t="e">
        <f t="shared" si="3"/>
        <v>#N/A</v>
      </c>
    </row>
    <row r="122" spans="1:11" x14ac:dyDescent="0.25">
      <c r="A122" s="6">
        <v>1100116253</v>
      </c>
      <c r="B122" s="3" t="s">
        <v>13</v>
      </c>
      <c r="C122" s="8">
        <v>2</v>
      </c>
      <c r="D122" s="3" t="s">
        <v>14</v>
      </c>
      <c r="E122" s="3" t="s">
        <v>170</v>
      </c>
      <c r="F122" s="3" t="s">
        <v>323</v>
      </c>
      <c r="H122" t="str">
        <f t="shared" si="2"/>
        <v>1100116253;ASMEDAN S.A.S ASOCIACION DE MEDICOS Y ANESTESIOLOGOS;2;328 -MEDICINA GENERAL</v>
      </c>
      <c r="I122" t="s">
        <v>760</v>
      </c>
      <c r="K122" t="e">
        <f t="shared" si="3"/>
        <v>#N/A</v>
      </c>
    </row>
    <row r="123" spans="1:11" x14ac:dyDescent="0.25">
      <c r="A123" s="6">
        <v>1100116253</v>
      </c>
      <c r="B123" s="3" t="s">
        <v>13</v>
      </c>
      <c r="C123" s="8">
        <v>2</v>
      </c>
      <c r="D123" s="3" t="s">
        <v>14</v>
      </c>
      <c r="E123" s="3" t="s">
        <v>302</v>
      </c>
      <c r="F123" s="3" t="s">
        <v>323</v>
      </c>
      <c r="H123" t="str">
        <f t="shared" si="2"/>
        <v>1100116253;ASMEDAN S.A.S ASOCIACION DE MEDICOS Y ANESTESIOLOGOS;2;329 -MEDICINA INTERNA</v>
      </c>
      <c r="I123" t="s">
        <v>761</v>
      </c>
      <c r="K123" t="e">
        <f t="shared" si="3"/>
        <v>#N/A</v>
      </c>
    </row>
    <row r="124" spans="1:11" x14ac:dyDescent="0.25">
      <c r="A124" s="6">
        <v>1100116253</v>
      </c>
      <c r="B124" s="3" t="s">
        <v>13</v>
      </c>
      <c r="C124" s="8">
        <v>2</v>
      </c>
      <c r="D124" s="3" t="s">
        <v>14</v>
      </c>
      <c r="E124" s="3" t="s">
        <v>337</v>
      </c>
      <c r="F124" s="3" t="s">
        <v>323</v>
      </c>
      <c r="H124" t="str">
        <f t="shared" si="2"/>
        <v>1100116253;ASMEDAN S.A.S ASOCIACION DE MEDICOS Y ANESTESIOLOGOS;2;333 -NUTRICIÓN Y DIETÉTICA</v>
      </c>
      <c r="I124" t="s">
        <v>762</v>
      </c>
      <c r="K124" t="e">
        <f t="shared" si="3"/>
        <v>#N/A</v>
      </c>
    </row>
    <row r="125" spans="1:11" x14ac:dyDescent="0.25">
      <c r="A125" s="6">
        <v>1100116253</v>
      </c>
      <c r="B125" s="3" t="s">
        <v>13</v>
      </c>
      <c r="C125" s="8">
        <v>2</v>
      </c>
      <c r="D125" s="3" t="s">
        <v>14</v>
      </c>
      <c r="E125" s="3" t="s">
        <v>353</v>
      </c>
      <c r="F125" s="3" t="s">
        <v>323</v>
      </c>
      <c r="H125" t="str">
        <f t="shared" si="2"/>
        <v>1100116253;ASMEDAN S.A.S ASOCIACION DE MEDICOS Y ANESTESIOLOGOS;2;334 -ODONTOLOGÍA GENERAL</v>
      </c>
      <c r="I125" t="s">
        <v>763</v>
      </c>
      <c r="K125" t="e">
        <f t="shared" si="3"/>
        <v>#N/A</v>
      </c>
    </row>
    <row r="126" spans="1:11" x14ac:dyDescent="0.25">
      <c r="A126" s="6">
        <v>1100116253</v>
      </c>
      <c r="B126" s="3" t="s">
        <v>13</v>
      </c>
      <c r="C126" s="8">
        <v>2</v>
      </c>
      <c r="D126" s="3" t="s">
        <v>14</v>
      </c>
      <c r="E126" s="3" t="s">
        <v>355</v>
      </c>
      <c r="F126" s="3" t="s">
        <v>316</v>
      </c>
      <c r="H126" t="str">
        <f t="shared" si="2"/>
        <v>1100116253;ASMEDAN S.A.S ASOCIACION DE MEDICOS Y ANESTESIOLOGOS;2;339 -ORTOPEDIA Y/O TRAUMATOLOGÍA</v>
      </c>
      <c r="I126" t="s">
        <v>764</v>
      </c>
      <c r="K126" t="e">
        <f t="shared" si="3"/>
        <v>#N/A</v>
      </c>
    </row>
    <row r="127" spans="1:11" x14ac:dyDescent="0.25">
      <c r="A127" s="6">
        <v>1100116253</v>
      </c>
      <c r="B127" s="3" t="s">
        <v>13</v>
      </c>
      <c r="C127" s="8">
        <v>2</v>
      </c>
      <c r="D127" s="3" t="s">
        <v>14</v>
      </c>
      <c r="E127" s="3" t="s">
        <v>356</v>
      </c>
      <c r="F127" s="3" t="s">
        <v>316</v>
      </c>
      <c r="H127" t="str">
        <f t="shared" si="2"/>
        <v>1100116253;ASMEDAN S.A.S ASOCIACION DE MEDICOS Y ANESTESIOLOGOS;2;340 -OTORRINOLARINGOLOGÍA</v>
      </c>
      <c r="I127" t="s">
        <v>765</v>
      </c>
      <c r="K127" t="e">
        <f t="shared" si="3"/>
        <v>#N/A</v>
      </c>
    </row>
    <row r="128" spans="1:11" x14ac:dyDescent="0.25">
      <c r="A128" s="6">
        <v>1100116253</v>
      </c>
      <c r="B128" s="3" t="s">
        <v>13</v>
      </c>
      <c r="C128" s="8">
        <v>2</v>
      </c>
      <c r="D128" s="3" t="s">
        <v>14</v>
      </c>
      <c r="E128" s="3" t="s">
        <v>303</v>
      </c>
      <c r="F128" s="3" t="s">
        <v>323</v>
      </c>
      <c r="H128" t="str">
        <f t="shared" si="2"/>
        <v>1100116253;ASMEDAN S.A.S ASOCIACION DE MEDICOS Y ANESTESIOLOGOS;2;342 -PEDIATRÍA</v>
      </c>
      <c r="I128" t="s">
        <v>766</v>
      </c>
      <c r="K128" t="e">
        <f t="shared" si="3"/>
        <v>#N/A</v>
      </c>
    </row>
    <row r="129" spans="1:11" x14ac:dyDescent="0.25">
      <c r="A129" s="6">
        <v>1100116253</v>
      </c>
      <c r="B129" s="3" t="s">
        <v>13</v>
      </c>
      <c r="C129" s="8">
        <v>2</v>
      </c>
      <c r="D129" s="3" t="s">
        <v>14</v>
      </c>
      <c r="E129" s="3" t="s">
        <v>357</v>
      </c>
      <c r="F129" s="3" t="s">
        <v>316</v>
      </c>
      <c r="H129" t="str">
        <f t="shared" si="2"/>
        <v>1100116253;ASMEDAN S.A.S ASOCIACION DE MEDICOS Y ANESTESIOLOGOS;2;355 -UROLOGÍA</v>
      </c>
      <c r="I129" t="s">
        <v>767</v>
      </c>
      <c r="K129" t="e">
        <f t="shared" si="3"/>
        <v>#N/A</v>
      </c>
    </row>
    <row r="130" spans="1:11" x14ac:dyDescent="0.25">
      <c r="A130" s="6">
        <v>1100116253</v>
      </c>
      <c r="B130" s="3" t="s">
        <v>13</v>
      </c>
      <c r="C130" s="8">
        <v>2</v>
      </c>
      <c r="D130" s="3" t="s">
        <v>14</v>
      </c>
      <c r="E130" s="3" t="s">
        <v>363</v>
      </c>
      <c r="F130" s="3" t="s">
        <v>316</v>
      </c>
      <c r="H130" t="str">
        <f t="shared" si="2"/>
        <v>1100116253;ASMEDAN S.A.S ASOCIACION DE MEDICOS Y ANESTESIOLOGOS;2;369 -CIRUGÍA PLÁSTICA Y ESTÉTICA</v>
      </c>
      <c r="I130" t="s">
        <v>768</v>
      </c>
      <c r="K130" t="e">
        <f t="shared" si="3"/>
        <v>#N/A</v>
      </c>
    </row>
    <row r="131" spans="1:11" x14ac:dyDescent="0.25">
      <c r="A131" s="6">
        <v>1100116253</v>
      </c>
      <c r="B131" s="3" t="s">
        <v>13</v>
      </c>
      <c r="C131" s="8">
        <v>2</v>
      </c>
      <c r="D131" s="3" t="s">
        <v>14</v>
      </c>
      <c r="E131" s="3" t="s">
        <v>364</v>
      </c>
      <c r="F131" s="3" t="s">
        <v>316</v>
      </c>
      <c r="H131" t="str">
        <f t="shared" si="2"/>
        <v>1100116253;ASMEDAN S.A.S ASOCIACION DE MEDICOS Y ANESTESIOLOGOS;2;396 -ODONTOPEDIATRÍA</v>
      </c>
      <c r="I131" t="s">
        <v>769</v>
      </c>
      <c r="K131" t="e">
        <f t="shared" si="3"/>
        <v>#N/A</v>
      </c>
    </row>
    <row r="132" spans="1:11" x14ac:dyDescent="0.25">
      <c r="A132" s="6">
        <v>1100116253</v>
      </c>
      <c r="B132" s="3" t="s">
        <v>13</v>
      </c>
      <c r="C132" s="8">
        <v>2</v>
      </c>
      <c r="D132" s="3" t="s">
        <v>14</v>
      </c>
      <c r="E132" s="3" t="s">
        <v>358</v>
      </c>
      <c r="F132" s="3" t="s">
        <v>316</v>
      </c>
      <c r="H132" t="str">
        <f t="shared" si="2"/>
        <v>1100116253;ASMEDAN S.A.S ASOCIACION DE MEDICOS Y ANESTESIOLOGOS;2;410 -CIRUGÍA ORAL</v>
      </c>
      <c r="I132" t="s">
        <v>770</v>
      </c>
      <c r="K132" t="e">
        <f t="shared" si="3"/>
        <v>#N/A</v>
      </c>
    </row>
    <row r="133" spans="1:11" x14ac:dyDescent="0.25">
      <c r="A133" s="6">
        <v>1100116253</v>
      </c>
      <c r="B133" s="3" t="s">
        <v>13</v>
      </c>
      <c r="C133" s="8">
        <v>2</v>
      </c>
      <c r="D133" s="3" t="s">
        <v>14</v>
      </c>
      <c r="E133" s="3" t="s">
        <v>304</v>
      </c>
      <c r="F133" s="3" t="s">
        <v>323</v>
      </c>
      <c r="H133" t="str">
        <f t="shared" si="2"/>
        <v>1100116253;ASMEDAN S.A.S ASOCIACION DE MEDICOS Y ANESTESIOLOGOS;2;420 -VACUNACIÓN</v>
      </c>
      <c r="I133" t="s">
        <v>771</v>
      </c>
      <c r="K133" t="e">
        <f t="shared" si="3"/>
        <v>#N/A</v>
      </c>
    </row>
    <row r="134" spans="1:11" x14ac:dyDescent="0.25">
      <c r="A134" s="6">
        <v>1100116253</v>
      </c>
      <c r="B134" s="3" t="s">
        <v>13</v>
      </c>
      <c r="C134" s="8">
        <v>2</v>
      </c>
      <c r="D134" s="3" t="s">
        <v>14</v>
      </c>
      <c r="E134" s="3" t="s">
        <v>301</v>
      </c>
      <c r="F134" s="3" t="s">
        <v>323</v>
      </c>
      <c r="H134" t="str">
        <f t="shared" si="2"/>
        <v>1100116253;ASMEDAN S.A.S ASOCIACION DE MEDICOS Y ANESTESIOLOGOS;2;325 -MEDICINA FAMILIAR</v>
      </c>
      <c r="I134" t="s">
        <v>772</v>
      </c>
      <c r="K134" t="e">
        <f t="shared" si="3"/>
        <v>#N/A</v>
      </c>
    </row>
    <row r="135" spans="1:11" x14ac:dyDescent="0.25">
      <c r="A135" s="6">
        <v>1100116253</v>
      </c>
      <c r="B135" s="3" t="s">
        <v>13</v>
      </c>
      <c r="C135" s="8">
        <v>2</v>
      </c>
      <c r="D135" s="3" t="s">
        <v>14</v>
      </c>
      <c r="E135" s="3" t="s">
        <v>340</v>
      </c>
      <c r="F135" s="3" t="s">
        <v>323</v>
      </c>
      <c r="H135" t="str">
        <f t="shared" si="2"/>
        <v>1100116253;ASMEDAN S.A.S ASOCIACION DE MEDICOS Y ANESTESIOLOGOS;2;344 -PSICOLOGÍA</v>
      </c>
      <c r="I135" t="s">
        <v>773</v>
      </c>
      <c r="K135" t="e">
        <f t="shared" si="3"/>
        <v>#N/A</v>
      </c>
    </row>
    <row r="136" spans="1:11" x14ac:dyDescent="0.25">
      <c r="A136" s="6">
        <v>1100116253</v>
      </c>
      <c r="B136" s="3" t="s">
        <v>13</v>
      </c>
      <c r="C136" s="8">
        <v>2</v>
      </c>
      <c r="D136" s="3" t="s">
        <v>14</v>
      </c>
      <c r="E136" s="3" t="s">
        <v>359</v>
      </c>
      <c r="F136" s="3" t="s">
        <v>316</v>
      </c>
      <c r="H136" t="str">
        <f t="shared" ref="H136:H199" si="4">CONCATENATE(A136,";",B136,";",C136,";",E136)</f>
        <v>1100116253;ASMEDAN S.A.S ASOCIACION DE MEDICOS Y ANESTESIOLOGOS;2;411 -CIRUGÍA MAXILOFACIAL</v>
      </c>
      <c r="I136" t="s">
        <v>774</v>
      </c>
      <c r="K136" t="e">
        <f t="shared" ref="K136:K199" si="5">VLOOKUP(H136,$I$7:$I$206,1,0)</f>
        <v>#N/A</v>
      </c>
    </row>
    <row r="137" spans="1:11" hidden="1" x14ac:dyDescent="0.25">
      <c r="A137" s="6">
        <v>1100116253</v>
      </c>
      <c r="B137" s="3" t="s">
        <v>13</v>
      </c>
      <c r="C137" s="8">
        <v>2</v>
      </c>
      <c r="D137" s="3" t="s">
        <v>14</v>
      </c>
      <c r="E137" s="3" t="s">
        <v>9</v>
      </c>
      <c r="F137" s="3" t="s">
        <v>323</v>
      </c>
      <c r="H137" t="str">
        <f t="shared" si="4"/>
        <v>1100116253;ASMEDAN S.A.S ASOCIACION DE MEDICOS Y ANESTESIOLOGOS;2;712 -TOMA DE MUESTRAS DE LABORATORIO CLÍNICO</v>
      </c>
      <c r="I137" t="s">
        <v>775</v>
      </c>
      <c r="K137" s="57" t="str">
        <f t="shared" si="5"/>
        <v>1100116253;ASMEDAN S.A.S ASOCIACION DE MEDICOS Y ANESTESIOLOGOS;2;712 -TOMA DE MUESTRAS DE LABORATORIO CLÍNICO</v>
      </c>
    </row>
    <row r="138" spans="1:11" hidden="1" x14ac:dyDescent="0.25">
      <c r="A138" s="6">
        <v>1100116253</v>
      </c>
      <c r="B138" s="3" t="s">
        <v>13</v>
      </c>
      <c r="C138" s="8">
        <v>4</v>
      </c>
      <c r="D138" s="3" t="s">
        <v>15</v>
      </c>
      <c r="E138" s="3" t="s">
        <v>9</v>
      </c>
      <c r="F138" s="3" t="s">
        <v>323</v>
      </c>
      <c r="H138" t="str">
        <f t="shared" si="4"/>
        <v>1100116253;ASMEDAN S.A.S ASOCIACION DE MEDICOS Y ANESTESIOLOGOS;4;712 -TOMA DE MUESTRAS DE LABORATORIO CLÍNICO</v>
      </c>
      <c r="I138" t="s">
        <v>776</v>
      </c>
      <c r="K138" s="57" t="str">
        <f t="shared" si="5"/>
        <v>1100116253;ASMEDAN S.A.S ASOCIACION DE MEDICOS Y ANESTESIOLOGOS;4;712 -TOMA DE MUESTRAS DE LABORATORIO CLÍNICO</v>
      </c>
    </row>
    <row r="139" spans="1:11" x14ac:dyDescent="0.25">
      <c r="A139" s="6">
        <v>1100116253</v>
      </c>
      <c r="B139" s="3" t="s">
        <v>13</v>
      </c>
      <c r="C139" s="8">
        <v>4</v>
      </c>
      <c r="D139" s="3" t="s">
        <v>15</v>
      </c>
      <c r="E139" s="3" t="s">
        <v>348</v>
      </c>
      <c r="F139" s="3" t="s">
        <v>323</v>
      </c>
      <c r="H139" t="str">
        <f t="shared" si="4"/>
        <v>1100116253;ASMEDAN S.A.S ASOCIACION DE MEDICOS Y ANESTESIOLOGOS;4;749 -TOMA DE MUESTRAS DE CUELLO UTERINO Y GINECOLÓGICAS</v>
      </c>
      <c r="I139" t="s">
        <v>777</v>
      </c>
      <c r="K139" t="e">
        <f t="shared" si="5"/>
        <v>#N/A</v>
      </c>
    </row>
    <row r="140" spans="1:11" x14ac:dyDescent="0.25">
      <c r="A140" s="6">
        <v>1100116253</v>
      </c>
      <c r="B140" s="3" t="s">
        <v>13</v>
      </c>
      <c r="C140" s="8">
        <v>4</v>
      </c>
      <c r="D140" s="3" t="s">
        <v>15</v>
      </c>
      <c r="E140" s="3" t="s">
        <v>343</v>
      </c>
      <c r="F140" s="3" t="s">
        <v>323</v>
      </c>
      <c r="H140" t="str">
        <f t="shared" si="4"/>
        <v>1100116253;ASMEDAN S.A.S ASOCIACION DE MEDICOS Y ANESTESIOLOGOS;4;745 -IMÁGENES DIAGNOSTICAS - NO IONIZANTES</v>
      </c>
      <c r="I140" t="s">
        <v>778</v>
      </c>
      <c r="K140" t="e">
        <f t="shared" si="5"/>
        <v>#N/A</v>
      </c>
    </row>
    <row r="141" spans="1:11" x14ac:dyDescent="0.25">
      <c r="A141" s="6">
        <v>1100116253</v>
      </c>
      <c r="B141" s="3" t="s">
        <v>13</v>
      </c>
      <c r="C141" s="8">
        <v>4</v>
      </c>
      <c r="D141" s="3" t="s">
        <v>15</v>
      </c>
      <c r="E141" s="3" t="s">
        <v>347</v>
      </c>
      <c r="F141" s="3" t="s">
        <v>323</v>
      </c>
      <c r="H141" t="str">
        <f t="shared" si="4"/>
        <v>1100116253;ASMEDAN S.A.S ASOCIACION DE MEDICOS Y ANESTESIOLOGOS;4;740 -FONOAUDIOLOGÍA Y/O TERAPIA DEL LENGUAJE</v>
      </c>
      <c r="I141" t="s">
        <v>779</v>
      </c>
      <c r="K141" t="e">
        <f t="shared" si="5"/>
        <v>#N/A</v>
      </c>
    </row>
    <row r="142" spans="1:11" x14ac:dyDescent="0.25">
      <c r="A142" s="6">
        <v>1100116253</v>
      </c>
      <c r="B142" s="3" t="s">
        <v>13</v>
      </c>
      <c r="C142" s="8">
        <v>4</v>
      </c>
      <c r="D142" s="3" t="s">
        <v>15</v>
      </c>
      <c r="E142" s="3" t="s">
        <v>345</v>
      </c>
      <c r="F142" s="3" t="s">
        <v>323</v>
      </c>
      <c r="H142" t="str">
        <f t="shared" si="4"/>
        <v>1100116253;ASMEDAN S.A.S ASOCIACION DE MEDICOS Y ANESTESIOLOGOS;4;728 -TERAPIA OCUPACIONAL</v>
      </c>
      <c r="I142" t="s">
        <v>780</v>
      </c>
      <c r="K142" t="e">
        <f t="shared" si="5"/>
        <v>#N/A</v>
      </c>
    </row>
    <row r="143" spans="1:11" x14ac:dyDescent="0.25">
      <c r="A143" s="6">
        <v>1100116253</v>
      </c>
      <c r="B143" s="3" t="s">
        <v>13</v>
      </c>
      <c r="C143" s="8">
        <v>4</v>
      </c>
      <c r="D143" s="3" t="s">
        <v>15</v>
      </c>
      <c r="E143" s="3" t="s">
        <v>346</v>
      </c>
      <c r="F143" s="3" t="s">
        <v>323</v>
      </c>
      <c r="H143" t="str">
        <f t="shared" si="4"/>
        <v>1100116253;ASMEDAN S.A.S ASOCIACION DE MEDICOS Y ANESTESIOLOGOS;4;739 -FISIOTERAPIA</v>
      </c>
      <c r="I143" t="s">
        <v>781</v>
      </c>
      <c r="K143" t="e">
        <f t="shared" si="5"/>
        <v>#N/A</v>
      </c>
    </row>
    <row r="144" spans="1:11" x14ac:dyDescent="0.25">
      <c r="A144" s="6">
        <v>1100116253</v>
      </c>
      <c r="B144" s="3" t="s">
        <v>13</v>
      </c>
      <c r="C144" s="8">
        <v>4</v>
      </c>
      <c r="D144" s="3" t="s">
        <v>15</v>
      </c>
      <c r="E144" s="3" t="s">
        <v>357</v>
      </c>
      <c r="F144" s="3" t="s">
        <v>316</v>
      </c>
      <c r="H144" t="str">
        <f t="shared" si="4"/>
        <v>1100116253;ASMEDAN S.A.S ASOCIACION DE MEDICOS Y ANESTESIOLOGOS;4;355 -UROLOGÍA</v>
      </c>
      <c r="I144" t="s">
        <v>782</v>
      </c>
      <c r="K144" t="e">
        <f t="shared" si="5"/>
        <v>#N/A</v>
      </c>
    </row>
    <row r="145" spans="1:11" x14ac:dyDescent="0.25">
      <c r="A145" s="6">
        <v>1100116253</v>
      </c>
      <c r="B145" s="3" t="s">
        <v>13</v>
      </c>
      <c r="C145" s="8">
        <v>4</v>
      </c>
      <c r="D145" s="3" t="s">
        <v>15</v>
      </c>
      <c r="E145" s="3" t="s">
        <v>349</v>
      </c>
      <c r="F145" s="3" t="s">
        <v>323</v>
      </c>
      <c r="H145" t="str">
        <f t="shared" si="4"/>
        <v>1100116253;ASMEDAN S.A.S ASOCIACION DE MEDICOS Y ANESTESIOLOGOS;4;304 -CIRUGÍA GENERAL</v>
      </c>
      <c r="I145" t="s">
        <v>783</v>
      </c>
      <c r="K145" t="e">
        <f t="shared" si="5"/>
        <v>#N/A</v>
      </c>
    </row>
    <row r="146" spans="1:11" x14ac:dyDescent="0.25">
      <c r="A146" s="6">
        <v>1100116253</v>
      </c>
      <c r="B146" s="3" t="s">
        <v>13</v>
      </c>
      <c r="C146" s="8">
        <v>4</v>
      </c>
      <c r="D146" s="3" t="s">
        <v>15</v>
      </c>
      <c r="E146" s="3" t="s">
        <v>350</v>
      </c>
      <c r="F146" s="3" t="s">
        <v>316</v>
      </c>
      <c r="H146" t="str">
        <f t="shared" si="4"/>
        <v>1100116253;ASMEDAN S.A.S ASOCIACION DE MEDICOS Y ANESTESIOLOGOS;4;308 -DERMATOLOGÍA</v>
      </c>
      <c r="I146" t="s">
        <v>784</v>
      </c>
      <c r="K146" t="e">
        <f t="shared" si="5"/>
        <v>#N/A</v>
      </c>
    </row>
    <row r="147" spans="1:11" x14ac:dyDescent="0.25">
      <c r="A147" s="6">
        <v>1100116253</v>
      </c>
      <c r="B147" s="3" t="s">
        <v>13</v>
      </c>
      <c r="C147" s="8">
        <v>4</v>
      </c>
      <c r="D147" s="3" t="s">
        <v>15</v>
      </c>
      <c r="E147" s="3" t="s">
        <v>302</v>
      </c>
      <c r="F147" s="3" t="s">
        <v>323</v>
      </c>
      <c r="H147" t="str">
        <f t="shared" si="4"/>
        <v>1100116253;ASMEDAN S.A.S ASOCIACION DE MEDICOS Y ANESTESIOLOGOS;4;329 -MEDICINA INTERNA</v>
      </c>
      <c r="I147" t="s">
        <v>785</v>
      </c>
      <c r="K147" t="e">
        <f t="shared" si="5"/>
        <v>#N/A</v>
      </c>
    </row>
    <row r="148" spans="1:11" x14ac:dyDescent="0.25">
      <c r="A148" s="6">
        <v>1100116253</v>
      </c>
      <c r="B148" s="3" t="s">
        <v>13</v>
      </c>
      <c r="C148" s="8">
        <v>4</v>
      </c>
      <c r="D148" s="3" t="s">
        <v>15</v>
      </c>
      <c r="E148" s="3" t="s">
        <v>337</v>
      </c>
      <c r="F148" s="3" t="s">
        <v>323</v>
      </c>
      <c r="H148" t="str">
        <f t="shared" si="4"/>
        <v>1100116253;ASMEDAN S.A.S ASOCIACION DE MEDICOS Y ANESTESIOLOGOS;4;333 -NUTRICIÓN Y DIETÉTICA</v>
      </c>
      <c r="I148" t="s">
        <v>786</v>
      </c>
      <c r="K148" t="e">
        <f t="shared" si="5"/>
        <v>#N/A</v>
      </c>
    </row>
    <row r="149" spans="1:11" x14ac:dyDescent="0.25">
      <c r="A149" s="6">
        <v>1100116253</v>
      </c>
      <c r="B149" s="3" t="s">
        <v>13</v>
      </c>
      <c r="C149" s="8">
        <v>4</v>
      </c>
      <c r="D149" s="3" t="s">
        <v>15</v>
      </c>
      <c r="E149" s="3" t="s">
        <v>340</v>
      </c>
      <c r="F149" s="3" t="s">
        <v>323</v>
      </c>
      <c r="H149" t="str">
        <f t="shared" si="4"/>
        <v>1100116253;ASMEDAN S.A.S ASOCIACION DE MEDICOS Y ANESTESIOLOGOS;4;344 -PSICOLOGÍA</v>
      </c>
      <c r="I149" t="s">
        <v>787</v>
      </c>
      <c r="K149" t="e">
        <f t="shared" si="5"/>
        <v>#N/A</v>
      </c>
    </row>
    <row r="150" spans="1:11" x14ac:dyDescent="0.25">
      <c r="A150" s="6">
        <v>1100116253</v>
      </c>
      <c r="B150" s="3" t="s">
        <v>13</v>
      </c>
      <c r="C150" s="8">
        <v>4</v>
      </c>
      <c r="D150" s="3" t="s">
        <v>15</v>
      </c>
      <c r="E150" s="3" t="s">
        <v>363</v>
      </c>
      <c r="F150" s="3" t="s">
        <v>316</v>
      </c>
      <c r="H150" t="str">
        <f t="shared" si="4"/>
        <v>1100116253;ASMEDAN S.A.S ASOCIACION DE MEDICOS Y ANESTESIOLOGOS;4;369 -CIRUGÍA PLÁSTICA Y ESTÉTICA</v>
      </c>
      <c r="I150" t="s">
        <v>788</v>
      </c>
      <c r="K150" t="e">
        <f t="shared" si="5"/>
        <v>#N/A</v>
      </c>
    </row>
    <row r="151" spans="1:11" x14ac:dyDescent="0.25">
      <c r="A151" s="6">
        <v>1100116253</v>
      </c>
      <c r="B151" s="3" t="s">
        <v>13</v>
      </c>
      <c r="C151" s="8">
        <v>4</v>
      </c>
      <c r="D151" s="3" t="s">
        <v>15</v>
      </c>
      <c r="E151" s="3" t="s">
        <v>359</v>
      </c>
      <c r="F151" s="3" t="s">
        <v>316</v>
      </c>
      <c r="H151" t="str">
        <f t="shared" si="4"/>
        <v>1100116253;ASMEDAN S.A.S ASOCIACION DE MEDICOS Y ANESTESIOLOGOS;4;411 -CIRUGÍA MAXILOFACIAL</v>
      </c>
      <c r="I151" t="s">
        <v>789</v>
      </c>
      <c r="K151" t="e">
        <f t="shared" si="5"/>
        <v>#N/A</v>
      </c>
    </row>
    <row r="152" spans="1:11" x14ac:dyDescent="0.25">
      <c r="A152" s="6">
        <v>1100116253</v>
      </c>
      <c r="B152" s="3" t="s">
        <v>13</v>
      </c>
      <c r="C152" s="8">
        <v>4</v>
      </c>
      <c r="D152" s="3" t="s">
        <v>15</v>
      </c>
      <c r="E152" s="3" t="s">
        <v>364</v>
      </c>
      <c r="F152" s="3" t="s">
        <v>316</v>
      </c>
      <c r="H152" t="str">
        <f t="shared" si="4"/>
        <v>1100116253;ASMEDAN S.A.S ASOCIACION DE MEDICOS Y ANESTESIOLOGOS;4;396 -ODONTOPEDIATRÍA</v>
      </c>
      <c r="I152" t="s">
        <v>790</v>
      </c>
      <c r="K152" t="e">
        <f t="shared" si="5"/>
        <v>#N/A</v>
      </c>
    </row>
    <row r="153" spans="1:11" x14ac:dyDescent="0.25">
      <c r="A153" s="6">
        <v>1100116253</v>
      </c>
      <c r="B153" s="3" t="s">
        <v>13</v>
      </c>
      <c r="C153" s="8">
        <v>4</v>
      </c>
      <c r="D153" s="3" t="s">
        <v>15</v>
      </c>
      <c r="E153" s="3" t="s">
        <v>170</v>
      </c>
      <c r="F153" s="3" t="s">
        <v>323</v>
      </c>
      <c r="H153" t="str">
        <f t="shared" si="4"/>
        <v>1100116253;ASMEDAN S.A.S ASOCIACION DE MEDICOS Y ANESTESIOLOGOS;4;328 -MEDICINA GENERAL</v>
      </c>
      <c r="I153" t="s">
        <v>791</v>
      </c>
      <c r="K153" t="e">
        <f t="shared" si="5"/>
        <v>#N/A</v>
      </c>
    </row>
    <row r="154" spans="1:11" x14ac:dyDescent="0.25">
      <c r="A154" s="6">
        <v>1100116253</v>
      </c>
      <c r="B154" s="3" t="s">
        <v>13</v>
      </c>
      <c r="C154" s="8">
        <v>4</v>
      </c>
      <c r="D154" s="3" t="s">
        <v>15</v>
      </c>
      <c r="E154" s="3" t="s">
        <v>351</v>
      </c>
      <c r="F154" s="3" t="s">
        <v>316</v>
      </c>
      <c r="H154" t="str">
        <f t="shared" si="4"/>
        <v>1100116253;ASMEDAN S.A.S ASOCIACION DE MEDICOS Y ANESTESIOLOGOS;4;311 -ENDODONCIA</v>
      </c>
      <c r="I154" t="s">
        <v>792</v>
      </c>
      <c r="K154" t="e">
        <f t="shared" si="5"/>
        <v>#N/A</v>
      </c>
    </row>
    <row r="155" spans="1:11" x14ac:dyDescent="0.25">
      <c r="A155" s="6">
        <v>1100116253</v>
      </c>
      <c r="B155" s="3" t="s">
        <v>13</v>
      </c>
      <c r="C155" s="8">
        <v>4</v>
      </c>
      <c r="D155" s="3" t="s">
        <v>15</v>
      </c>
      <c r="E155" s="3" t="s">
        <v>301</v>
      </c>
      <c r="F155" s="3" t="s">
        <v>323</v>
      </c>
      <c r="H155" t="str">
        <f t="shared" si="4"/>
        <v>1100116253;ASMEDAN S.A.S ASOCIACION DE MEDICOS Y ANESTESIOLOGOS;4;325 -MEDICINA FAMILIAR</v>
      </c>
      <c r="I155" t="s">
        <v>793</v>
      </c>
      <c r="K155" t="e">
        <f t="shared" si="5"/>
        <v>#N/A</v>
      </c>
    </row>
    <row r="156" spans="1:11" x14ac:dyDescent="0.25">
      <c r="A156" s="6">
        <v>1100116253</v>
      </c>
      <c r="B156" s="3" t="s">
        <v>13</v>
      </c>
      <c r="C156" s="8">
        <v>4</v>
      </c>
      <c r="D156" s="3" t="s">
        <v>15</v>
      </c>
      <c r="E156" s="3" t="s">
        <v>300</v>
      </c>
      <c r="F156" s="3" t="s">
        <v>323</v>
      </c>
      <c r="H156" t="str">
        <f t="shared" si="4"/>
        <v>1100116253;ASMEDAN S.A.S ASOCIACION DE MEDICOS Y ANESTESIOLOGOS;4;312 -ENFERMERÍA</v>
      </c>
      <c r="I156" t="s">
        <v>794</v>
      </c>
      <c r="K156" t="e">
        <f t="shared" si="5"/>
        <v>#N/A</v>
      </c>
    </row>
    <row r="157" spans="1:11" x14ac:dyDescent="0.25">
      <c r="A157" s="6">
        <v>1100116253</v>
      </c>
      <c r="B157" s="3" t="s">
        <v>13</v>
      </c>
      <c r="C157" s="8">
        <v>4</v>
      </c>
      <c r="D157" s="3" t="s">
        <v>15</v>
      </c>
      <c r="E157" s="3" t="s">
        <v>358</v>
      </c>
      <c r="F157" s="3" t="s">
        <v>316</v>
      </c>
      <c r="H157" t="str">
        <f t="shared" si="4"/>
        <v>1100116253;ASMEDAN S.A.S ASOCIACION DE MEDICOS Y ANESTESIOLOGOS;4;410 -CIRUGÍA ORAL</v>
      </c>
      <c r="I157" t="s">
        <v>795</v>
      </c>
      <c r="K157" t="e">
        <f t="shared" si="5"/>
        <v>#N/A</v>
      </c>
    </row>
    <row r="158" spans="1:11" x14ac:dyDescent="0.25">
      <c r="A158" s="78">
        <v>1100116253</v>
      </c>
      <c r="B158" s="73" t="s">
        <v>13</v>
      </c>
      <c r="C158" s="81">
        <v>4</v>
      </c>
      <c r="D158" s="73" t="s">
        <v>15</v>
      </c>
      <c r="E158" s="3" t="s">
        <v>304</v>
      </c>
      <c r="F158" s="3" t="s">
        <v>323</v>
      </c>
      <c r="H158" t="str">
        <f t="shared" si="4"/>
        <v>1100116253;ASMEDAN S.A.S ASOCIACION DE MEDICOS Y ANESTESIOLOGOS;4;420 -VACUNACIÓN</v>
      </c>
      <c r="I158" t="s">
        <v>796</v>
      </c>
      <c r="K158" t="e">
        <f t="shared" si="5"/>
        <v>#N/A</v>
      </c>
    </row>
    <row r="159" spans="1:11" x14ac:dyDescent="0.25">
      <c r="A159" s="78">
        <v>1100116253</v>
      </c>
      <c r="B159" s="73" t="s">
        <v>13</v>
      </c>
      <c r="C159" s="81">
        <v>4</v>
      </c>
      <c r="D159" s="73" t="s">
        <v>15</v>
      </c>
      <c r="E159" s="3" t="s">
        <v>303</v>
      </c>
      <c r="F159" s="3" t="s">
        <v>323</v>
      </c>
      <c r="H159" t="str">
        <f t="shared" si="4"/>
        <v>1100116253;ASMEDAN S.A.S ASOCIACION DE MEDICOS Y ANESTESIOLOGOS;4;342 -PEDIATRÍA</v>
      </c>
      <c r="I159" t="s">
        <v>797</v>
      </c>
      <c r="K159" t="e">
        <f t="shared" si="5"/>
        <v>#N/A</v>
      </c>
    </row>
    <row r="160" spans="1:11" x14ac:dyDescent="0.25">
      <c r="A160" s="78">
        <v>1100116253</v>
      </c>
      <c r="B160" s="73" t="s">
        <v>13</v>
      </c>
      <c r="C160" s="81">
        <v>4</v>
      </c>
      <c r="D160" s="73" t="s">
        <v>15</v>
      </c>
      <c r="E160" s="3" t="s">
        <v>352</v>
      </c>
      <c r="F160" s="3" t="s">
        <v>323</v>
      </c>
      <c r="H160" t="str">
        <f t="shared" si="4"/>
        <v>1100116253;ASMEDAN S.A.S ASOCIACION DE MEDICOS Y ANESTESIOLOGOS;4;320 -GINECOBSTETRICIA</v>
      </c>
      <c r="I160" t="s">
        <v>798</v>
      </c>
      <c r="K160" t="e">
        <f t="shared" si="5"/>
        <v>#N/A</v>
      </c>
    </row>
    <row r="161" spans="1:11" x14ac:dyDescent="0.25">
      <c r="A161" s="78">
        <v>1100116253</v>
      </c>
      <c r="B161" s="73" t="s">
        <v>13</v>
      </c>
      <c r="C161" s="81">
        <v>4</v>
      </c>
      <c r="D161" s="73" t="s">
        <v>15</v>
      </c>
      <c r="E161" s="3" t="s">
        <v>356</v>
      </c>
      <c r="F161" s="3" t="s">
        <v>316</v>
      </c>
      <c r="H161" t="str">
        <f t="shared" si="4"/>
        <v>1100116253;ASMEDAN S.A.S ASOCIACION DE MEDICOS Y ANESTESIOLOGOS;4;340 -OTORRINOLARINGOLOGÍA</v>
      </c>
      <c r="I161" t="s">
        <v>799</v>
      </c>
      <c r="K161" t="e">
        <f t="shared" si="5"/>
        <v>#N/A</v>
      </c>
    </row>
    <row r="162" spans="1:11" x14ac:dyDescent="0.25">
      <c r="A162" s="78">
        <v>1100116253</v>
      </c>
      <c r="B162" s="73" t="s">
        <v>13</v>
      </c>
      <c r="C162" s="81">
        <v>4</v>
      </c>
      <c r="D162" s="73" t="s">
        <v>15</v>
      </c>
      <c r="E162" s="3" t="s">
        <v>320</v>
      </c>
      <c r="F162" s="3" t="s">
        <v>316</v>
      </c>
      <c r="H162" t="str">
        <f t="shared" si="4"/>
        <v>1100116253;ASMEDAN S.A.S ASOCIACION DE MEDICOS Y ANESTESIOLOGOS;4;356 -OTRAS CONSULTAS DE ESPECIALIDAD</v>
      </c>
      <c r="I162" t="s">
        <v>800</v>
      </c>
      <c r="K162" t="e">
        <f t="shared" si="5"/>
        <v>#N/A</v>
      </c>
    </row>
    <row r="163" spans="1:11" x14ac:dyDescent="0.25">
      <c r="A163" s="78">
        <v>1100116253</v>
      </c>
      <c r="B163" s="73" t="s">
        <v>13</v>
      </c>
      <c r="C163" s="81">
        <v>4</v>
      </c>
      <c r="D163" s="73" t="s">
        <v>15</v>
      </c>
      <c r="E163" s="3" t="s">
        <v>362</v>
      </c>
      <c r="F163" s="3" t="s">
        <v>316</v>
      </c>
      <c r="H163" t="str">
        <f t="shared" si="4"/>
        <v>1100116253;ASMEDAN S.A.S ASOCIACION DE MEDICOS Y ANESTESIOLOGOS;4;316 -GASTROENTEROLOGÍA</v>
      </c>
      <c r="I163" t="s">
        <v>801</v>
      </c>
      <c r="K163" t="e">
        <f t="shared" si="5"/>
        <v>#N/A</v>
      </c>
    </row>
    <row r="164" spans="1:11" x14ac:dyDescent="0.25">
      <c r="A164" s="6">
        <v>1100116253</v>
      </c>
      <c r="B164" s="3" t="s">
        <v>13</v>
      </c>
      <c r="C164" s="8">
        <v>4</v>
      </c>
      <c r="D164" s="3" t="s">
        <v>15</v>
      </c>
      <c r="E164" s="3" t="s">
        <v>353</v>
      </c>
      <c r="F164" s="3" t="s">
        <v>323</v>
      </c>
      <c r="H164" t="str">
        <f t="shared" si="4"/>
        <v>1100116253;ASMEDAN S.A.S ASOCIACION DE MEDICOS Y ANESTESIOLOGOS;4;334 -ODONTOLOGÍA GENERAL</v>
      </c>
      <c r="I164" t="s">
        <v>802</v>
      </c>
      <c r="K164" t="e">
        <f t="shared" si="5"/>
        <v>#N/A</v>
      </c>
    </row>
    <row r="165" spans="1:11" x14ac:dyDescent="0.25">
      <c r="A165" s="6">
        <v>1100116253</v>
      </c>
      <c r="B165" s="3" t="s">
        <v>13</v>
      </c>
      <c r="C165" s="8">
        <v>4</v>
      </c>
      <c r="D165" s="3" t="s">
        <v>15</v>
      </c>
      <c r="E165" s="3" t="s">
        <v>355</v>
      </c>
      <c r="F165" s="3" t="s">
        <v>316</v>
      </c>
      <c r="H165" t="str">
        <f t="shared" si="4"/>
        <v>1100116253;ASMEDAN S.A.S ASOCIACION DE MEDICOS Y ANESTESIOLOGOS;4;339 -ORTOPEDIA Y/O TRAUMATOLOGÍA</v>
      </c>
      <c r="I165" t="s">
        <v>803</v>
      </c>
      <c r="K165" t="e">
        <f t="shared" si="5"/>
        <v>#N/A</v>
      </c>
    </row>
    <row r="166" spans="1:11" x14ac:dyDescent="0.25">
      <c r="A166" s="6">
        <v>1100100997</v>
      </c>
      <c r="B166" s="3" t="s">
        <v>365</v>
      </c>
      <c r="C166" s="8">
        <v>1</v>
      </c>
      <c r="D166" s="3" t="s">
        <v>365</v>
      </c>
      <c r="E166" s="3" t="s">
        <v>345</v>
      </c>
      <c r="F166" s="3" t="s">
        <v>323</v>
      </c>
      <c r="H166" t="str">
        <f t="shared" si="4"/>
        <v>1100100997;ASOCIACION CENTRO DE ATENCION PARA NIÑOS CON TRASTORNOS SENSORIOMOTORES ""ACONIÑO""";1;728 -TERAPIA OCUPACIONAL</v>
      </c>
      <c r="I166" t="s">
        <v>804</v>
      </c>
      <c r="K166" t="e">
        <f t="shared" si="5"/>
        <v>#N/A</v>
      </c>
    </row>
    <row r="167" spans="1:11" x14ac:dyDescent="0.25">
      <c r="A167" s="6">
        <v>1100100997</v>
      </c>
      <c r="B167" s="3" t="s">
        <v>365</v>
      </c>
      <c r="C167" s="8">
        <v>1</v>
      </c>
      <c r="D167" s="3" t="s">
        <v>365</v>
      </c>
      <c r="E167" s="3" t="s">
        <v>346</v>
      </c>
      <c r="F167" s="3" t="s">
        <v>323</v>
      </c>
      <c r="H167" t="str">
        <f t="shared" si="4"/>
        <v>1100100997;ASOCIACION CENTRO DE ATENCION PARA NIÑOS CON TRASTORNOS SENSORIOMOTORES ""ACONIÑO""";1;739 -FISIOTERAPIA</v>
      </c>
      <c r="I167" t="s">
        <v>805</v>
      </c>
      <c r="K167" t="e">
        <f t="shared" si="5"/>
        <v>#N/A</v>
      </c>
    </row>
    <row r="168" spans="1:11" x14ac:dyDescent="0.25">
      <c r="A168" s="6">
        <v>1100100997</v>
      </c>
      <c r="B168" s="3" t="s">
        <v>365</v>
      </c>
      <c r="C168" s="8">
        <v>1</v>
      </c>
      <c r="D168" s="3" t="s">
        <v>365</v>
      </c>
      <c r="E168" s="3" t="s">
        <v>347</v>
      </c>
      <c r="F168" s="3" t="s">
        <v>323</v>
      </c>
      <c r="H168" t="str">
        <f t="shared" si="4"/>
        <v>1100100997;ASOCIACION CENTRO DE ATENCION PARA NIÑOS CON TRASTORNOS SENSORIOMOTORES ""ACONIÑO""";1;740 -FONOAUDIOLOGÍA Y/O TERAPIA DEL LENGUAJE</v>
      </c>
      <c r="I168" t="s">
        <v>806</v>
      </c>
      <c r="K168" t="e">
        <f t="shared" si="5"/>
        <v>#N/A</v>
      </c>
    </row>
    <row r="169" spans="1:11" x14ac:dyDescent="0.25">
      <c r="A169" s="6">
        <v>1100100997</v>
      </c>
      <c r="B169" s="3" t="s">
        <v>365</v>
      </c>
      <c r="C169" s="8">
        <v>1</v>
      </c>
      <c r="D169" s="3" t="s">
        <v>365</v>
      </c>
      <c r="E169" s="3" t="s">
        <v>340</v>
      </c>
      <c r="F169" s="3" t="s">
        <v>323</v>
      </c>
      <c r="H169" t="str">
        <f t="shared" si="4"/>
        <v>1100100997;ASOCIACION CENTRO DE ATENCION PARA NIÑOS CON TRASTORNOS SENSORIOMOTORES ""ACONIÑO""";1;344 -PSICOLOGÍA</v>
      </c>
      <c r="I169" t="s">
        <v>807</v>
      </c>
      <c r="K169" t="e">
        <f t="shared" si="5"/>
        <v>#N/A</v>
      </c>
    </row>
    <row r="170" spans="1:11" x14ac:dyDescent="0.25">
      <c r="A170" s="6">
        <v>1100100997</v>
      </c>
      <c r="B170" s="3" t="s">
        <v>365</v>
      </c>
      <c r="C170" s="8">
        <v>2</v>
      </c>
      <c r="D170" s="3" t="s">
        <v>365</v>
      </c>
      <c r="E170" s="3" t="s">
        <v>345</v>
      </c>
      <c r="F170" s="3" t="s">
        <v>323</v>
      </c>
      <c r="H170" t="str">
        <f t="shared" si="4"/>
        <v>1100100997;ASOCIACION CENTRO DE ATENCION PARA NIÑOS CON TRASTORNOS SENSORIOMOTORES ""ACONIÑO""";2;728 -TERAPIA OCUPACIONAL</v>
      </c>
      <c r="I170" t="s">
        <v>808</v>
      </c>
      <c r="K170" t="e">
        <f t="shared" si="5"/>
        <v>#N/A</v>
      </c>
    </row>
    <row r="171" spans="1:11" x14ac:dyDescent="0.25">
      <c r="A171" s="6">
        <v>1100100997</v>
      </c>
      <c r="B171" s="3" t="s">
        <v>365</v>
      </c>
      <c r="C171" s="8">
        <v>2</v>
      </c>
      <c r="D171" s="3" t="s">
        <v>365</v>
      </c>
      <c r="E171" s="3" t="s">
        <v>346</v>
      </c>
      <c r="F171" s="3" t="s">
        <v>323</v>
      </c>
      <c r="H171" t="str">
        <f t="shared" si="4"/>
        <v>1100100997;ASOCIACION CENTRO DE ATENCION PARA NIÑOS CON TRASTORNOS SENSORIOMOTORES ""ACONIÑO""";2;739 -FISIOTERAPIA</v>
      </c>
      <c r="I171" t="s">
        <v>809</v>
      </c>
      <c r="K171" t="e">
        <f t="shared" si="5"/>
        <v>#N/A</v>
      </c>
    </row>
    <row r="172" spans="1:11" x14ac:dyDescent="0.25">
      <c r="A172" s="6">
        <v>1100100997</v>
      </c>
      <c r="B172" s="3" t="s">
        <v>365</v>
      </c>
      <c r="C172" s="8">
        <v>2</v>
      </c>
      <c r="D172" s="3" t="s">
        <v>365</v>
      </c>
      <c r="E172" s="3" t="s">
        <v>347</v>
      </c>
      <c r="F172" s="3" t="s">
        <v>323</v>
      </c>
      <c r="H172" t="str">
        <f t="shared" si="4"/>
        <v>1100100997;ASOCIACION CENTRO DE ATENCION PARA NIÑOS CON TRASTORNOS SENSORIOMOTORES ""ACONIÑO""";2;740 -FONOAUDIOLOGÍA Y/O TERAPIA DEL LENGUAJE</v>
      </c>
      <c r="I172" t="s">
        <v>810</v>
      </c>
      <c r="K172" t="e">
        <f t="shared" si="5"/>
        <v>#N/A</v>
      </c>
    </row>
    <row r="173" spans="1:11" x14ac:dyDescent="0.25">
      <c r="A173" s="6">
        <v>1100100997</v>
      </c>
      <c r="B173" s="3" t="s">
        <v>365</v>
      </c>
      <c r="C173" s="8">
        <v>2</v>
      </c>
      <c r="D173" s="3" t="s">
        <v>365</v>
      </c>
      <c r="E173" s="3" t="s">
        <v>340</v>
      </c>
      <c r="F173" s="3" t="s">
        <v>323</v>
      </c>
      <c r="H173" t="str">
        <f t="shared" si="4"/>
        <v>1100100997;ASOCIACION CENTRO DE ATENCION PARA NIÑOS CON TRASTORNOS SENSORIOMOTORES ""ACONIÑO""";2;344 -PSICOLOGÍA</v>
      </c>
      <c r="I173" t="s">
        <v>811</v>
      </c>
      <c r="K173" t="e">
        <f t="shared" si="5"/>
        <v>#N/A</v>
      </c>
    </row>
    <row r="174" spans="1:11" x14ac:dyDescent="0.25">
      <c r="A174" s="6">
        <v>1100108995</v>
      </c>
      <c r="B174" s="3" t="s">
        <v>16</v>
      </c>
      <c r="C174" s="8">
        <v>5</v>
      </c>
      <c r="D174" s="3" t="s">
        <v>366</v>
      </c>
      <c r="E174" s="3" t="s">
        <v>357</v>
      </c>
      <c r="F174" s="3" t="s">
        <v>316</v>
      </c>
      <c r="H174" t="str">
        <f t="shared" si="4"/>
        <v>1100108995;ASOCIACIÓN PROFAMILIA;5;355 -UROLOGÍA</v>
      </c>
      <c r="I174" t="s">
        <v>812</v>
      </c>
      <c r="K174" t="e">
        <f t="shared" si="5"/>
        <v>#N/A</v>
      </c>
    </row>
    <row r="175" spans="1:11" hidden="1" x14ac:dyDescent="0.25">
      <c r="A175" s="6">
        <v>1100108995</v>
      </c>
      <c r="B175" s="3" t="s">
        <v>16</v>
      </c>
      <c r="C175" s="8">
        <v>7</v>
      </c>
      <c r="D175" s="3" t="s">
        <v>17</v>
      </c>
      <c r="E175" s="3" t="s">
        <v>9</v>
      </c>
      <c r="F175" s="3" t="s">
        <v>323</v>
      </c>
      <c r="H175" t="str">
        <f t="shared" si="4"/>
        <v>1100108995;ASOCIACIÓN PROFAMILIA;7;712 -TOMA DE MUESTRAS DE LABORATORIO CLÍNICO</v>
      </c>
      <c r="I175" t="s">
        <v>813</v>
      </c>
      <c r="K175" s="57" t="str">
        <f t="shared" si="5"/>
        <v>1100108995;ASOCIACIÓN PROFAMILIA;7;712 -TOMA DE MUESTRAS DE LABORATORIO CLÍNICO</v>
      </c>
    </row>
    <row r="176" spans="1:11" x14ac:dyDescent="0.25">
      <c r="A176" s="6">
        <v>1100108995</v>
      </c>
      <c r="B176" s="3" t="s">
        <v>16</v>
      </c>
      <c r="C176" s="8">
        <v>7</v>
      </c>
      <c r="D176" s="3" t="s">
        <v>17</v>
      </c>
      <c r="E176" s="3" t="s">
        <v>333</v>
      </c>
      <c r="F176" s="3" t="s">
        <v>323</v>
      </c>
      <c r="H176" t="str">
        <f t="shared" si="4"/>
        <v>1100108995;ASOCIACIÓN PROFAMILIA;7;714 -SERVICIO FARMACÉUTICO</v>
      </c>
      <c r="I176" t="s">
        <v>814</v>
      </c>
      <c r="K176" t="e">
        <f t="shared" si="5"/>
        <v>#N/A</v>
      </c>
    </row>
    <row r="177" spans="1:11" x14ac:dyDescent="0.25">
      <c r="A177" s="6">
        <v>1100108995</v>
      </c>
      <c r="B177" s="3" t="s">
        <v>16</v>
      </c>
      <c r="C177" s="8">
        <v>7</v>
      </c>
      <c r="D177" s="3" t="s">
        <v>17</v>
      </c>
      <c r="E177" s="3" t="s">
        <v>367</v>
      </c>
      <c r="F177" s="3" t="s">
        <v>323</v>
      </c>
      <c r="H177" t="str">
        <f t="shared" si="4"/>
        <v>1100108995;ASOCIACIÓN PROFAMILIA;7;301 -ANESTESIA</v>
      </c>
      <c r="I177" t="s">
        <v>815</v>
      </c>
      <c r="K177" t="e">
        <f t="shared" si="5"/>
        <v>#N/A</v>
      </c>
    </row>
    <row r="178" spans="1:11" x14ac:dyDescent="0.25">
      <c r="A178" s="6">
        <v>1100108995</v>
      </c>
      <c r="B178" s="3" t="s">
        <v>16</v>
      </c>
      <c r="C178" s="8">
        <v>7</v>
      </c>
      <c r="D178" s="3" t="s">
        <v>17</v>
      </c>
      <c r="E178" s="3" t="s">
        <v>352</v>
      </c>
      <c r="F178" s="3" t="s">
        <v>323</v>
      </c>
      <c r="H178" t="str">
        <f t="shared" si="4"/>
        <v>1100108995;ASOCIACIÓN PROFAMILIA;7;320 -GINECOBSTETRICIA</v>
      </c>
      <c r="I178" t="s">
        <v>816</v>
      </c>
      <c r="K178" t="e">
        <f t="shared" si="5"/>
        <v>#N/A</v>
      </c>
    </row>
    <row r="179" spans="1:11" x14ac:dyDescent="0.25">
      <c r="A179" s="6">
        <v>1100108995</v>
      </c>
      <c r="B179" s="3" t="s">
        <v>16</v>
      </c>
      <c r="C179" s="8">
        <v>7</v>
      </c>
      <c r="D179" s="3" t="s">
        <v>17</v>
      </c>
      <c r="E179" s="3" t="s">
        <v>340</v>
      </c>
      <c r="F179" s="3" t="s">
        <v>323</v>
      </c>
      <c r="H179" t="str">
        <f t="shared" si="4"/>
        <v>1100108995;ASOCIACIÓN PROFAMILIA;7;344 -PSICOLOGÍA</v>
      </c>
      <c r="I179" t="s">
        <v>817</v>
      </c>
      <c r="K179" t="e">
        <f t="shared" si="5"/>
        <v>#N/A</v>
      </c>
    </row>
    <row r="180" spans="1:11" x14ac:dyDescent="0.25">
      <c r="A180" s="6">
        <v>1100108995</v>
      </c>
      <c r="B180" s="3" t="s">
        <v>16</v>
      </c>
      <c r="C180" s="8">
        <v>7</v>
      </c>
      <c r="D180" s="3" t="s">
        <v>17</v>
      </c>
      <c r="E180" s="3" t="s">
        <v>357</v>
      </c>
      <c r="F180" s="3" t="s">
        <v>316</v>
      </c>
      <c r="H180" t="str">
        <f t="shared" si="4"/>
        <v>1100108995;ASOCIACIÓN PROFAMILIA;7;355 -UROLOGÍA</v>
      </c>
      <c r="I180" t="s">
        <v>818</v>
      </c>
      <c r="K180" t="e">
        <f t="shared" si="5"/>
        <v>#N/A</v>
      </c>
    </row>
    <row r="181" spans="1:11" hidden="1" x14ac:dyDescent="0.25">
      <c r="A181" s="6">
        <v>1100108995</v>
      </c>
      <c r="B181" s="3" t="s">
        <v>16</v>
      </c>
      <c r="C181" s="8">
        <v>4</v>
      </c>
      <c r="D181" s="3" t="s">
        <v>18</v>
      </c>
      <c r="E181" s="3" t="s">
        <v>9</v>
      </c>
      <c r="F181" s="3" t="s">
        <v>323</v>
      </c>
      <c r="H181" t="str">
        <f t="shared" si="4"/>
        <v>1100108995;ASOCIACIÓN PROFAMILIA;4;712 -TOMA DE MUESTRAS DE LABORATORIO CLÍNICO</v>
      </c>
      <c r="I181" t="s">
        <v>819</v>
      </c>
      <c r="K181" s="57" t="str">
        <f t="shared" si="5"/>
        <v>1100108995;ASOCIACIÓN PROFAMILIA;4;712 -TOMA DE MUESTRAS DE LABORATORIO CLÍNICO</v>
      </c>
    </row>
    <row r="182" spans="1:11" x14ac:dyDescent="0.25">
      <c r="A182" s="6">
        <v>1100108995</v>
      </c>
      <c r="B182" s="3" t="s">
        <v>16</v>
      </c>
      <c r="C182" s="8">
        <v>4</v>
      </c>
      <c r="D182" s="3" t="s">
        <v>18</v>
      </c>
      <c r="E182" s="3" t="s">
        <v>333</v>
      </c>
      <c r="F182" s="3" t="s">
        <v>323</v>
      </c>
      <c r="H182" t="str">
        <f t="shared" si="4"/>
        <v>1100108995;ASOCIACIÓN PROFAMILIA;4;714 -SERVICIO FARMACÉUTICO</v>
      </c>
      <c r="I182" t="s">
        <v>820</v>
      </c>
      <c r="K182" t="e">
        <f t="shared" si="5"/>
        <v>#N/A</v>
      </c>
    </row>
    <row r="183" spans="1:11" x14ac:dyDescent="0.25">
      <c r="A183" s="6">
        <v>1100108995</v>
      </c>
      <c r="B183" s="3" t="s">
        <v>16</v>
      </c>
      <c r="C183" s="8">
        <v>4</v>
      </c>
      <c r="D183" s="3" t="s">
        <v>18</v>
      </c>
      <c r="E183" s="3" t="s">
        <v>348</v>
      </c>
      <c r="F183" s="3" t="s">
        <v>323</v>
      </c>
      <c r="H183" t="str">
        <f t="shared" si="4"/>
        <v>1100108995;ASOCIACIÓN PROFAMILIA;4;749 -TOMA DE MUESTRAS DE CUELLO UTERINO Y GINECOLÓGICAS</v>
      </c>
      <c r="I183" t="s">
        <v>821</v>
      </c>
      <c r="K183" t="e">
        <f t="shared" si="5"/>
        <v>#N/A</v>
      </c>
    </row>
    <row r="184" spans="1:11" x14ac:dyDescent="0.25">
      <c r="A184" s="6">
        <v>1100108995</v>
      </c>
      <c r="B184" s="3" t="s">
        <v>16</v>
      </c>
      <c r="C184" s="8">
        <v>4</v>
      </c>
      <c r="D184" s="3" t="s">
        <v>18</v>
      </c>
      <c r="E184" s="3" t="s">
        <v>170</v>
      </c>
      <c r="F184" s="3" t="s">
        <v>323</v>
      </c>
      <c r="H184" t="str">
        <f t="shared" si="4"/>
        <v>1100108995;ASOCIACIÓN PROFAMILIA;4;328 -MEDICINA GENERAL</v>
      </c>
      <c r="I184" t="s">
        <v>822</v>
      </c>
      <c r="K184" t="e">
        <f t="shared" si="5"/>
        <v>#N/A</v>
      </c>
    </row>
    <row r="185" spans="1:11" x14ac:dyDescent="0.25">
      <c r="A185" s="6">
        <v>1100108995</v>
      </c>
      <c r="B185" s="3" t="s">
        <v>16</v>
      </c>
      <c r="C185" s="8">
        <v>1</v>
      </c>
      <c r="D185" s="3" t="s">
        <v>19</v>
      </c>
      <c r="E185" s="3" t="s">
        <v>305</v>
      </c>
      <c r="F185" s="3" t="s">
        <v>323</v>
      </c>
      <c r="H185" t="str">
        <f t="shared" si="4"/>
        <v>1100108995;ASOCIACIÓN PROFAMILIA;1;706 -LABORATORIO CLÍNICO</v>
      </c>
      <c r="I185" t="s">
        <v>823</v>
      </c>
      <c r="K185" t="e">
        <f t="shared" si="5"/>
        <v>#N/A</v>
      </c>
    </row>
    <row r="186" spans="1:11" hidden="1" x14ac:dyDescent="0.25">
      <c r="A186" s="6">
        <v>1100108995</v>
      </c>
      <c r="B186" s="3" t="s">
        <v>16</v>
      </c>
      <c r="C186" s="8">
        <v>1</v>
      </c>
      <c r="D186" s="3" t="s">
        <v>19</v>
      </c>
      <c r="E186" s="3" t="s">
        <v>9</v>
      </c>
      <c r="F186" s="3" t="s">
        <v>323</v>
      </c>
      <c r="H186" t="str">
        <f t="shared" si="4"/>
        <v>1100108995;ASOCIACIÓN PROFAMILIA;1;712 -TOMA DE MUESTRAS DE LABORATORIO CLÍNICO</v>
      </c>
      <c r="I186" t="s">
        <v>824</v>
      </c>
      <c r="K186" s="57" t="str">
        <f t="shared" si="5"/>
        <v>1100108995;ASOCIACIÓN PROFAMILIA;1;712 -TOMA DE MUESTRAS DE LABORATORIO CLÍNICO</v>
      </c>
    </row>
    <row r="187" spans="1:11" x14ac:dyDescent="0.25">
      <c r="A187" s="6">
        <v>1100108995</v>
      </c>
      <c r="B187" s="3" t="s">
        <v>16</v>
      </c>
      <c r="C187" s="8">
        <v>1</v>
      </c>
      <c r="D187" s="3" t="s">
        <v>19</v>
      </c>
      <c r="E187" s="3" t="s">
        <v>333</v>
      </c>
      <c r="F187" s="3" t="s">
        <v>323</v>
      </c>
      <c r="H187" t="str">
        <f t="shared" si="4"/>
        <v>1100108995;ASOCIACIÓN PROFAMILIA;1;714 -SERVICIO FARMACÉUTICO</v>
      </c>
      <c r="I187" t="s">
        <v>825</v>
      </c>
      <c r="K187" t="e">
        <f t="shared" si="5"/>
        <v>#N/A</v>
      </c>
    </row>
    <row r="188" spans="1:11" x14ac:dyDescent="0.25">
      <c r="A188" s="6">
        <v>1100108995</v>
      </c>
      <c r="B188" s="3" t="s">
        <v>16</v>
      </c>
      <c r="C188" s="8">
        <v>1</v>
      </c>
      <c r="D188" s="3" t="s">
        <v>19</v>
      </c>
      <c r="E188" s="3" t="s">
        <v>343</v>
      </c>
      <c r="F188" s="3" t="s">
        <v>323</v>
      </c>
      <c r="H188" t="str">
        <f t="shared" si="4"/>
        <v>1100108995;ASOCIACIÓN PROFAMILIA;1;745 -IMÁGENES DIAGNOSTICAS - NO IONIZANTES</v>
      </c>
      <c r="I188" t="s">
        <v>826</v>
      </c>
      <c r="K188" t="e">
        <f t="shared" si="5"/>
        <v>#N/A</v>
      </c>
    </row>
    <row r="189" spans="1:11" x14ac:dyDescent="0.25">
      <c r="A189" s="6">
        <v>1100108995</v>
      </c>
      <c r="B189" s="3" t="s">
        <v>16</v>
      </c>
      <c r="C189" s="8">
        <v>1</v>
      </c>
      <c r="D189" s="3" t="s">
        <v>19</v>
      </c>
      <c r="E189" s="3" t="s">
        <v>348</v>
      </c>
      <c r="F189" s="3" t="s">
        <v>323</v>
      </c>
      <c r="H189" t="str">
        <f t="shared" si="4"/>
        <v>1100108995;ASOCIACIÓN PROFAMILIA;1;749 -TOMA DE MUESTRAS DE CUELLO UTERINO Y GINECOLÓGICAS</v>
      </c>
      <c r="I189" t="s">
        <v>827</v>
      </c>
      <c r="K189" t="e">
        <f t="shared" si="5"/>
        <v>#N/A</v>
      </c>
    </row>
    <row r="190" spans="1:11" x14ac:dyDescent="0.25">
      <c r="A190" s="6">
        <v>1100108995</v>
      </c>
      <c r="B190" s="3" t="s">
        <v>16</v>
      </c>
      <c r="C190" s="8">
        <v>1</v>
      </c>
      <c r="D190" s="3" t="s">
        <v>19</v>
      </c>
      <c r="E190" s="3" t="s">
        <v>367</v>
      </c>
      <c r="F190" s="3" t="s">
        <v>323</v>
      </c>
      <c r="H190" t="str">
        <f t="shared" si="4"/>
        <v>1100108995;ASOCIACIÓN PROFAMILIA;1;301 -ANESTESIA</v>
      </c>
      <c r="I190" t="s">
        <v>828</v>
      </c>
      <c r="K190" t="e">
        <f t="shared" si="5"/>
        <v>#N/A</v>
      </c>
    </row>
    <row r="191" spans="1:11" x14ac:dyDescent="0.25">
      <c r="A191" s="6">
        <v>1100108995</v>
      </c>
      <c r="B191" s="3" t="s">
        <v>16</v>
      </c>
      <c r="C191" s="8">
        <v>1</v>
      </c>
      <c r="D191" s="3" t="s">
        <v>19</v>
      </c>
      <c r="E191" s="3" t="s">
        <v>352</v>
      </c>
      <c r="F191" s="3" t="s">
        <v>323</v>
      </c>
      <c r="H191" t="str">
        <f t="shared" si="4"/>
        <v>1100108995;ASOCIACIÓN PROFAMILIA;1;320 -GINECOBSTETRICIA</v>
      </c>
      <c r="I191" t="s">
        <v>829</v>
      </c>
      <c r="K191" t="e">
        <f t="shared" si="5"/>
        <v>#N/A</v>
      </c>
    </row>
    <row r="192" spans="1:11" x14ac:dyDescent="0.25">
      <c r="A192" s="6">
        <v>1100108995</v>
      </c>
      <c r="B192" s="3" t="s">
        <v>16</v>
      </c>
      <c r="C192" s="8">
        <v>1</v>
      </c>
      <c r="D192" s="3" t="s">
        <v>19</v>
      </c>
      <c r="E192" s="3" t="s">
        <v>170</v>
      </c>
      <c r="F192" s="3" t="s">
        <v>323</v>
      </c>
      <c r="H192" t="str">
        <f t="shared" si="4"/>
        <v>1100108995;ASOCIACIÓN PROFAMILIA;1;328 -MEDICINA GENERAL</v>
      </c>
      <c r="I192" t="s">
        <v>830</v>
      </c>
      <c r="K192" t="e">
        <f t="shared" si="5"/>
        <v>#N/A</v>
      </c>
    </row>
    <row r="193" spans="1:11" x14ac:dyDescent="0.25">
      <c r="A193" s="6">
        <v>1100108995</v>
      </c>
      <c r="B193" s="3" t="s">
        <v>16</v>
      </c>
      <c r="C193" s="8">
        <v>1</v>
      </c>
      <c r="D193" s="3" t="s">
        <v>19</v>
      </c>
      <c r="E193" s="3" t="s">
        <v>340</v>
      </c>
      <c r="F193" s="3" t="s">
        <v>323</v>
      </c>
      <c r="H193" t="str">
        <f t="shared" si="4"/>
        <v>1100108995;ASOCIACIÓN PROFAMILIA;1;344 -PSICOLOGÍA</v>
      </c>
      <c r="I193" t="s">
        <v>831</v>
      </c>
      <c r="K193" t="e">
        <f t="shared" si="5"/>
        <v>#N/A</v>
      </c>
    </row>
    <row r="194" spans="1:11" x14ac:dyDescent="0.25">
      <c r="A194" s="6">
        <v>1100108995</v>
      </c>
      <c r="B194" s="3" t="s">
        <v>16</v>
      </c>
      <c r="C194" s="8">
        <v>1</v>
      </c>
      <c r="D194" s="3" t="s">
        <v>19</v>
      </c>
      <c r="E194" s="3" t="s">
        <v>357</v>
      </c>
      <c r="F194" s="3" t="s">
        <v>316</v>
      </c>
      <c r="H194" t="str">
        <f t="shared" si="4"/>
        <v>1100108995;ASOCIACIÓN PROFAMILIA;1;355 -UROLOGÍA</v>
      </c>
      <c r="I194" t="s">
        <v>832</v>
      </c>
      <c r="K194" t="e">
        <f t="shared" si="5"/>
        <v>#N/A</v>
      </c>
    </row>
    <row r="195" spans="1:11" x14ac:dyDescent="0.25">
      <c r="A195" s="6">
        <v>1100108995</v>
      </c>
      <c r="B195" s="3" t="s">
        <v>16</v>
      </c>
      <c r="C195" s="8">
        <v>1</v>
      </c>
      <c r="D195" s="3" t="s">
        <v>19</v>
      </c>
      <c r="E195" s="3" t="s">
        <v>368</v>
      </c>
      <c r="F195" s="3" t="s">
        <v>316</v>
      </c>
      <c r="H195" t="str">
        <f t="shared" si="4"/>
        <v>1100108995;ASOCIACIÓN PROFAMILIA;1;364 -CIRUGÍA DE MAMA Y TUMORES TEJIDOS BLANDOS</v>
      </c>
      <c r="I195" t="s">
        <v>833</v>
      </c>
      <c r="K195" t="e">
        <f t="shared" si="5"/>
        <v>#N/A</v>
      </c>
    </row>
    <row r="196" spans="1:11" x14ac:dyDescent="0.25">
      <c r="A196" s="6">
        <v>1100108995</v>
      </c>
      <c r="B196" s="3" t="s">
        <v>16</v>
      </c>
      <c r="C196" s="8">
        <v>1</v>
      </c>
      <c r="D196" s="3" t="s">
        <v>19</v>
      </c>
      <c r="E196" s="3" t="s">
        <v>369</v>
      </c>
      <c r="F196" s="3" t="s">
        <v>316</v>
      </c>
      <c r="H196" t="str">
        <f t="shared" si="4"/>
        <v>1100108995;ASOCIACIÓN PROFAMILIA;1;204 -CIRUGÍA GINECOLÓGICA</v>
      </c>
      <c r="I196" t="s">
        <v>834</v>
      </c>
      <c r="K196" t="e">
        <f t="shared" si="5"/>
        <v>#N/A</v>
      </c>
    </row>
    <row r="197" spans="1:11" x14ac:dyDescent="0.25">
      <c r="A197" s="6">
        <v>1100108995</v>
      </c>
      <c r="B197" s="3" t="s">
        <v>16</v>
      </c>
      <c r="C197" s="8">
        <v>1</v>
      </c>
      <c r="D197" s="3" t="s">
        <v>19</v>
      </c>
      <c r="E197" s="3" t="s">
        <v>370</v>
      </c>
      <c r="F197" s="3" t="s">
        <v>316</v>
      </c>
      <c r="H197" t="str">
        <f t="shared" si="4"/>
        <v>1100108995;ASOCIACIÓN PROFAMILIA;1;215 -CIRUGÍA UROLÓGICA</v>
      </c>
      <c r="I197" t="s">
        <v>835</v>
      </c>
      <c r="K197" t="e">
        <f t="shared" si="5"/>
        <v>#N/A</v>
      </c>
    </row>
    <row r="198" spans="1:11" x14ac:dyDescent="0.25">
      <c r="A198" s="6">
        <v>1100108995</v>
      </c>
      <c r="B198" s="3" t="s">
        <v>16</v>
      </c>
      <c r="C198" s="8">
        <v>1</v>
      </c>
      <c r="D198" s="3" t="s">
        <v>19</v>
      </c>
      <c r="E198" s="3" t="s">
        <v>371</v>
      </c>
      <c r="F198" s="3" t="s">
        <v>316</v>
      </c>
      <c r="H198" t="str">
        <f t="shared" si="4"/>
        <v>1100108995;ASOCIACIÓN PROFAMILIA;1;217 -OTRAS CIRUGÍAS</v>
      </c>
      <c r="I198" t="s">
        <v>836</v>
      </c>
      <c r="K198" t="e">
        <f t="shared" si="5"/>
        <v>#N/A</v>
      </c>
    </row>
    <row r="199" spans="1:11" x14ac:dyDescent="0.25">
      <c r="A199" s="6">
        <v>1100108995</v>
      </c>
      <c r="B199" s="3" t="s">
        <v>16</v>
      </c>
      <c r="C199" s="8">
        <v>1</v>
      </c>
      <c r="D199" s="3" t="s">
        <v>19</v>
      </c>
      <c r="E199" s="3" t="s">
        <v>372</v>
      </c>
      <c r="F199" s="3" t="s">
        <v>316</v>
      </c>
      <c r="H199" t="str">
        <f t="shared" si="4"/>
        <v>1100108995;ASOCIACIÓN PROFAMILIA;1;232 -CIRUGÍA DE MAMA Y TUMORES TEJIDOS BLANDOS</v>
      </c>
      <c r="I199" t="s">
        <v>837</v>
      </c>
      <c r="K199" t="e">
        <f t="shared" si="5"/>
        <v>#N/A</v>
      </c>
    </row>
    <row r="200" spans="1:11" hidden="1" x14ac:dyDescent="0.25">
      <c r="A200" s="6">
        <v>1100108995</v>
      </c>
      <c r="B200" s="3" t="s">
        <v>16</v>
      </c>
      <c r="C200" s="8">
        <v>2</v>
      </c>
      <c r="D200" s="3" t="s">
        <v>20</v>
      </c>
      <c r="E200" s="3" t="s">
        <v>9</v>
      </c>
      <c r="F200" s="3" t="s">
        <v>323</v>
      </c>
      <c r="H200" t="str">
        <f t="shared" ref="H200:H263" si="6">CONCATENATE(A200,";",B200,";",C200,";",E200)</f>
        <v>1100108995;ASOCIACIÓN PROFAMILIA;2;712 -TOMA DE MUESTRAS DE LABORATORIO CLÍNICO</v>
      </c>
      <c r="I200" t="s">
        <v>838</v>
      </c>
      <c r="K200" s="57" t="str">
        <f t="shared" ref="K200:K263" si="7">VLOOKUP(H200,$I$7:$I$206,1,0)</f>
        <v>1100108995;ASOCIACIÓN PROFAMILIA;2;712 -TOMA DE MUESTRAS DE LABORATORIO CLÍNICO</v>
      </c>
    </row>
    <row r="201" spans="1:11" x14ac:dyDescent="0.25">
      <c r="A201" s="6">
        <v>1100108995</v>
      </c>
      <c r="B201" s="3" t="s">
        <v>16</v>
      </c>
      <c r="C201" s="8">
        <v>2</v>
      </c>
      <c r="D201" s="3" t="s">
        <v>20</v>
      </c>
      <c r="E201" s="3" t="s">
        <v>333</v>
      </c>
      <c r="F201" s="3" t="s">
        <v>323</v>
      </c>
      <c r="H201" t="str">
        <f t="shared" si="6"/>
        <v>1100108995;ASOCIACIÓN PROFAMILIA;2;714 -SERVICIO FARMACÉUTICO</v>
      </c>
      <c r="I201" t="s">
        <v>839</v>
      </c>
      <c r="K201" t="e">
        <f t="shared" si="7"/>
        <v>#N/A</v>
      </c>
    </row>
    <row r="202" spans="1:11" x14ac:dyDescent="0.25">
      <c r="A202" s="6">
        <v>1100108995</v>
      </c>
      <c r="B202" s="3" t="s">
        <v>16</v>
      </c>
      <c r="C202" s="8">
        <v>2</v>
      </c>
      <c r="D202" s="3" t="s">
        <v>20</v>
      </c>
      <c r="E202" s="3" t="s">
        <v>348</v>
      </c>
      <c r="F202" s="3" t="s">
        <v>323</v>
      </c>
      <c r="H202" t="str">
        <f t="shared" si="6"/>
        <v>1100108995;ASOCIACIÓN PROFAMILIA;2;749 -TOMA DE MUESTRAS DE CUELLO UTERINO Y GINECOLÓGICAS</v>
      </c>
      <c r="I202" t="s">
        <v>840</v>
      </c>
      <c r="K202" t="e">
        <f t="shared" si="7"/>
        <v>#N/A</v>
      </c>
    </row>
    <row r="203" spans="1:11" x14ac:dyDescent="0.25">
      <c r="A203" s="6">
        <v>1100108995</v>
      </c>
      <c r="B203" s="3" t="s">
        <v>16</v>
      </c>
      <c r="C203" s="8">
        <v>2</v>
      </c>
      <c r="D203" s="3" t="s">
        <v>20</v>
      </c>
      <c r="E203" s="3" t="s">
        <v>170</v>
      </c>
      <c r="F203" s="3" t="s">
        <v>323</v>
      </c>
      <c r="H203" t="str">
        <f t="shared" si="6"/>
        <v>1100108995;ASOCIACIÓN PROFAMILIA;2;328 -MEDICINA GENERAL</v>
      </c>
      <c r="I203" t="s">
        <v>841</v>
      </c>
      <c r="K203" t="e">
        <f t="shared" si="7"/>
        <v>#N/A</v>
      </c>
    </row>
    <row r="204" spans="1:11" x14ac:dyDescent="0.25">
      <c r="A204" s="6">
        <v>1100108995</v>
      </c>
      <c r="B204" s="3" t="s">
        <v>16</v>
      </c>
      <c r="C204" s="8">
        <v>6</v>
      </c>
      <c r="D204" s="3" t="s">
        <v>373</v>
      </c>
      <c r="E204" s="3" t="s">
        <v>348</v>
      </c>
      <c r="F204" s="3" t="s">
        <v>323</v>
      </c>
      <c r="H204" t="str">
        <f t="shared" si="6"/>
        <v>1100108995;ASOCIACIÓN PROFAMILIA;6;749 -TOMA DE MUESTRAS DE CUELLO UTERINO Y GINECOLÓGICAS</v>
      </c>
      <c r="I204" t="s">
        <v>842</v>
      </c>
      <c r="K204" t="e">
        <f t="shared" si="7"/>
        <v>#N/A</v>
      </c>
    </row>
    <row r="205" spans="1:11" x14ac:dyDescent="0.25">
      <c r="A205" s="6">
        <v>1100108995</v>
      </c>
      <c r="B205" s="3" t="s">
        <v>16</v>
      </c>
      <c r="C205" s="8">
        <v>6</v>
      </c>
      <c r="D205" s="3" t="s">
        <v>373</v>
      </c>
      <c r="E205" s="3" t="s">
        <v>170</v>
      </c>
      <c r="F205" s="3" t="s">
        <v>323</v>
      </c>
      <c r="H205" t="str">
        <f t="shared" si="6"/>
        <v>1100108995;ASOCIACIÓN PROFAMILIA;6;328 -MEDICINA GENERAL</v>
      </c>
      <c r="I205" t="s">
        <v>843</v>
      </c>
      <c r="K205" t="e">
        <f t="shared" si="7"/>
        <v>#N/A</v>
      </c>
    </row>
    <row r="206" spans="1:11" x14ac:dyDescent="0.25">
      <c r="A206" s="6">
        <v>1100108995</v>
      </c>
      <c r="B206" s="3" t="s">
        <v>16</v>
      </c>
      <c r="C206" s="8">
        <v>8</v>
      </c>
      <c r="D206" s="3" t="s">
        <v>374</v>
      </c>
      <c r="E206" s="3" t="s">
        <v>348</v>
      </c>
      <c r="F206" s="3" t="s">
        <v>323</v>
      </c>
      <c r="H206" t="str">
        <f t="shared" si="6"/>
        <v>1100108995;ASOCIACIÓN PROFAMILIA;8;749 -TOMA DE MUESTRAS DE CUELLO UTERINO Y GINECOLÓGICAS</v>
      </c>
      <c r="I206" t="s">
        <v>844</v>
      </c>
      <c r="K206" t="e">
        <f t="shared" si="7"/>
        <v>#N/A</v>
      </c>
    </row>
    <row r="207" spans="1:11" x14ac:dyDescent="0.25">
      <c r="A207" s="6">
        <v>1100108995</v>
      </c>
      <c r="B207" s="3" t="s">
        <v>16</v>
      </c>
      <c r="C207" s="8">
        <v>8</v>
      </c>
      <c r="D207" s="3" t="s">
        <v>374</v>
      </c>
      <c r="E207" s="3" t="s">
        <v>170</v>
      </c>
      <c r="F207" s="3" t="s">
        <v>323</v>
      </c>
      <c r="H207" t="str">
        <f t="shared" si="6"/>
        <v>1100108995;ASOCIACIÓN PROFAMILIA;8;328 -MEDICINA GENERAL</v>
      </c>
      <c r="K207" t="e">
        <f t="shared" si="7"/>
        <v>#N/A</v>
      </c>
    </row>
    <row r="208" spans="1:11" x14ac:dyDescent="0.25">
      <c r="A208" s="6">
        <v>1100108995</v>
      </c>
      <c r="B208" s="3" t="s">
        <v>16</v>
      </c>
      <c r="C208" s="8">
        <v>8</v>
      </c>
      <c r="D208" s="3" t="s">
        <v>374</v>
      </c>
      <c r="E208" s="3" t="s">
        <v>352</v>
      </c>
      <c r="F208" s="3" t="s">
        <v>323</v>
      </c>
      <c r="H208" t="str">
        <f t="shared" si="6"/>
        <v>1100108995;ASOCIACIÓN PROFAMILIA;8;320 -GINECOBSTETRICIA</v>
      </c>
      <c r="K208" t="e">
        <f t="shared" si="7"/>
        <v>#N/A</v>
      </c>
    </row>
    <row r="209" spans="1:11" x14ac:dyDescent="0.25">
      <c r="A209" s="6">
        <v>1100108995</v>
      </c>
      <c r="B209" s="3" t="s">
        <v>16</v>
      </c>
      <c r="C209" s="8">
        <v>8</v>
      </c>
      <c r="D209" s="3" t="s">
        <v>374</v>
      </c>
      <c r="E209" s="3" t="s">
        <v>300</v>
      </c>
      <c r="F209" s="3" t="s">
        <v>323</v>
      </c>
      <c r="H209" t="str">
        <f t="shared" si="6"/>
        <v>1100108995;ASOCIACIÓN PROFAMILIA;8;312 -ENFERMERÍA</v>
      </c>
      <c r="K209" t="e">
        <f t="shared" si="7"/>
        <v>#N/A</v>
      </c>
    </row>
    <row r="210" spans="1:11" x14ac:dyDescent="0.25">
      <c r="A210" s="6">
        <v>1100120342</v>
      </c>
      <c r="B210" s="3" t="s">
        <v>375</v>
      </c>
      <c r="C210" s="8">
        <v>3</v>
      </c>
      <c r="D210" s="3" t="s">
        <v>376</v>
      </c>
      <c r="E210" s="3" t="s">
        <v>300</v>
      </c>
      <c r="F210" s="3" t="s">
        <v>323</v>
      </c>
      <c r="H210" t="str">
        <f t="shared" si="6"/>
        <v>1100120342;BOSTON MEDICAL CARE SAS IPS;3;312 -ENFERMERÍA</v>
      </c>
      <c r="K210" t="e">
        <f t="shared" si="7"/>
        <v>#N/A</v>
      </c>
    </row>
    <row r="211" spans="1:11" x14ac:dyDescent="0.25">
      <c r="A211" s="6">
        <v>1100107335</v>
      </c>
      <c r="B211" s="3" t="s">
        <v>21</v>
      </c>
      <c r="C211" s="8">
        <v>42</v>
      </c>
      <c r="D211" s="3" t="s">
        <v>377</v>
      </c>
      <c r="E211" s="3" t="s">
        <v>305</v>
      </c>
      <c r="F211" s="3" t="s">
        <v>323</v>
      </c>
      <c r="H211" t="str">
        <f t="shared" si="6"/>
        <v>1100107335;CAJA DE COMPENSACION FAMILIAR COMPENSAR;42;706 -LABORATORIO CLÍNICO</v>
      </c>
      <c r="K211" t="e">
        <f t="shared" si="7"/>
        <v>#N/A</v>
      </c>
    </row>
    <row r="212" spans="1:11" x14ac:dyDescent="0.25">
      <c r="A212" s="6">
        <v>1100107335</v>
      </c>
      <c r="B212" s="3" t="s">
        <v>21</v>
      </c>
      <c r="C212" s="8">
        <v>13</v>
      </c>
      <c r="D212" s="3" t="s">
        <v>22</v>
      </c>
      <c r="E212" s="3" t="s">
        <v>305</v>
      </c>
      <c r="F212" s="3" t="s">
        <v>323</v>
      </c>
      <c r="H212" t="str">
        <f t="shared" si="6"/>
        <v>1100107335;CAJA DE COMPENSACION FAMILIAR COMPENSAR;13;706 -LABORATORIO CLÍNICO</v>
      </c>
      <c r="K212" t="e">
        <f t="shared" si="7"/>
        <v>#N/A</v>
      </c>
    </row>
    <row r="213" spans="1:11" hidden="1" x14ac:dyDescent="0.25">
      <c r="A213" s="6">
        <v>1100107335</v>
      </c>
      <c r="B213" s="3" t="s">
        <v>21</v>
      </c>
      <c r="C213" s="8">
        <v>13</v>
      </c>
      <c r="D213" s="3" t="s">
        <v>22</v>
      </c>
      <c r="E213" s="3" t="s">
        <v>9</v>
      </c>
      <c r="F213" s="3" t="s">
        <v>323</v>
      </c>
      <c r="H213" t="str">
        <f t="shared" si="6"/>
        <v>1100107335;CAJA DE COMPENSACION FAMILIAR COMPENSAR;13;712 -TOMA DE MUESTRAS DE LABORATORIO CLÍNICO</v>
      </c>
      <c r="K213" s="57" t="str">
        <f t="shared" si="7"/>
        <v>1100107335;CAJA DE COMPENSACION FAMILIAR COMPENSAR;13;712 -TOMA DE MUESTRAS DE LABORATORIO CLÍNICO</v>
      </c>
    </row>
    <row r="214" spans="1:11" x14ac:dyDescent="0.25">
      <c r="A214" s="6">
        <v>1100107335</v>
      </c>
      <c r="B214" s="3" t="s">
        <v>21</v>
      </c>
      <c r="C214" s="8">
        <v>13</v>
      </c>
      <c r="D214" s="3" t="s">
        <v>22</v>
      </c>
      <c r="E214" s="3" t="s">
        <v>344</v>
      </c>
      <c r="F214" s="3" t="s">
        <v>323</v>
      </c>
      <c r="H214" t="str">
        <f t="shared" si="6"/>
        <v>1100107335;CAJA DE COMPENSACION FAMILIAR COMPENSAR;13;748 -RADIOLOGÍA ODONTOLÓGICA</v>
      </c>
      <c r="K214" t="e">
        <f t="shared" si="7"/>
        <v>#N/A</v>
      </c>
    </row>
    <row r="215" spans="1:11" x14ac:dyDescent="0.25">
      <c r="A215" s="6">
        <v>1100107335</v>
      </c>
      <c r="B215" s="3" t="s">
        <v>21</v>
      </c>
      <c r="C215" s="8">
        <v>13</v>
      </c>
      <c r="D215" s="3" t="s">
        <v>22</v>
      </c>
      <c r="E215" s="3" t="s">
        <v>345</v>
      </c>
      <c r="F215" s="3" t="s">
        <v>323</v>
      </c>
      <c r="H215" t="str">
        <f t="shared" si="6"/>
        <v>1100107335;CAJA DE COMPENSACION FAMILIAR COMPENSAR;13;728 -TERAPIA OCUPACIONAL</v>
      </c>
      <c r="K215" t="e">
        <f t="shared" si="7"/>
        <v>#N/A</v>
      </c>
    </row>
    <row r="216" spans="1:11" x14ac:dyDescent="0.25">
      <c r="A216" s="6">
        <v>1100107335</v>
      </c>
      <c r="B216" s="3" t="s">
        <v>21</v>
      </c>
      <c r="C216" s="8">
        <v>13</v>
      </c>
      <c r="D216" s="3" t="s">
        <v>22</v>
      </c>
      <c r="E216" s="3" t="s">
        <v>306</v>
      </c>
      <c r="F216" s="3" t="s">
        <v>323</v>
      </c>
      <c r="H216" t="str">
        <f t="shared" si="6"/>
        <v>1100107335;CAJA DE COMPENSACION FAMILIAR COMPENSAR;13;729 -TERAPIA RESPIRATORIA</v>
      </c>
      <c r="K216" t="e">
        <f t="shared" si="7"/>
        <v>#N/A</v>
      </c>
    </row>
    <row r="217" spans="1:11" x14ac:dyDescent="0.25">
      <c r="A217" s="6">
        <v>1100107335</v>
      </c>
      <c r="B217" s="3" t="s">
        <v>21</v>
      </c>
      <c r="C217" s="8">
        <v>13</v>
      </c>
      <c r="D217" s="3" t="s">
        <v>22</v>
      </c>
      <c r="E217" s="3" t="s">
        <v>346</v>
      </c>
      <c r="F217" s="3" t="s">
        <v>323</v>
      </c>
      <c r="H217" t="str">
        <f t="shared" si="6"/>
        <v>1100107335;CAJA DE COMPENSACION FAMILIAR COMPENSAR;13;739 -FISIOTERAPIA</v>
      </c>
      <c r="K217" t="e">
        <f t="shared" si="7"/>
        <v>#N/A</v>
      </c>
    </row>
    <row r="218" spans="1:11" x14ac:dyDescent="0.25">
      <c r="A218" s="6">
        <v>1100107335</v>
      </c>
      <c r="B218" s="3" t="s">
        <v>21</v>
      </c>
      <c r="C218" s="8">
        <v>13</v>
      </c>
      <c r="D218" s="3" t="s">
        <v>22</v>
      </c>
      <c r="E218" s="3" t="s">
        <v>347</v>
      </c>
      <c r="F218" s="3" t="s">
        <v>323</v>
      </c>
      <c r="H218" t="str">
        <f t="shared" si="6"/>
        <v>1100107335;CAJA DE COMPENSACION FAMILIAR COMPENSAR;13;740 -FONOAUDIOLOGÍA Y/O TERAPIA DEL LENGUAJE</v>
      </c>
      <c r="K218" t="e">
        <f t="shared" si="7"/>
        <v>#N/A</v>
      </c>
    </row>
    <row r="219" spans="1:11" x14ac:dyDescent="0.25">
      <c r="A219" s="6">
        <v>1100107335</v>
      </c>
      <c r="B219" s="3" t="s">
        <v>21</v>
      </c>
      <c r="C219" s="8">
        <v>13</v>
      </c>
      <c r="D219" s="3" t="s">
        <v>22</v>
      </c>
      <c r="E219" s="3" t="s">
        <v>348</v>
      </c>
      <c r="F219" s="3" t="s">
        <v>323</v>
      </c>
      <c r="H219" t="str">
        <f t="shared" si="6"/>
        <v>1100107335;CAJA DE COMPENSACION FAMILIAR COMPENSAR;13;749 -TOMA DE MUESTRAS DE CUELLO UTERINO Y GINECOLÓGICAS</v>
      </c>
      <c r="K219" t="e">
        <f t="shared" si="7"/>
        <v>#N/A</v>
      </c>
    </row>
    <row r="220" spans="1:11" x14ac:dyDescent="0.25">
      <c r="A220" s="6">
        <v>1100107335</v>
      </c>
      <c r="B220" s="3" t="s">
        <v>21</v>
      </c>
      <c r="C220" s="8">
        <v>13</v>
      </c>
      <c r="D220" s="3" t="s">
        <v>22</v>
      </c>
      <c r="E220" s="3" t="s">
        <v>349</v>
      </c>
      <c r="F220" s="3" t="s">
        <v>323</v>
      </c>
      <c r="H220" t="str">
        <f t="shared" si="6"/>
        <v>1100107335;CAJA DE COMPENSACION FAMILIAR COMPENSAR;13;304 -CIRUGÍA GENERAL</v>
      </c>
      <c r="K220" t="e">
        <f t="shared" si="7"/>
        <v>#N/A</v>
      </c>
    </row>
    <row r="221" spans="1:11" x14ac:dyDescent="0.25">
      <c r="A221" s="6">
        <v>1100107335</v>
      </c>
      <c r="B221" s="3" t="s">
        <v>21</v>
      </c>
      <c r="C221" s="8">
        <v>13</v>
      </c>
      <c r="D221" s="3" t="s">
        <v>22</v>
      </c>
      <c r="E221" s="3" t="s">
        <v>351</v>
      </c>
      <c r="F221" s="3" t="s">
        <v>316</v>
      </c>
      <c r="H221" t="str">
        <f t="shared" si="6"/>
        <v>1100107335;CAJA DE COMPENSACION FAMILIAR COMPENSAR;13;311 -ENDODONCIA</v>
      </c>
      <c r="K221" t="e">
        <f t="shared" si="7"/>
        <v>#N/A</v>
      </c>
    </row>
    <row r="222" spans="1:11" x14ac:dyDescent="0.25">
      <c r="A222" s="6">
        <v>1100107335</v>
      </c>
      <c r="B222" s="3" t="s">
        <v>21</v>
      </c>
      <c r="C222" s="8">
        <v>13</v>
      </c>
      <c r="D222" s="3" t="s">
        <v>22</v>
      </c>
      <c r="E222" s="3" t="s">
        <v>300</v>
      </c>
      <c r="F222" s="3" t="s">
        <v>323</v>
      </c>
      <c r="H222" t="str">
        <f t="shared" si="6"/>
        <v>1100107335;CAJA DE COMPENSACION FAMILIAR COMPENSAR;13;312 -ENFERMERÍA</v>
      </c>
      <c r="K222" t="e">
        <f t="shared" si="7"/>
        <v>#N/A</v>
      </c>
    </row>
    <row r="223" spans="1:11" x14ac:dyDescent="0.25">
      <c r="A223" s="6">
        <v>1100107335</v>
      </c>
      <c r="B223" s="3" t="s">
        <v>21</v>
      </c>
      <c r="C223" s="8">
        <v>13</v>
      </c>
      <c r="D223" s="3" t="s">
        <v>22</v>
      </c>
      <c r="E223" s="3" t="s">
        <v>352</v>
      </c>
      <c r="F223" s="3" t="s">
        <v>323</v>
      </c>
      <c r="H223" t="str">
        <f t="shared" si="6"/>
        <v>1100107335;CAJA DE COMPENSACION FAMILIAR COMPENSAR;13;320 -GINECOBSTETRICIA</v>
      </c>
      <c r="K223" t="e">
        <f t="shared" si="7"/>
        <v>#N/A</v>
      </c>
    </row>
    <row r="224" spans="1:11" x14ac:dyDescent="0.25">
      <c r="A224" s="6">
        <v>1100107335</v>
      </c>
      <c r="B224" s="3" t="s">
        <v>21</v>
      </c>
      <c r="C224" s="8">
        <v>13</v>
      </c>
      <c r="D224" s="3" t="s">
        <v>22</v>
      </c>
      <c r="E224" s="3" t="s">
        <v>301</v>
      </c>
      <c r="F224" s="3" t="s">
        <v>323</v>
      </c>
      <c r="H224" t="str">
        <f t="shared" si="6"/>
        <v>1100107335;CAJA DE COMPENSACION FAMILIAR COMPENSAR;13;325 -MEDICINA FAMILIAR</v>
      </c>
      <c r="K224" t="e">
        <f t="shared" si="7"/>
        <v>#N/A</v>
      </c>
    </row>
    <row r="225" spans="1:11" x14ac:dyDescent="0.25">
      <c r="A225" s="6">
        <v>1100107335</v>
      </c>
      <c r="B225" s="3" t="s">
        <v>21</v>
      </c>
      <c r="C225" s="8">
        <v>13</v>
      </c>
      <c r="D225" s="3" t="s">
        <v>22</v>
      </c>
      <c r="E225" s="3" t="s">
        <v>170</v>
      </c>
      <c r="F225" s="3" t="s">
        <v>323</v>
      </c>
      <c r="H225" t="str">
        <f t="shared" si="6"/>
        <v>1100107335;CAJA DE COMPENSACION FAMILIAR COMPENSAR;13;328 -MEDICINA GENERAL</v>
      </c>
      <c r="K225" t="e">
        <f t="shared" si="7"/>
        <v>#N/A</v>
      </c>
    </row>
    <row r="226" spans="1:11" x14ac:dyDescent="0.25">
      <c r="A226" s="6">
        <v>1100107335</v>
      </c>
      <c r="B226" s="3" t="s">
        <v>21</v>
      </c>
      <c r="C226" s="8">
        <v>13</v>
      </c>
      <c r="D226" s="3" t="s">
        <v>22</v>
      </c>
      <c r="E226" s="3" t="s">
        <v>302</v>
      </c>
      <c r="F226" s="3" t="s">
        <v>323</v>
      </c>
      <c r="H226" t="str">
        <f t="shared" si="6"/>
        <v>1100107335;CAJA DE COMPENSACION FAMILIAR COMPENSAR;13;329 -MEDICINA INTERNA</v>
      </c>
      <c r="K226" t="e">
        <f t="shared" si="7"/>
        <v>#N/A</v>
      </c>
    </row>
    <row r="227" spans="1:11" x14ac:dyDescent="0.25">
      <c r="A227" s="6">
        <v>1100107335</v>
      </c>
      <c r="B227" s="3" t="s">
        <v>21</v>
      </c>
      <c r="C227" s="8">
        <v>13</v>
      </c>
      <c r="D227" s="3" t="s">
        <v>22</v>
      </c>
      <c r="E227" s="3" t="s">
        <v>337</v>
      </c>
      <c r="F227" s="3" t="s">
        <v>323</v>
      </c>
      <c r="H227" t="str">
        <f t="shared" si="6"/>
        <v>1100107335;CAJA DE COMPENSACION FAMILIAR COMPENSAR;13;333 -NUTRICIÓN Y DIETÉTICA</v>
      </c>
      <c r="K227" t="e">
        <f t="shared" si="7"/>
        <v>#N/A</v>
      </c>
    </row>
    <row r="228" spans="1:11" x14ac:dyDescent="0.25">
      <c r="A228" s="6">
        <v>1100107335</v>
      </c>
      <c r="B228" s="3" t="s">
        <v>21</v>
      </c>
      <c r="C228" s="8">
        <v>13</v>
      </c>
      <c r="D228" s="3" t="s">
        <v>22</v>
      </c>
      <c r="E228" s="3" t="s">
        <v>353</v>
      </c>
      <c r="F228" s="3" t="s">
        <v>323</v>
      </c>
      <c r="H228" t="str">
        <f t="shared" si="6"/>
        <v>1100107335;CAJA DE COMPENSACION FAMILIAR COMPENSAR;13;334 -ODONTOLOGÍA GENERAL</v>
      </c>
      <c r="K228" t="e">
        <f t="shared" si="7"/>
        <v>#N/A</v>
      </c>
    </row>
    <row r="229" spans="1:11" x14ac:dyDescent="0.25">
      <c r="A229" s="6">
        <v>1100107335</v>
      </c>
      <c r="B229" s="3" t="s">
        <v>21</v>
      </c>
      <c r="C229" s="8">
        <v>13</v>
      </c>
      <c r="D229" s="3" t="s">
        <v>22</v>
      </c>
      <c r="E229" s="3" t="s">
        <v>354</v>
      </c>
      <c r="F229" s="3" t="s">
        <v>316</v>
      </c>
      <c r="H229" t="str">
        <f t="shared" si="6"/>
        <v>1100107335;CAJA DE COMPENSACION FAMILIAR COMPENSAR;13;338 -ORTODONCIA</v>
      </c>
      <c r="K229" t="e">
        <f t="shared" si="7"/>
        <v>#N/A</v>
      </c>
    </row>
    <row r="230" spans="1:11" x14ac:dyDescent="0.25">
      <c r="A230" s="6">
        <v>1100107335</v>
      </c>
      <c r="B230" s="3" t="s">
        <v>21</v>
      </c>
      <c r="C230" s="8">
        <v>13</v>
      </c>
      <c r="D230" s="3" t="s">
        <v>22</v>
      </c>
      <c r="E230" s="3" t="s">
        <v>303</v>
      </c>
      <c r="F230" s="3" t="s">
        <v>323</v>
      </c>
      <c r="H230" t="str">
        <f t="shared" si="6"/>
        <v>1100107335;CAJA DE COMPENSACION FAMILIAR COMPENSAR;13;342 -PEDIATRÍA</v>
      </c>
      <c r="K230" t="e">
        <f t="shared" si="7"/>
        <v>#N/A</v>
      </c>
    </row>
    <row r="231" spans="1:11" x14ac:dyDescent="0.25">
      <c r="A231" s="6">
        <v>1100107335</v>
      </c>
      <c r="B231" s="3" t="s">
        <v>21</v>
      </c>
      <c r="C231" s="8">
        <v>13</v>
      </c>
      <c r="D231" s="3" t="s">
        <v>22</v>
      </c>
      <c r="E231" s="3" t="s">
        <v>378</v>
      </c>
      <c r="F231" s="3" t="s">
        <v>316</v>
      </c>
      <c r="H231" t="str">
        <f t="shared" si="6"/>
        <v>1100107335;CAJA DE COMPENSACION FAMILIAR COMPENSAR;13;343 -PERIODONCIA</v>
      </c>
      <c r="K231" t="e">
        <f t="shared" si="7"/>
        <v>#N/A</v>
      </c>
    </row>
    <row r="232" spans="1:11" x14ac:dyDescent="0.25">
      <c r="A232" s="6">
        <v>1100107335</v>
      </c>
      <c r="B232" s="3" t="s">
        <v>21</v>
      </c>
      <c r="C232" s="8">
        <v>13</v>
      </c>
      <c r="D232" s="3" t="s">
        <v>22</v>
      </c>
      <c r="E232" s="3" t="s">
        <v>340</v>
      </c>
      <c r="F232" s="3" t="s">
        <v>323</v>
      </c>
      <c r="H232" t="str">
        <f t="shared" si="6"/>
        <v>1100107335;CAJA DE COMPENSACION FAMILIAR COMPENSAR;13;344 -PSICOLOGÍA</v>
      </c>
      <c r="K232" t="e">
        <f t="shared" si="7"/>
        <v>#N/A</v>
      </c>
    </row>
    <row r="233" spans="1:11" x14ac:dyDescent="0.25">
      <c r="A233" s="6">
        <v>1100107335</v>
      </c>
      <c r="B233" s="3" t="s">
        <v>21</v>
      </c>
      <c r="C233" s="8">
        <v>13</v>
      </c>
      <c r="D233" s="3" t="s">
        <v>22</v>
      </c>
      <c r="E233" s="3" t="s">
        <v>379</v>
      </c>
      <c r="F233" s="3" t="s">
        <v>316</v>
      </c>
      <c r="H233" t="str">
        <f t="shared" si="6"/>
        <v>1100107335;CAJA DE COMPENSACION FAMILIAR COMPENSAR;13;347 -REHABILITACIÓN ORAL</v>
      </c>
      <c r="K233" t="e">
        <f t="shared" si="7"/>
        <v>#N/A</v>
      </c>
    </row>
    <row r="234" spans="1:11" x14ac:dyDescent="0.25">
      <c r="A234" s="6">
        <v>1100107335</v>
      </c>
      <c r="B234" s="3" t="s">
        <v>21</v>
      </c>
      <c r="C234" s="8">
        <v>13</v>
      </c>
      <c r="D234" s="3" t="s">
        <v>22</v>
      </c>
      <c r="E234" s="3" t="s">
        <v>357</v>
      </c>
      <c r="F234" s="3" t="s">
        <v>316</v>
      </c>
      <c r="H234" t="str">
        <f t="shared" si="6"/>
        <v>1100107335;CAJA DE COMPENSACION FAMILIAR COMPENSAR;13;355 -UROLOGÍA</v>
      </c>
      <c r="K234" t="e">
        <f t="shared" si="7"/>
        <v>#N/A</v>
      </c>
    </row>
    <row r="235" spans="1:11" x14ac:dyDescent="0.25">
      <c r="A235" s="6">
        <v>1100107335</v>
      </c>
      <c r="B235" s="3" t="s">
        <v>21</v>
      </c>
      <c r="C235" s="8">
        <v>13</v>
      </c>
      <c r="D235" s="3" t="s">
        <v>22</v>
      </c>
      <c r="E235" s="3" t="s">
        <v>320</v>
      </c>
      <c r="F235" s="3" t="s">
        <v>316</v>
      </c>
      <c r="H235" t="str">
        <f t="shared" si="6"/>
        <v>1100107335;CAJA DE COMPENSACION FAMILIAR COMPENSAR;13;356 -OTRAS CONSULTAS DE ESPECIALIDAD</v>
      </c>
      <c r="K235" t="e">
        <f t="shared" si="7"/>
        <v>#N/A</v>
      </c>
    </row>
    <row r="236" spans="1:11" x14ac:dyDescent="0.25">
      <c r="A236" s="6">
        <v>1100107335</v>
      </c>
      <c r="B236" s="3" t="s">
        <v>21</v>
      </c>
      <c r="C236" s="8">
        <v>13</v>
      </c>
      <c r="D236" s="3" t="s">
        <v>22</v>
      </c>
      <c r="E236" s="3" t="s">
        <v>364</v>
      </c>
      <c r="F236" s="3" t="s">
        <v>316</v>
      </c>
      <c r="H236" t="str">
        <f t="shared" si="6"/>
        <v>1100107335;CAJA DE COMPENSACION FAMILIAR COMPENSAR;13;396 -ODONTOPEDIATRÍA</v>
      </c>
      <c r="K236" t="e">
        <f t="shared" si="7"/>
        <v>#N/A</v>
      </c>
    </row>
    <row r="237" spans="1:11" x14ac:dyDescent="0.25">
      <c r="A237" s="6">
        <v>1100107335</v>
      </c>
      <c r="B237" s="3" t="s">
        <v>21</v>
      </c>
      <c r="C237" s="8">
        <v>13</v>
      </c>
      <c r="D237" s="3" t="s">
        <v>22</v>
      </c>
      <c r="E237" s="3" t="s">
        <v>304</v>
      </c>
      <c r="F237" s="3" t="s">
        <v>323</v>
      </c>
      <c r="H237" t="str">
        <f t="shared" si="6"/>
        <v>1100107335;CAJA DE COMPENSACION FAMILIAR COMPENSAR;13;420 -VACUNACIÓN</v>
      </c>
      <c r="K237" t="e">
        <f t="shared" si="7"/>
        <v>#N/A</v>
      </c>
    </row>
    <row r="238" spans="1:11" x14ac:dyDescent="0.25">
      <c r="A238" s="6">
        <v>1100107335</v>
      </c>
      <c r="B238" s="3" t="s">
        <v>21</v>
      </c>
      <c r="C238" s="8">
        <v>13</v>
      </c>
      <c r="D238" s="3" t="s">
        <v>22</v>
      </c>
      <c r="E238" s="3" t="s">
        <v>171</v>
      </c>
      <c r="F238" s="3" t="s">
        <v>323</v>
      </c>
      <c r="H238" t="str">
        <f t="shared" si="6"/>
        <v>1100107335;CAJA DE COMPENSACION FAMILIAR COMPENSAR;13;744 -IMÁGENES DIAGNOSTICAS - IONIZANTES</v>
      </c>
      <c r="K238" t="e">
        <f t="shared" si="7"/>
        <v>#N/A</v>
      </c>
    </row>
    <row r="239" spans="1:11" x14ac:dyDescent="0.25">
      <c r="A239" s="6">
        <v>1100107335</v>
      </c>
      <c r="B239" s="3" t="s">
        <v>21</v>
      </c>
      <c r="C239" s="8">
        <v>13</v>
      </c>
      <c r="D239" s="3" t="s">
        <v>22</v>
      </c>
      <c r="E239" s="3" t="s">
        <v>361</v>
      </c>
      <c r="F239" s="3" t="s">
        <v>316</v>
      </c>
      <c r="H239" t="str">
        <f t="shared" si="6"/>
        <v>1100107335;CAJA DE COMPENSACION FAMILIAR COMPENSAR;13;742 -DIAGNÓSTICO VASCULAR</v>
      </c>
      <c r="K239" t="e">
        <f t="shared" si="7"/>
        <v>#N/A</v>
      </c>
    </row>
    <row r="240" spans="1:11" x14ac:dyDescent="0.25">
      <c r="A240" s="6">
        <v>1100107335</v>
      </c>
      <c r="B240" s="3" t="s">
        <v>21</v>
      </c>
      <c r="C240" s="8">
        <v>13</v>
      </c>
      <c r="D240" s="3" t="s">
        <v>22</v>
      </c>
      <c r="E240" s="3" t="s">
        <v>343</v>
      </c>
      <c r="F240" s="3" t="s">
        <v>323</v>
      </c>
      <c r="H240" t="str">
        <f t="shared" si="6"/>
        <v>1100107335;CAJA DE COMPENSACION FAMILIAR COMPENSAR;13;745 -IMÁGENES DIAGNOSTICAS - NO IONIZANTES</v>
      </c>
      <c r="K240" t="e">
        <f t="shared" si="7"/>
        <v>#N/A</v>
      </c>
    </row>
    <row r="241" spans="1:11" x14ac:dyDescent="0.25">
      <c r="A241" s="6">
        <v>1100107335</v>
      </c>
      <c r="B241" s="3" t="s">
        <v>21</v>
      </c>
      <c r="C241" s="8">
        <v>3</v>
      </c>
      <c r="D241" s="3" t="s">
        <v>23</v>
      </c>
      <c r="E241" s="3" t="s">
        <v>305</v>
      </c>
      <c r="F241" s="3" t="s">
        <v>323</v>
      </c>
      <c r="H241" t="str">
        <f t="shared" si="6"/>
        <v>1100107335;CAJA DE COMPENSACION FAMILIAR COMPENSAR;3;706 -LABORATORIO CLÍNICO</v>
      </c>
      <c r="K241" t="e">
        <f t="shared" si="7"/>
        <v>#N/A</v>
      </c>
    </row>
    <row r="242" spans="1:11" hidden="1" x14ac:dyDescent="0.25">
      <c r="A242" s="6">
        <v>1100107335</v>
      </c>
      <c r="B242" s="3" t="s">
        <v>21</v>
      </c>
      <c r="C242" s="8">
        <v>3</v>
      </c>
      <c r="D242" s="3" t="s">
        <v>23</v>
      </c>
      <c r="E242" s="3" t="s">
        <v>9</v>
      </c>
      <c r="F242" s="3" t="s">
        <v>323</v>
      </c>
      <c r="H242" t="str">
        <f t="shared" si="6"/>
        <v>1100107335;CAJA DE COMPENSACION FAMILIAR COMPENSAR;3;712 -TOMA DE MUESTRAS DE LABORATORIO CLÍNICO</v>
      </c>
      <c r="K242" s="57" t="str">
        <f t="shared" si="7"/>
        <v>1100107335;CAJA DE COMPENSACION FAMILIAR COMPENSAR;3;712 -TOMA DE MUESTRAS DE LABORATORIO CLÍNICO</v>
      </c>
    </row>
    <row r="243" spans="1:11" x14ac:dyDescent="0.25">
      <c r="A243" s="6">
        <v>1100107335</v>
      </c>
      <c r="B243" s="3" t="s">
        <v>21</v>
      </c>
      <c r="C243" s="8">
        <v>3</v>
      </c>
      <c r="D243" s="3" t="s">
        <v>23</v>
      </c>
      <c r="E243" s="3" t="s">
        <v>345</v>
      </c>
      <c r="F243" s="3" t="s">
        <v>323</v>
      </c>
      <c r="H243" t="str">
        <f t="shared" si="6"/>
        <v>1100107335;CAJA DE COMPENSACION FAMILIAR COMPENSAR;3;728 -TERAPIA OCUPACIONAL</v>
      </c>
      <c r="K243" t="e">
        <f t="shared" si="7"/>
        <v>#N/A</v>
      </c>
    </row>
    <row r="244" spans="1:11" x14ac:dyDescent="0.25">
      <c r="A244" s="6">
        <v>1100107335</v>
      </c>
      <c r="B244" s="3" t="s">
        <v>21</v>
      </c>
      <c r="C244" s="8">
        <v>3</v>
      </c>
      <c r="D244" s="3" t="s">
        <v>23</v>
      </c>
      <c r="E244" s="3" t="s">
        <v>306</v>
      </c>
      <c r="F244" s="3" t="s">
        <v>323</v>
      </c>
      <c r="H244" t="str">
        <f t="shared" si="6"/>
        <v>1100107335;CAJA DE COMPENSACION FAMILIAR COMPENSAR;3;729 -TERAPIA RESPIRATORIA</v>
      </c>
      <c r="K244" t="e">
        <f t="shared" si="7"/>
        <v>#N/A</v>
      </c>
    </row>
    <row r="245" spans="1:11" x14ac:dyDescent="0.25">
      <c r="A245" s="6">
        <v>1100107335</v>
      </c>
      <c r="B245" s="3" t="s">
        <v>21</v>
      </c>
      <c r="C245" s="8">
        <v>3</v>
      </c>
      <c r="D245" s="3" t="s">
        <v>23</v>
      </c>
      <c r="E245" s="3" t="s">
        <v>346</v>
      </c>
      <c r="F245" s="3" t="s">
        <v>323</v>
      </c>
      <c r="H245" t="str">
        <f t="shared" si="6"/>
        <v>1100107335;CAJA DE COMPENSACION FAMILIAR COMPENSAR;3;739 -FISIOTERAPIA</v>
      </c>
      <c r="K245" t="e">
        <f t="shared" si="7"/>
        <v>#N/A</v>
      </c>
    </row>
    <row r="246" spans="1:11" x14ac:dyDescent="0.25">
      <c r="A246" s="6">
        <v>1100107335</v>
      </c>
      <c r="B246" s="3" t="s">
        <v>21</v>
      </c>
      <c r="C246" s="8">
        <v>3</v>
      </c>
      <c r="D246" s="3" t="s">
        <v>23</v>
      </c>
      <c r="E246" s="3" t="s">
        <v>347</v>
      </c>
      <c r="F246" s="3" t="s">
        <v>323</v>
      </c>
      <c r="H246" t="str">
        <f t="shared" si="6"/>
        <v>1100107335;CAJA DE COMPENSACION FAMILIAR COMPENSAR;3;740 -FONOAUDIOLOGÍA Y/O TERAPIA DEL LENGUAJE</v>
      </c>
      <c r="K246" t="e">
        <f t="shared" si="7"/>
        <v>#N/A</v>
      </c>
    </row>
    <row r="247" spans="1:11" x14ac:dyDescent="0.25">
      <c r="A247" s="6">
        <v>1100107335</v>
      </c>
      <c r="B247" s="3" t="s">
        <v>21</v>
      </c>
      <c r="C247" s="8">
        <v>3</v>
      </c>
      <c r="D247" s="3" t="s">
        <v>23</v>
      </c>
      <c r="E247" s="3" t="s">
        <v>171</v>
      </c>
      <c r="F247" s="3" t="s">
        <v>323</v>
      </c>
      <c r="H247" t="str">
        <f t="shared" si="6"/>
        <v>1100107335;CAJA DE COMPENSACION FAMILIAR COMPENSAR;3;744 -IMÁGENES DIAGNOSTICAS - IONIZANTES</v>
      </c>
      <c r="K247" t="e">
        <f t="shared" si="7"/>
        <v>#N/A</v>
      </c>
    </row>
    <row r="248" spans="1:11" x14ac:dyDescent="0.25">
      <c r="A248" s="6">
        <v>1100107335</v>
      </c>
      <c r="B248" s="3" t="s">
        <v>21</v>
      </c>
      <c r="C248" s="8">
        <v>3</v>
      </c>
      <c r="D248" s="3" t="s">
        <v>23</v>
      </c>
      <c r="E248" s="3" t="s">
        <v>344</v>
      </c>
      <c r="F248" s="3" t="s">
        <v>323</v>
      </c>
      <c r="H248" t="str">
        <f t="shared" si="6"/>
        <v>1100107335;CAJA DE COMPENSACION FAMILIAR COMPENSAR;3;748 -RADIOLOGÍA ODONTOLÓGICA</v>
      </c>
      <c r="K248" t="e">
        <f t="shared" si="7"/>
        <v>#N/A</v>
      </c>
    </row>
    <row r="249" spans="1:11" x14ac:dyDescent="0.25">
      <c r="A249" s="6">
        <v>1100107335</v>
      </c>
      <c r="B249" s="3" t="s">
        <v>21</v>
      </c>
      <c r="C249" s="8">
        <v>3</v>
      </c>
      <c r="D249" s="3" t="s">
        <v>23</v>
      </c>
      <c r="E249" s="3" t="s">
        <v>348</v>
      </c>
      <c r="F249" s="3" t="s">
        <v>323</v>
      </c>
      <c r="H249" t="str">
        <f t="shared" si="6"/>
        <v>1100107335;CAJA DE COMPENSACION FAMILIAR COMPENSAR;3;749 -TOMA DE MUESTRAS DE CUELLO UTERINO Y GINECOLÓGICAS</v>
      </c>
      <c r="K249" t="e">
        <f t="shared" si="7"/>
        <v>#N/A</v>
      </c>
    </row>
    <row r="250" spans="1:11" x14ac:dyDescent="0.25">
      <c r="A250" s="6">
        <v>1100107335</v>
      </c>
      <c r="B250" s="3" t="s">
        <v>21</v>
      </c>
      <c r="C250" s="8">
        <v>3</v>
      </c>
      <c r="D250" s="3" t="s">
        <v>23</v>
      </c>
      <c r="E250" s="3" t="s">
        <v>367</v>
      </c>
      <c r="F250" s="3" t="s">
        <v>323</v>
      </c>
      <c r="H250" t="str">
        <f t="shared" si="6"/>
        <v>1100107335;CAJA DE COMPENSACION FAMILIAR COMPENSAR;3;301 -ANESTESIA</v>
      </c>
      <c r="K250" t="e">
        <f t="shared" si="7"/>
        <v>#N/A</v>
      </c>
    </row>
    <row r="251" spans="1:11" x14ac:dyDescent="0.25">
      <c r="A251" s="6">
        <v>1100107335</v>
      </c>
      <c r="B251" s="3" t="s">
        <v>21</v>
      </c>
      <c r="C251" s="8">
        <v>3</v>
      </c>
      <c r="D251" s="3" t="s">
        <v>23</v>
      </c>
      <c r="E251" s="3" t="s">
        <v>380</v>
      </c>
      <c r="F251" s="3" t="s">
        <v>316</v>
      </c>
      <c r="H251" t="str">
        <f t="shared" si="6"/>
        <v>1100107335;CAJA DE COMPENSACION FAMILIAR COMPENSAR;3;302 -CARDIOLOGÍA</v>
      </c>
      <c r="K251" t="e">
        <f t="shared" si="7"/>
        <v>#N/A</v>
      </c>
    </row>
    <row r="252" spans="1:11" x14ac:dyDescent="0.25">
      <c r="A252" s="6">
        <v>1100107335</v>
      </c>
      <c r="B252" s="3" t="s">
        <v>21</v>
      </c>
      <c r="C252" s="8">
        <v>3</v>
      </c>
      <c r="D252" s="3" t="s">
        <v>23</v>
      </c>
      <c r="E252" s="3" t="s">
        <v>339</v>
      </c>
      <c r="F252" s="3" t="s">
        <v>316</v>
      </c>
      <c r="H252" t="str">
        <f t="shared" si="6"/>
        <v>1100107335;CAJA DE COMPENSACION FAMILIAR COMPENSAR;3;309 -DOLOR Y CUIDADOS PALIATIVOS</v>
      </c>
      <c r="K252" t="e">
        <f t="shared" si="7"/>
        <v>#N/A</v>
      </c>
    </row>
    <row r="253" spans="1:11" x14ac:dyDescent="0.25">
      <c r="A253" s="6">
        <v>1100107335</v>
      </c>
      <c r="B253" s="3" t="s">
        <v>21</v>
      </c>
      <c r="C253" s="8">
        <v>3</v>
      </c>
      <c r="D253" s="3" t="s">
        <v>23</v>
      </c>
      <c r="E253" s="3" t="s">
        <v>351</v>
      </c>
      <c r="F253" s="3" t="s">
        <v>316</v>
      </c>
      <c r="H253" t="str">
        <f t="shared" si="6"/>
        <v>1100107335;CAJA DE COMPENSACION FAMILIAR COMPENSAR;3;311 -ENDODONCIA</v>
      </c>
      <c r="K253" t="e">
        <f t="shared" si="7"/>
        <v>#N/A</v>
      </c>
    </row>
    <row r="254" spans="1:11" x14ac:dyDescent="0.25">
      <c r="A254" s="6">
        <v>1100107335</v>
      </c>
      <c r="B254" s="3" t="s">
        <v>21</v>
      </c>
      <c r="C254" s="8">
        <v>3</v>
      </c>
      <c r="D254" s="3" t="s">
        <v>23</v>
      </c>
      <c r="E254" s="3" t="s">
        <v>300</v>
      </c>
      <c r="F254" s="3" t="s">
        <v>323</v>
      </c>
      <c r="H254" t="str">
        <f t="shared" si="6"/>
        <v>1100107335;CAJA DE COMPENSACION FAMILIAR COMPENSAR;3;312 -ENFERMERÍA</v>
      </c>
      <c r="K254" t="e">
        <f t="shared" si="7"/>
        <v>#N/A</v>
      </c>
    </row>
    <row r="255" spans="1:11" x14ac:dyDescent="0.25">
      <c r="A255" s="6">
        <v>1100107335</v>
      </c>
      <c r="B255" s="3" t="s">
        <v>21</v>
      </c>
      <c r="C255" s="8">
        <v>3</v>
      </c>
      <c r="D255" s="3" t="s">
        <v>23</v>
      </c>
      <c r="E255" s="3" t="s">
        <v>352</v>
      </c>
      <c r="F255" s="3" t="s">
        <v>323</v>
      </c>
      <c r="H255" t="str">
        <f t="shared" si="6"/>
        <v>1100107335;CAJA DE COMPENSACION FAMILIAR COMPENSAR;3;320 -GINECOBSTETRICIA</v>
      </c>
      <c r="K255" t="e">
        <f t="shared" si="7"/>
        <v>#N/A</v>
      </c>
    </row>
    <row r="256" spans="1:11" x14ac:dyDescent="0.25">
      <c r="A256" s="6">
        <v>1100107335</v>
      </c>
      <c r="B256" s="3" t="s">
        <v>21</v>
      </c>
      <c r="C256" s="8">
        <v>3</v>
      </c>
      <c r="D256" s="3" t="s">
        <v>23</v>
      </c>
      <c r="E256" s="3" t="s">
        <v>301</v>
      </c>
      <c r="F256" s="3" t="s">
        <v>323</v>
      </c>
      <c r="H256" t="str">
        <f t="shared" si="6"/>
        <v>1100107335;CAJA DE COMPENSACION FAMILIAR COMPENSAR;3;325 -MEDICINA FAMILIAR</v>
      </c>
      <c r="K256" t="e">
        <f t="shared" si="7"/>
        <v>#N/A</v>
      </c>
    </row>
    <row r="257" spans="1:11" x14ac:dyDescent="0.25">
      <c r="A257" s="6">
        <v>1100107335</v>
      </c>
      <c r="B257" s="3" t="s">
        <v>21</v>
      </c>
      <c r="C257" s="8">
        <v>3</v>
      </c>
      <c r="D257" s="3" t="s">
        <v>23</v>
      </c>
      <c r="E257" s="3" t="s">
        <v>170</v>
      </c>
      <c r="F257" s="3" t="s">
        <v>323</v>
      </c>
      <c r="H257" t="str">
        <f t="shared" si="6"/>
        <v>1100107335;CAJA DE COMPENSACION FAMILIAR COMPENSAR;3;328 -MEDICINA GENERAL</v>
      </c>
      <c r="K257" t="e">
        <f t="shared" si="7"/>
        <v>#N/A</v>
      </c>
    </row>
    <row r="258" spans="1:11" x14ac:dyDescent="0.25">
      <c r="A258" s="6">
        <v>1100107335</v>
      </c>
      <c r="B258" s="3" t="s">
        <v>21</v>
      </c>
      <c r="C258" s="8">
        <v>3</v>
      </c>
      <c r="D258" s="3" t="s">
        <v>23</v>
      </c>
      <c r="E258" s="3" t="s">
        <v>302</v>
      </c>
      <c r="F258" s="3" t="s">
        <v>323</v>
      </c>
      <c r="H258" t="str">
        <f t="shared" si="6"/>
        <v>1100107335;CAJA DE COMPENSACION FAMILIAR COMPENSAR;3;329 -MEDICINA INTERNA</v>
      </c>
      <c r="K258" t="e">
        <f t="shared" si="7"/>
        <v>#N/A</v>
      </c>
    </row>
    <row r="259" spans="1:11" x14ac:dyDescent="0.25">
      <c r="A259" s="6">
        <v>1100107335</v>
      </c>
      <c r="B259" s="3" t="s">
        <v>21</v>
      </c>
      <c r="C259" s="8">
        <v>3</v>
      </c>
      <c r="D259" s="3" t="s">
        <v>23</v>
      </c>
      <c r="E259" s="3" t="s">
        <v>337</v>
      </c>
      <c r="F259" s="3" t="s">
        <v>323</v>
      </c>
      <c r="H259" t="str">
        <f t="shared" si="6"/>
        <v>1100107335;CAJA DE COMPENSACION FAMILIAR COMPENSAR;3;333 -NUTRICIÓN Y DIETÉTICA</v>
      </c>
      <c r="K259" t="e">
        <f t="shared" si="7"/>
        <v>#N/A</v>
      </c>
    </row>
    <row r="260" spans="1:11" x14ac:dyDescent="0.25">
      <c r="A260" s="6">
        <v>1100107335</v>
      </c>
      <c r="B260" s="3" t="s">
        <v>21</v>
      </c>
      <c r="C260" s="8">
        <v>3</v>
      </c>
      <c r="D260" s="3" t="s">
        <v>23</v>
      </c>
      <c r="E260" s="3" t="s">
        <v>353</v>
      </c>
      <c r="F260" s="3" t="s">
        <v>323</v>
      </c>
      <c r="H260" t="str">
        <f t="shared" si="6"/>
        <v>1100107335;CAJA DE COMPENSACION FAMILIAR COMPENSAR;3;334 -ODONTOLOGÍA GENERAL</v>
      </c>
      <c r="K260" t="e">
        <f t="shared" si="7"/>
        <v>#N/A</v>
      </c>
    </row>
    <row r="261" spans="1:11" x14ac:dyDescent="0.25">
      <c r="A261" s="6">
        <v>1100107335</v>
      </c>
      <c r="B261" s="3" t="s">
        <v>21</v>
      </c>
      <c r="C261" s="8">
        <v>3</v>
      </c>
      <c r="D261" s="3" t="s">
        <v>23</v>
      </c>
      <c r="E261" s="3" t="s">
        <v>354</v>
      </c>
      <c r="F261" s="3" t="s">
        <v>316</v>
      </c>
      <c r="H261" t="str">
        <f t="shared" si="6"/>
        <v>1100107335;CAJA DE COMPENSACION FAMILIAR COMPENSAR;3;338 -ORTODONCIA</v>
      </c>
      <c r="K261" t="e">
        <f t="shared" si="7"/>
        <v>#N/A</v>
      </c>
    </row>
    <row r="262" spans="1:11" x14ac:dyDescent="0.25">
      <c r="A262" s="6">
        <v>1100107335</v>
      </c>
      <c r="B262" s="3" t="s">
        <v>21</v>
      </c>
      <c r="C262" s="8">
        <v>3</v>
      </c>
      <c r="D262" s="3" t="s">
        <v>23</v>
      </c>
      <c r="E262" s="3" t="s">
        <v>355</v>
      </c>
      <c r="F262" s="3" t="s">
        <v>316</v>
      </c>
      <c r="H262" t="str">
        <f t="shared" si="6"/>
        <v>1100107335;CAJA DE COMPENSACION FAMILIAR COMPENSAR;3;339 -ORTOPEDIA Y/O TRAUMATOLOGÍA</v>
      </c>
      <c r="K262" t="e">
        <f t="shared" si="7"/>
        <v>#N/A</v>
      </c>
    </row>
    <row r="263" spans="1:11" x14ac:dyDescent="0.25">
      <c r="A263" s="6">
        <v>1100107335</v>
      </c>
      <c r="B263" s="3" t="s">
        <v>21</v>
      </c>
      <c r="C263" s="8">
        <v>3</v>
      </c>
      <c r="D263" s="3" t="s">
        <v>23</v>
      </c>
      <c r="E263" s="3" t="s">
        <v>303</v>
      </c>
      <c r="F263" s="3" t="s">
        <v>323</v>
      </c>
      <c r="H263" t="str">
        <f t="shared" si="6"/>
        <v>1100107335;CAJA DE COMPENSACION FAMILIAR COMPENSAR;3;342 -PEDIATRÍA</v>
      </c>
      <c r="K263" t="e">
        <f t="shared" si="7"/>
        <v>#N/A</v>
      </c>
    </row>
    <row r="264" spans="1:11" x14ac:dyDescent="0.25">
      <c r="A264" s="6">
        <v>1100107335</v>
      </c>
      <c r="B264" s="3" t="s">
        <v>21</v>
      </c>
      <c r="C264" s="8">
        <v>3</v>
      </c>
      <c r="D264" s="3" t="s">
        <v>23</v>
      </c>
      <c r="E264" s="3" t="s">
        <v>378</v>
      </c>
      <c r="F264" s="3" t="s">
        <v>316</v>
      </c>
      <c r="H264" t="str">
        <f t="shared" ref="H264:H327" si="8">CONCATENATE(A264,";",B264,";",C264,";",E264)</f>
        <v>1100107335;CAJA DE COMPENSACION FAMILIAR COMPENSAR;3;343 -PERIODONCIA</v>
      </c>
      <c r="K264" t="e">
        <f t="shared" ref="K264:K327" si="9">VLOOKUP(H264,$I$7:$I$206,1,0)</f>
        <v>#N/A</v>
      </c>
    </row>
    <row r="265" spans="1:11" x14ac:dyDescent="0.25">
      <c r="A265" s="6">
        <v>1100107335</v>
      </c>
      <c r="B265" s="3" t="s">
        <v>21</v>
      </c>
      <c r="C265" s="8">
        <v>3</v>
      </c>
      <c r="D265" s="3" t="s">
        <v>23</v>
      </c>
      <c r="E265" s="3" t="s">
        <v>379</v>
      </c>
      <c r="F265" s="3" t="s">
        <v>316</v>
      </c>
      <c r="H265" t="str">
        <f t="shared" si="8"/>
        <v>1100107335;CAJA DE COMPENSACION FAMILIAR COMPENSAR;3;347 -REHABILITACIÓN ORAL</v>
      </c>
      <c r="K265" t="e">
        <f t="shared" si="9"/>
        <v>#N/A</v>
      </c>
    </row>
    <row r="266" spans="1:11" x14ac:dyDescent="0.25">
      <c r="A266" s="6">
        <v>1100107335</v>
      </c>
      <c r="B266" s="3" t="s">
        <v>21</v>
      </c>
      <c r="C266" s="8">
        <v>3</v>
      </c>
      <c r="D266" s="3" t="s">
        <v>23</v>
      </c>
      <c r="E266" s="3" t="s">
        <v>381</v>
      </c>
      <c r="F266" s="3" t="s">
        <v>316</v>
      </c>
      <c r="H266" t="str">
        <f t="shared" si="8"/>
        <v>1100107335;CAJA DE COMPENSACION FAMILIAR COMPENSAR;3;354 -TOXICOLOGÍA</v>
      </c>
      <c r="K266" t="e">
        <f t="shared" si="9"/>
        <v>#N/A</v>
      </c>
    </row>
    <row r="267" spans="1:11" x14ac:dyDescent="0.25">
      <c r="A267" s="6">
        <v>1100107335</v>
      </c>
      <c r="B267" s="3" t="s">
        <v>21</v>
      </c>
      <c r="C267" s="8">
        <v>3</v>
      </c>
      <c r="D267" s="3" t="s">
        <v>23</v>
      </c>
      <c r="E267" s="3" t="s">
        <v>357</v>
      </c>
      <c r="F267" s="3" t="s">
        <v>316</v>
      </c>
      <c r="H267" t="str">
        <f t="shared" si="8"/>
        <v>1100107335;CAJA DE COMPENSACION FAMILIAR COMPENSAR;3;355 -UROLOGÍA</v>
      </c>
      <c r="K267" t="e">
        <f t="shared" si="9"/>
        <v>#N/A</v>
      </c>
    </row>
    <row r="268" spans="1:11" x14ac:dyDescent="0.25">
      <c r="A268" s="6">
        <v>1100107335</v>
      </c>
      <c r="B268" s="3" t="s">
        <v>21</v>
      </c>
      <c r="C268" s="8">
        <v>3</v>
      </c>
      <c r="D268" s="3" t="s">
        <v>23</v>
      </c>
      <c r="E268" s="3" t="s">
        <v>320</v>
      </c>
      <c r="F268" s="3" t="s">
        <v>316</v>
      </c>
      <c r="H268" t="str">
        <f t="shared" si="8"/>
        <v>1100107335;CAJA DE COMPENSACION FAMILIAR COMPENSAR;3;356 -OTRAS CONSULTAS DE ESPECIALIDAD</v>
      </c>
      <c r="K268" t="e">
        <f t="shared" si="9"/>
        <v>#N/A</v>
      </c>
    </row>
    <row r="269" spans="1:11" x14ac:dyDescent="0.25">
      <c r="A269" s="6">
        <v>1100107335</v>
      </c>
      <c r="B269" s="3" t="s">
        <v>21</v>
      </c>
      <c r="C269" s="8">
        <v>3</v>
      </c>
      <c r="D269" s="3" t="s">
        <v>23</v>
      </c>
      <c r="E269" s="3" t="s">
        <v>382</v>
      </c>
      <c r="F269" s="3" t="s">
        <v>316</v>
      </c>
      <c r="H269" t="str">
        <f t="shared" si="8"/>
        <v>1100107335;CAJA DE COMPENSACION FAMILIAR COMPENSAR;3;361 -CARDIOLOGÍA PEDIÁTRICA</v>
      </c>
      <c r="K269" t="e">
        <f t="shared" si="9"/>
        <v>#N/A</v>
      </c>
    </row>
    <row r="270" spans="1:11" x14ac:dyDescent="0.25">
      <c r="A270" s="6">
        <v>1100107335</v>
      </c>
      <c r="B270" s="3" t="s">
        <v>21</v>
      </c>
      <c r="C270" s="8">
        <v>3</v>
      </c>
      <c r="D270" s="3" t="s">
        <v>23</v>
      </c>
      <c r="E270" s="3" t="s">
        <v>383</v>
      </c>
      <c r="F270" s="3" t="s">
        <v>316</v>
      </c>
      <c r="H270" t="str">
        <f t="shared" si="8"/>
        <v>1100107335;CAJA DE COMPENSACION FAMILIAR COMPENSAR;3;386 -NEUMOLOGÍA PEDIÁTRICA</v>
      </c>
      <c r="K270" t="e">
        <f t="shared" si="9"/>
        <v>#N/A</v>
      </c>
    </row>
    <row r="271" spans="1:11" x14ac:dyDescent="0.25">
      <c r="A271" s="6">
        <v>1100107335</v>
      </c>
      <c r="B271" s="3" t="s">
        <v>21</v>
      </c>
      <c r="C271" s="8">
        <v>3</v>
      </c>
      <c r="D271" s="3" t="s">
        <v>23</v>
      </c>
      <c r="E271" s="3" t="s">
        <v>364</v>
      </c>
      <c r="F271" s="3" t="s">
        <v>316</v>
      </c>
      <c r="H271" t="str">
        <f t="shared" si="8"/>
        <v>1100107335;CAJA DE COMPENSACION FAMILIAR COMPENSAR;3;396 -ODONTOPEDIATRÍA</v>
      </c>
      <c r="K271" t="e">
        <f t="shared" si="9"/>
        <v>#N/A</v>
      </c>
    </row>
    <row r="272" spans="1:11" x14ac:dyDescent="0.25">
      <c r="A272" s="6">
        <v>1100107335</v>
      </c>
      <c r="B272" s="3" t="s">
        <v>21</v>
      </c>
      <c r="C272" s="8">
        <v>3</v>
      </c>
      <c r="D272" s="3" t="s">
        <v>23</v>
      </c>
      <c r="E272" s="3" t="s">
        <v>384</v>
      </c>
      <c r="F272" s="3" t="s">
        <v>316</v>
      </c>
      <c r="H272" t="str">
        <f t="shared" si="8"/>
        <v>1100107335;CAJA DE COMPENSACION FAMILIAR COMPENSAR;3;409 -ORTOPEDIA PEDIÁTRICA</v>
      </c>
      <c r="K272" t="e">
        <f t="shared" si="9"/>
        <v>#N/A</v>
      </c>
    </row>
    <row r="273" spans="1:11" x14ac:dyDescent="0.25">
      <c r="A273" s="6">
        <v>1100107335</v>
      </c>
      <c r="B273" s="3" t="s">
        <v>21</v>
      </c>
      <c r="C273" s="8">
        <v>3</v>
      </c>
      <c r="D273" s="3" t="s">
        <v>23</v>
      </c>
      <c r="E273" s="3" t="s">
        <v>359</v>
      </c>
      <c r="F273" s="3" t="s">
        <v>316</v>
      </c>
      <c r="H273" t="str">
        <f t="shared" si="8"/>
        <v>1100107335;CAJA DE COMPENSACION FAMILIAR COMPENSAR;3;411 -CIRUGÍA MAXILOFACIAL</v>
      </c>
      <c r="K273" t="e">
        <f t="shared" si="9"/>
        <v>#N/A</v>
      </c>
    </row>
    <row r="274" spans="1:11" x14ac:dyDescent="0.25">
      <c r="A274" s="6">
        <v>1100107335</v>
      </c>
      <c r="B274" s="3" t="s">
        <v>21</v>
      </c>
      <c r="C274" s="8">
        <v>3</v>
      </c>
      <c r="D274" s="3" t="s">
        <v>23</v>
      </c>
      <c r="E274" s="3" t="s">
        <v>304</v>
      </c>
      <c r="F274" s="3" t="s">
        <v>323</v>
      </c>
      <c r="H274" t="str">
        <f t="shared" si="8"/>
        <v>1100107335;CAJA DE COMPENSACION FAMILIAR COMPENSAR;3;420 -VACUNACIÓN</v>
      </c>
      <c r="K274" t="e">
        <f t="shared" si="9"/>
        <v>#N/A</v>
      </c>
    </row>
    <row r="275" spans="1:11" x14ac:dyDescent="0.25">
      <c r="A275" s="6">
        <v>1100107335</v>
      </c>
      <c r="B275" s="3" t="s">
        <v>21</v>
      </c>
      <c r="C275" s="8">
        <v>3</v>
      </c>
      <c r="D275" s="3" t="s">
        <v>23</v>
      </c>
      <c r="E275" s="3" t="s">
        <v>385</v>
      </c>
      <c r="F275" s="3" t="s">
        <v>316</v>
      </c>
      <c r="H275" t="str">
        <f t="shared" si="8"/>
        <v>1100107335;CAJA DE COMPENSACION FAMILIAR COMPENSAR;3;747 -PATOLOGÍA</v>
      </c>
      <c r="K275" t="e">
        <f t="shared" si="9"/>
        <v>#N/A</v>
      </c>
    </row>
    <row r="276" spans="1:11" x14ac:dyDescent="0.25">
      <c r="A276" s="6">
        <v>1100107335</v>
      </c>
      <c r="B276" s="3" t="s">
        <v>21</v>
      </c>
      <c r="C276" s="8">
        <v>3</v>
      </c>
      <c r="D276" s="3" t="s">
        <v>23</v>
      </c>
      <c r="E276" s="3" t="s">
        <v>361</v>
      </c>
      <c r="F276" s="3" t="s">
        <v>316</v>
      </c>
      <c r="H276" t="str">
        <f t="shared" si="8"/>
        <v>1100107335;CAJA DE COMPENSACION FAMILIAR COMPENSAR;3;742 -DIAGNÓSTICO VASCULAR</v>
      </c>
      <c r="K276" t="e">
        <f t="shared" si="9"/>
        <v>#N/A</v>
      </c>
    </row>
    <row r="277" spans="1:11" hidden="1" x14ac:dyDescent="0.25">
      <c r="A277" s="6">
        <v>1100107335</v>
      </c>
      <c r="B277" s="3" t="s">
        <v>21</v>
      </c>
      <c r="C277" s="8">
        <v>4</v>
      </c>
      <c r="D277" s="3" t="s">
        <v>24</v>
      </c>
      <c r="E277" s="3" t="s">
        <v>9</v>
      </c>
      <c r="F277" s="3" t="s">
        <v>323</v>
      </c>
      <c r="H277" t="str">
        <f t="shared" si="8"/>
        <v>1100107335;CAJA DE COMPENSACION FAMILIAR COMPENSAR;4;712 -TOMA DE MUESTRAS DE LABORATORIO CLÍNICO</v>
      </c>
      <c r="K277" s="57" t="str">
        <f t="shared" si="9"/>
        <v>1100107335;CAJA DE COMPENSACION FAMILIAR COMPENSAR;4;712 -TOMA DE MUESTRAS DE LABORATORIO CLÍNICO</v>
      </c>
    </row>
    <row r="278" spans="1:11" x14ac:dyDescent="0.25">
      <c r="A278" s="6">
        <v>1100107335</v>
      </c>
      <c r="B278" s="3" t="s">
        <v>21</v>
      </c>
      <c r="C278" s="8">
        <v>4</v>
      </c>
      <c r="D278" s="3" t="s">
        <v>24</v>
      </c>
      <c r="E278" s="3" t="s">
        <v>344</v>
      </c>
      <c r="F278" s="3" t="s">
        <v>323</v>
      </c>
      <c r="H278" t="str">
        <f t="shared" si="8"/>
        <v>1100107335;CAJA DE COMPENSACION FAMILIAR COMPENSAR;4;748 -RADIOLOGÍA ODONTOLÓGICA</v>
      </c>
      <c r="K278" t="e">
        <f t="shared" si="9"/>
        <v>#N/A</v>
      </c>
    </row>
    <row r="279" spans="1:11" x14ac:dyDescent="0.25">
      <c r="A279" s="6">
        <v>1100107335</v>
      </c>
      <c r="B279" s="3" t="s">
        <v>21</v>
      </c>
      <c r="C279" s="8">
        <v>4</v>
      </c>
      <c r="D279" s="3" t="s">
        <v>24</v>
      </c>
      <c r="E279" s="3" t="s">
        <v>345</v>
      </c>
      <c r="F279" s="3" t="s">
        <v>323</v>
      </c>
      <c r="H279" t="str">
        <f t="shared" si="8"/>
        <v>1100107335;CAJA DE COMPENSACION FAMILIAR COMPENSAR;4;728 -TERAPIA OCUPACIONAL</v>
      </c>
      <c r="K279" t="e">
        <f t="shared" si="9"/>
        <v>#N/A</v>
      </c>
    </row>
    <row r="280" spans="1:11" x14ac:dyDescent="0.25">
      <c r="A280" s="6">
        <v>1100107335</v>
      </c>
      <c r="B280" s="3" t="s">
        <v>21</v>
      </c>
      <c r="C280" s="8">
        <v>4</v>
      </c>
      <c r="D280" s="3" t="s">
        <v>24</v>
      </c>
      <c r="E280" s="3" t="s">
        <v>306</v>
      </c>
      <c r="F280" s="3" t="s">
        <v>323</v>
      </c>
      <c r="H280" t="str">
        <f t="shared" si="8"/>
        <v>1100107335;CAJA DE COMPENSACION FAMILIAR COMPENSAR;4;729 -TERAPIA RESPIRATORIA</v>
      </c>
      <c r="K280" t="e">
        <f t="shared" si="9"/>
        <v>#N/A</v>
      </c>
    </row>
    <row r="281" spans="1:11" x14ac:dyDescent="0.25">
      <c r="A281" s="6">
        <v>1100107335</v>
      </c>
      <c r="B281" s="3" t="s">
        <v>21</v>
      </c>
      <c r="C281" s="8">
        <v>4</v>
      </c>
      <c r="D281" s="3" t="s">
        <v>24</v>
      </c>
      <c r="E281" s="3" t="s">
        <v>346</v>
      </c>
      <c r="F281" s="3" t="s">
        <v>323</v>
      </c>
      <c r="H281" t="str">
        <f t="shared" si="8"/>
        <v>1100107335;CAJA DE COMPENSACION FAMILIAR COMPENSAR;4;739 -FISIOTERAPIA</v>
      </c>
      <c r="K281" t="e">
        <f t="shared" si="9"/>
        <v>#N/A</v>
      </c>
    </row>
    <row r="282" spans="1:11" x14ac:dyDescent="0.25">
      <c r="A282" s="6">
        <v>1100107335</v>
      </c>
      <c r="B282" s="3" t="s">
        <v>21</v>
      </c>
      <c r="C282" s="8">
        <v>4</v>
      </c>
      <c r="D282" s="3" t="s">
        <v>24</v>
      </c>
      <c r="E282" s="3" t="s">
        <v>347</v>
      </c>
      <c r="F282" s="3" t="s">
        <v>323</v>
      </c>
      <c r="H282" t="str">
        <f t="shared" si="8"/>
        <v>1100107335;CAJA DE COMPENSACION FAMILIAR COMPENSAR;4;740 -FONOAUDIOLOGÍA Y/O TERAPIA DEL LENGUAJE</v>
      </c>
      <c r="K282" t="e">
        <f t="shared" si="9"/>
        <v>#N/A</v>
      </c>
    </row>
    <row r="283" spans="1:11" x14ac:dyDescent="0.25">
      <c r="A283" s="6">
        <v>1100107335</v>
      </c>
      <c r="B283" s="3" t="s">
        <v>21</v>
      </c>
      <c r="C283" s="8">
        <v>4</v>
      </c>
      <c r="D283" s="3" t="s">
        <v>24</v>
      </c>
      <c r="E283" s="3" t="s">
        <v>349</v>
      </c>
      <c r="F283" s="3" t="s">
        <v>323</v>
      </c>
      <c r="H283" t="str">
        <f t="shared" si="8"/>
        <v>1100107335;CAJA DE COMPENSACION FAMILIAR COMPENSAR;4;304 -CIRUGÍA GENERAL</v>
      </c>
      <c r="K283" t="e">
        <f t="shared" si="9"/>
        <v>#N/A</v>
      </c>
    </row>
    <row r="284" spans="1:11" x14ac:dyDescent="0.25">
      <c r="A284" s="6">
        <v>1100107335</v>
      </c>
      <c r="B284" s="3" t="s">
        <v>21</v>
      </c>
      <c r="C284" s="8">
        <v>4</v>
      </c>
      <c r="D284" s="3" t="s">
        <v>24</v>
      </c>
      <c r="E284" s="3" t="s">
        <v>351</v>
      </c>
      <c r="F284" s="3" t="s">
        <v>316</v>
      </c>
      <c r="H284" t="str">
        <f t="shared" si="8"/>
        <v>1100107335;CAJA DE COMPENSACION FAMILIAR COMPENSAR;4;311 -ENDODONCIA</v>
      </c>
      <c r="K284" t="e">
        <f t="shared" si="9"/>
        <v>#N/A</v>
      </c>
    </row>
    <row r="285" spans="1:11" x14ac:dyDescent="0.25">
      <c r="A285" s="6">
        <v>1100107335</v>
      </c>
      <c r="B285" s="3" t="s">
        <v>21</v>
      </c>
      <c r="C285" s="8">
        <v>4</v>
      </c>
      <c r="D285" s="3" t="s">
        <v>24</v>
      </c>
      <c r="E285" s="3" t="s">
        <v>352</v>
      </c>
      <c r="F285" s="3" t="s">
        <v>323</v>
      </c>
      <c r="H285" t="str">
        <f t="shared" si="8"/>
        <v>1100107335;CAJA DE COMPENSACION FAMILIAR COMPENSAR;4;320 -GINECOBSTETRICIA</v>
      </c>
      <c r="K285" t="e">
        <f t="shared" si="9"/>
        <v>#N/A</v>
      </c>
    </row>
    <row r="286" spans="1:11" x14ac:dyDescent="0.25">
      <c r="A286" s="6">
        <v>1100107335</v>
      </c>
      <c r="B286" s="3" t="s">
        <v>21</v>
      </c>
      <c r="C286" s="8">
        <v>4</v>
      </c>
      <c r="D286" s="3" t="s">
        <v>24</v>
      </c>
      <c r="E286" s="3" t="s">
        <v>301</v>
      </c>
      <c r="F286" s="3" t="s">
        <v>323</v>
      </c>
      <c r="H286" t="str">
        <f t="shared" si="8"/>
        <v>1100107335;CAJA DE COMPENSACION FAMILIAR COMPENSAR;4;325 -MEDICINA FAMILIAR</v>
      </c>
      <c r="K286" t="e">
        <f t="shared" si="9"/>
        <v>#N/A</v>
      </c>
    </row>
    <row r="287" spans="1:11" x14ac:dyDescent="0.25">
      <c r="A287" s="6">
        <v>1100107335</v>
      </c>
      <c r="B287" s="3" t="s">
        <v>21</v>
      </c>
      <c r="C287" s="8">
        <v>4</v>
      </c>
      <c r="D287" s="3" t="s">
        <v>24</v>
      </c>
      <c r="E287" s="3" t="s">
        <v>170</v>
      </c>
      <c r="F287" s="3" t="s">
        <v>323</v>
      </c>
      <c r="H287" t="str">
        <f t="shared" si="8"/>
        <v>1100107335;CAJA DE COMPENSACION FAMILIAR COMPENSAR;4;328 -MEDICINA GENERAL</v>
      </c>
      <c r="K287" t="e">
        <f t="shared" si="9"/>
        <v>#N/A</v>
      </c>
    </row>
    <row r="288" spans="1:11" x14ac:dyDescent="0.25">
      <c r="A288" s="6">
        <v>1100107335</v>
      </c>
      <c r="B288" s="3" t="s">
        <v>21</v>
      </c>
      <c r="C288" s="8">
        <v>4</v>
      </c>
      <c r="D288" s="3" t="s">
        <v>24</v>
      </c>
      <c r="E288" s="3" t="s">
        <v>302</v>
      </c>
      <c r="F288" s="3" t="s">
        <v>323</v>
      </c>
      <c r="H288" t="str">
        <f t="shared" si="8"/>
        <v>1100107335;CAJA DE COMPENSACION FAMILIAR COMPENSAR;4;329 -MEDICINA INTERNA</v>
      </c>
      <c r="K288" t="e">
        <f t="shared" si="9"/>
        <v>#N/A</v>
      </c>
    </row>
    <row r="289" spans="1:11" x14ac:dyDescent="0.25">
      <c r="A289" s="6">
        <v>1100107335</v>
      </c>
      <c r="B289" s="3" t="s">
        <v>21</v>
      </c>
      <c r="C289" s="8">
        <v>4</v>
      </c>
      <c r="D289" s="3" t="s">
        <v>24</v>
      </c>
      <c r="E289" s="3" t="s">
        <v>337</v>
      </c>
      <c r="F289" s="3" t="s">
        <v>323</v>
      </c>
      <c r="H289" t="str">
        <f t="shared" si="8"/>
        <v>1100107335;CAJA DE COMPENSACION FAMILIAR COMPENSAR;4;333 -NUTRICIÓN Y DIETÉTICA</v>
      </c>
      <c r="K289" t="e">
        <f t="shared" si="9"/>
        <v>#N/A</v>
      </c>
    </row>
    <row r="290" spans="1:11" x14ac:dyDescent="0.25">
      <c r="A290" s="6">
        <v>1100107335</v>
      </c>
      <c r="B290" s="3" t="s">
        <v>21</v>
      </c>
      <c r="C290" s="8">
        <v>4</v>
      </c>
      <c r="D290" s="3" t="s">
        <v>24</v>
      </c>
      <c r="E290" s="3" t="s">
        <v>353</v>
      </c>
      <c r="F290" s="3" t="s">
        <v>323</v>
      </c>
      <c r="H290" t="str">
        <f t="shared" si="8"/>
        <v>1100107335;CAJA DE COMPENSACION FAMILIAR COMPENSAR;4;334 -ODONTOLOGÍA GENERAL</v>
      </c>
      <c r="K290" t="e">
        <f t="shared" si="9"/>
        <v>#N/A</v>
      </c>
    </row>
    <row r="291" spans="1:11" x14ac:dyDescent="0.25">
      <c r="A291" s="6">
        <v>1100107335</v>
      </c>
      <c r="B291" s="3" t="s">
        <v>21</v>
      </c>
      <c r="C291" s="8">
        <v>4</v>
      </c>
      <c r="D291" s="3" t="s">
        <v>24</v>
      </c>
      <c r="E291" s="3" t="s">
        <v>354</v>
      </c>
      <c r="F291" s="3" t="s">
        <v>316</v>
      </c>
      <c r="H291" t="str">
        <f t="shared" si="8"/>
        <v>1100107335;CAJA DE COMPENSACION FAMILIAR COMPENSAR;4;338 -ORTODONCIA</v>
      </c>
      <c r="K291" t="e">
        <f t="shared" si="9"/>
        <v>#N/A</v>
      </c>
    </row>
    <row r="292" spans="1:11" x14ac:dyDescent="0.25">
      <c r="A292" s="6">
        <v>1100107335</v>
      </c>
      <c r="B292" s="3" t="s">
        <v>21</v>
      </c>
      <c r="C292" s="8">
        <v>4</v>
      </c>
      <c r="D292" s="3" t="s">
        <v>24</v>
      </c>
      <c r="E292" s="3" t="s">
        <v>355</v>
      </c>
      <c r="F292" s="3" t="s">
        <v>316</v>
      </c>
      <c r="H292" t="str">
        <f t="shared" si="8"/>
        <v>1100107335;CAJA DE COMPENSACION FAMILIAR COMPENSAR;4;339 -ORTOPEDIA Y/O TRAUMATOLOGÍA</v>
      </c>
      <c r="K292" t="e">
        <f t="shared" si="9"/>
        <v>#N/A</v>
      </c>
    </row>
    <row r="293" spans="1:11" x14ac:dyDescent="0.25">
      <c r="A293" s="6">
        <v>1100107335</v>
      </c>
      <c r="B293" s="3" t="s">
        <v>21</v>
      </c>
      <c r="C293" s="8">
        <v>4</v>
      </c>
      <c r="D293" s="3" t="s">
        <v>24</v>
      </c>
      <c r="E293" s="3" t="s">
        <v>303</v>
      </c>
      <c r="F293" s="3" t="s">
        <v>323</v>
      </c>
      <c r="H293" t="str">
        <f t="shared" si="8"/>
        <v>1100107335;CAJA DE COMPENSACION FAMILIAR COMPENSAR;4;342 -PEDIATRÍA</v>
      </c>
      <c r="K293" t="e">
        <f t="shared" si="9"/>
        <v>#N/A</v>
      </c>
    </row>
    <row r="294" spans="1:11" x14ac:dyDescent="0.25">
      <c r="A294" s="6">
        <v>1100107335</v>
      </c>
      <c r="B294" s="3" t="s">
        <v>21</v>
      </c>
      <c r="C294" s="8">
        <v>4</v>
      </c>
      <c r="D294" s="3" t="s">
        <v>24</v>
      </c>
      <c r="E294" s="3" t="s">
        <v>378</v>
      </c>
      <c r="F294" s="3" t="s">
        <v>316</v>
      </c>
      <c r="H294" t="str">
        <f t="shared" si="8"/>
        <v>1100107335;CAJA DE COMPENSACION FAMILIAR COMPENSAR;4;343 -PERIODONCIA</v>
      </c>
      <c r="K294" t="e">
        <f t="shared" si="9"/>
        <v>#N/A</v>
      </c>
    </row>
    <row r="295" spans="1:11" x14ac:dyDescent="0.25">
      <c r="A295" s="6">
        <v>1100107335</v>
      </c>
      <c r="B295" s="3" t="s">
        <v>21</v>
      </c>
      <c r="C295" s="8">
        <v>4</v>
      </c>
      <c r="D295" s="3" t="s">
        <v>24</v>
      </c>
      <c r="E295" s="3" t="s">
        <v>340</v>
      </c>
      <c r="F295" s="3" t="s">
        <v>323</v>
      </c>
      <c r="H295" t="str">
        <f t="shared" si="8"/>
        <v>1100107335;CAJA DE COMPENSACION FAMILIAR COMPENSAR;4;344 -PSICOLOGÍA</v>
      </c>
      <c r="K295" t="e">
        <f t="shared" si="9"/>
        <v>#N/A</v>
      </c>
    </row>
    <row r="296" spans="1:11" x14ac:dyDescent="0.25">
      <c r="A296" s="6">
        <v>1100107335</v>
      </c>
      <c r="B296" s="3" t="s">
        <v>21</v>
      </c>
      <c r="C296" s="8">
        <v>4</v>
      </c>
      <c r="D296" s="3" t="s">
        <v>24</v>
      </c>
      <c r="E296" s="3" t="s">
        <v>379</v>
      </c>
      <c r="F296" s="3" t="s">
        <v>316</v>
      </c>
      <c r="H296" t="str">
        <f t="shared" si="8"/>
        <v>1100107335;CAJA DE COMPENSACION FAMILIAR COMPENSAR;4;347 -REHABILITACIÓN ORAL</v>
      </c>
      <c r="K296" t="e">
        <f t="shared" si="9"/>
        <v>#N/A</v>
      </c>
    </row>
    <row r="297" spans="1:11" x14ac:dyDescent="0.25">
      <c r="A297" s="6">
        <v>1100107335</v>
      </c>
      <c r="B297" s="3" t="s">
        <v>21</v>
      </c>
      <c r="C297" s="8">
        <v>4</v>
      </c>
      <c r="D297" s="3" t="s">
        <v>24</v>
      </c>
      <c r="E297" s="3" t="s">
        <v>357</v>
      </c>
      <c r="F297" s="3" t="s">
        <v>316</v>
      </c>
      <c r="H297" t="str">
        <f t="shared" si="8"/>
        <v>1100107335;CAJA DE COMPENSACION FAMILIAR COMPENSAR;4;355 -UROLOGÍA</v>
      </c>
      <c r="K297" t="e">
        <f t="shared" si="9"/>
        <v>#N/A</v>
      </c>
    </row>
    <row r="298" spans="1:11" x14ac:dyDescent="0.25">
      <c r="A298" s="6">
        <v>1100107335</v>
      </c>
      <c r="B298" s="3" t="s">
        <v>21</v>
      </c>
      <c r="C298" s="8">
        <v>4</v>
      </c>
      <c r="D298" s="3" t="s">
        <v>24</v>
      </c>
      <c r="E298" s="3" t="s">
        <v>320</v>
      </c>
      <c r="F298" s="3" t="s">
        <v>316</v>
      </c>
      <c r="H298" t="str">
        <f t="shared" si="8"/>
        <v>1100107335;CAJA DE COMPENSACION FAMILIAR COMPENSAR;4;356 -OTRAS CONSULTAS DE ESPECIALIDAD</v>
      </c>
      <c r="K298" t="e">
        <f t="shared" si="9"/>
        <v>#N/A</v>
      </c>
    </row>
    <row r="299" spans="1:11" x14ac:dyDescent="0.25">
      <c r="A299" s="6">
        <v>1100107335</v>
      </c>
      <c r="B299" s="3" t="s">
        <v>21</v>
      </c>
      <c r="C299" s="8">
        <v>4</v>
      </c>
      <c r="D299" s="3" t="s">
        <v>24</v>
      </c>
      <c r="E299" s="3" t="s">
        <v>364</v>
      </c>
      <c r="F299" s="3" t="s">
        <v>316</v>
      </c>
      <c r="H299" t="str">
        <f t="shared" si="8"/>
        <v>1100107335;CAJA DE COMPENSACION FAMILIAR COMPENSAR;4;396 -ODONTOPEDIATRÍA</v>
      </c>
      <c r="K299" t="e">
        <f t="shared" si="9"/>
        <v>#N/A</v>
      </c>
    </row>
    <row r="300" spans="1:11" x14ac:dyDescent="0.25">
      <c r="A300" s="6">
        <v>1100107335</v>
      </c>
      <c r="B300" s="3" t="s">
        <v>21</v>
      </c>
      <c r="C300" s="8">
        <v>4</v>
      </c>
      <c r="D300" s="3" t="s">
        <v>24</v>
      </c>
      <c r="E300" s="3" t="s">
        <v>359</v>
      </c>
      <c r="F300" s="3" t="s">
        <v>316</v>
      </c>
      <c r="H300" t="str">
        <f t="shared" si="8"/>
        <v>1100107335;CAJA DE COMPENSACION FAMILIAR COMPENSAR;4;411 -CIRUGÍA MAXILOFACIAL</v>
      </c>
      <c r="K300" t="e">
        <f t="shared" si="9"/>
        <v>#N/A</v>
      </c>
    </row>
    <row r="301" spans="1:11" x14ac:dyDescent="0.25">
      <c r="A301" s="6">
        <v>1100107335</v>
      </c>
      <c r="B301" s="3" t="s">
        <v>21</v>
      </c>
      <c r="C301" s="8">
        <v>4</v>
      </c>
      <c r="D301" s="3" t="s">
        <v>24</v>
      </c>
      <c r="E301" s="3" t="s">
        <v>300</v>
      </c>
      <c r="F301" s="3" t="s">
        <v>323</v>
      </c>
      <c r="H301" t="str">
        <f t="shared" si="8"/>
        <v>1100107335;CAJA DE COMPENSACION FAMILIAR COMPENSAR;4;312 -ENFERMERÍA</v>
      </c>
      <c r="K301" t="e">
        <f t="shared" si="9"/>
        <v>#N/A</v>
      </c>
    </row>
    <row r="302" spans="1:11" x14ac:dyDescent="0.25">
      <c r="A302" s="6">
        <v>1100107335</v>
      </c>
      <c r="B302" s="3" t="s">
        <v>21</v>
      </c>
      <c r="C302" s="8">
        <v>4</v>
      </c>
      <c r="D302" s="3" t="s">
        <v>24</v>
      </c>
      <c r="E302" s="3" t="s">
        <v>304</v>
      </c>
      <c r="F302" s="3" t="s">
        <v>323</v>
      </c>
      <c r="H302" t="str">
        <f t="shared" si="8"/>
        <v>1100107335;CAJA DE COMPENSACION FAMILIAR COMPENSAR;4;420 -VACUNACIÓN</v>
      </c>
      <c r="K302" t="e">
        <f t="shared" si="9"/>
        <v>#N/A</v>
      </c>
    </row>
    <row r="303" spans="1:11" x14ac:dyDescent="0.25">
      <c r="A303" s="6">
        <v>1100107335</v>
      </c>
      <c r="B303" s="3" t="s">
        <v>21</v>
      </c>
      <c r="C303" s="8">
        <v>4</v>
      </c>
      <c r="D303" s="3" t="s">
        <v>24</v>
      </c>
      <c r="E303" s="3" t="s">
        <v>363</v>
      </c>
      <c r="F303" s="3" t="s">
        <v>316</v>
      </c>
      <c r="H303" t="str">
        <f t="shared" si="8"/>
        <v>1100107335;CAJA DE COMPENSACION FAMILIAR COMPENSAR;4;369 -CIRUGÍA PLÁSTICA Y ESTÉTICA</v>
      </c>
      <c r="K303" t="e">
        <f t="shared" si="9"/>
        <v>#N/A</v>
      </c>
    </row>
    <row r="304" spans="1:11" x14ac:dyDescent="0.25">
      <c r="A304" s="6">
        <v>1100107335</v>
      </c>
      <c r="B304" s="3" t="s">
        <v>21</v>
      </c>
      <c r="C304" s="8">
        <v>4</v>
      </c>
      <c r="D304" s="3" t="s">
        <v>24</v>
      </c>
      <c r="E304" s="3" t="s">
        <v>386</v>
      </c>
      <c r="F304" s="3" t="s">
        <v>316</v>
      </c>
      <c r="H304" t="str">
        <f t="shared" si="8"/>
        <v>1100107335;CAJA DE COMPENSACION FAMILIAR COMPENSAR;4;318 -GERIATRÍA</v>
      </c>
      <c r="K304" t="e">
        <f t="shared" si="9"/>
        <v>#N/A</v>
      </c>
    </row>
    <row r="305" spans="1:11" x14ac:dyDescent="0.25">
      <c r="A305" s="79">
        <v>1100107335</v>
      </c>
      <c r="B305" s="74" t="s">
        <v>21</v>
      </c>
      <c r="C305" s="79">
        <v>66</v>
      </c>
      <c r="D305" s="74" t="s">
        <v>25</v>
      </c>
      <c r="E305" s="3" t="s">
        <v>171</v>
      </c>
      <c r="F305" s="3" t="s">
        <v>323</v>
      </c>
      <c r="H305" t="str">
        <f t="shared" si="8"/>
        <v>1100107335;CAJA DE COMPENSACION FAMILIAR COMPENSAR;66;744 -IMÁGENES DIAGNOSTICAS - IONIZANTES</v>
      </c>
      <c r="K305" t="e">
        <f t="shared" si="9"/>
        <v>#N/A</v>
      </c>
    </row>
    <row r="306" spans="1:11" hidden="1" x14ac:dyDescent="0.25">
      <c r="A306" s="79">
        <v>1100107335</v>
      </c>
      <c r="B306" s="74" t="s">
        <v>21</v>
      </c>
      <c r="C306" s="79">
        <v>66</v>
      </c>
      <c r="D306" s="74" t="s">
        <v>25</v>
      </c>
      <c r="E306" s="3" t="s">
        <v>9</v>
      </c>
      <c r="F306" s="3" t="s">
        <v>323</v>
      </c>
      <c r="H306" t="str">
        <f t="shared" si="8"/>
        <v>1100107335;CAJA DE COMPENSACION FAMILIAR COMPENSAR;66;712 -TOMA DE MUESTRAS DE LABORATORIO CLÍNICO</v>
      </c>
      <c r="K306" s="57" t="str">
        <f t="shared" si="9"/>
        <v>1100107335;CAJA DE COMPENSACION FAMILIAR COMPENSAR;66;712 -TOMA DE MUESTRAS DE LABORATORIO CLÍNICO</v>
      </c>
    </row>
    <row r="307" spans="1:11" x14ac:dyDescent="0.25">
      <c r="A307" s="79">
        <v>1100107335</v>
      </c>
      <c r="B307" s="74" t="s">
        <v>21</v>
      </c>
      <c r="C307" s="79">
        <v>66</v>
      </c>
      <c r="D307" s="74" t="s">
        <v>25</v>
      </c>
      <c r="E307" s="3" t="s">
        <v>344</v>
      </c>
      <c r="F307" s="3" t="s">
        <v>323</v>
      </c>
      <c r="H307" t="str">
        <f t="shared" si="8"/>
        <v>1100107335;CAJA DE COMPENSACION FAMILIAR COMPENSAR;66;748 -RADIOLOGÍA ODONTOLÓGICA</v>
      </c>
      <c r="K307" t="e">
        <f t="shared" si="9"/>
        <v>#N/A</v>
      </c>
    </row>
    <row r="308" spans="1:11" x14ac:dyDescent="0.25">
      <c r="A308" s="6">
        <v>1100107335</v>
      </c>
      <c r="B308" s="3" t="s">
        <v>21</v>
      </c>
      <c r="C308" s="8">
        <v>66</v>
      </c>
      <c r="D308" s="3" t="s">
        <v>25</v>
      </c>
      <c r="E308" s="3" t="s">
        <v>345</v>
      </c>
      <c r="F308" s="3" t="s">
        <v>323</v>
      </c>
      <c r="H308" t="str">
        <f t="shared" si="8"/>
        <v>1100107335;CAJA DE COMPENSACION FAMILIAR COMPENSAR;66;728 -TERAPIA OCUPACIONAL</v>
      </c>
      <c r="K308" t="e">
        <f t="shared" si="9"/>
        <v>#N/A</v>
      </c>
    </row>
    <row r="309" spans="1:11" x14ac:dyDescent="0.25">
      <c r="A309" s="6">
        <v>1100107335</v>
      </c>
      <c r="B309" s="3" t="s">
        <v>21</v>
      </c>
      <c r="C309" s="8">
        <v>66</v>
      </c>
      <c r="D309" s="3" t="s">
        <v>25</v>
      </c>
      <c r="E309" s="3" t="s">
        <v>306</v>
      </c>
      <c r="F309" s="3" t="s">
        <v>323</v>
      </c>
      <c r="H309" t="str">
        <f t="shared" si="8"/>
        <v>1100107335;CAJA DE COMPENSACION FAMILIAR COMPENSAR;66;729 -TERAPIA RESPIRATORIA</v>
      </c>
      <c r="K309" t="e">
        <f t="shared" si="9"/>
        <v>#N/A</v>
      </c>
    </row>
    <row r="310" spans="1:11" x14ac:dyDescent="0.25">
      <c r="A310" s="6">
        <v>1100107335</v>
      </c>
      <c r="B310" s="3" t="s">
        <v>21</v>
      </c>
      <c r="C310" s="8">
        <v>66</v>
      </c>
      <c r="D310" s="3" t="s">
        <v>25</v>
      </c>
      <c r="E310" s="3" t="s">
        <v>346</v>
      </c>
      <c r="F310" s="3" t="s">
        <v>323</v>
      </c>
      <c r="H310" t="str">
        <f t="shared" si="8"/>
        <v>1100107335;CAJA DE COMPENSACION FAMILIAR COMPENSAR;66;739 -FISIOTERAPIA</v>
      </c>
      <c r="K310" t="e">
        <f t="shared" si="9"/>
        <v>#N/A</v>
      </c>
    </row>
    <row r="311" spans="1:11" x14ac:dyDescent="0.25">
      <c r="A311" s="6">
        <v>1100107335</v>
      </c>
      <c r="B311" s="3" t="s">
        <v>21</v>
      </c>
      <c r="C311" s="8">
        <v>66</v>
      </c>
      <c r="D311" s="3" t="s">
        <v>25</v>
      </c>
      <c r="E311" s="3" t="s">
        <v>347</v>
      </c>
      <c r="F311" s="3" t="s">
        <v>323</v>
      </c>
      <c r="H311" t="str">
        <f t="shared" si="8"/>
        <v>1100107335;CAJA DE COMPENSACION FAMILIAR COMPENSAR;66;740 -FONOAUDIOLOGÍA Y/O TERAPIA DEL LENGUAJE</v>
      </c>
      <c r="K311" t="e">
        <f t="shared" si="9"/>
        <v>#N/A</v>
      </c>
    </row>
    <row r="312" spans="1:11" x14ac:dyDescent="0.25">
      <c r="A312" s="6">
        <v>1100107335</v>
      </c>
      <c r="B312" s="3" t="s">
        <v>21</v>
      </c>
      <c r="C312" s="8">
        <v>66</v>
      </c>
      <c r="D312" s="3" t="s">
        <v>25</v>
      </c>
      <c r="E312" s="3" t="s">
        <v>349</v>
      </c>
      <c r="F312" s="3" t="s">
        <v>323</v>
      </c>
      <c r="H312" t="str">
        <f t="shared" si="8"/>
        <v>1100107335;CAJA DE COMPENSACION FAMILIAR COMPENSAR;66;304 -CIRUGÍA GENERAL</v>
      </c>
      <c r="K312" t="e">
        <f t="shared" si="9"/>
        <v>#N/A</v>
      </c>
    </row>
    <row r="313" spans="1:11" x14ac:dyDescent="0.25">
      <c r="A313" s="6">
        <v>1100107335</v>
      </c>
      <c r="B313" s="3" t="s">
        <v>21</v>
      </c>
      <c r="C313" s="8">
        <v>66</v>
      </c>
      <c r="D313" s="3" t="s">
        <v>25</v>
      </c>
      <c r="E313" s="3" t="s">
        <v>351</v>
      </c>
      <c r="F313" s="3" t="s">
        <v>316</v>
      </c>
      <c r="H313" t="str">
        <f t="shared" si="8"/>
        <v>1100107335;CAJA DE COMPENSACION FAMILIAR COMPENSAR;66;311 -ENDODONCIA</v>
      </c>
      <c r="K313" t="e">
        <f t="shared" si="9"/>
        <v>#N/A</v>
      </c>
    </row>
    <row r="314" spans="1:11" x14ac:dyDescent="0.25">
      <c r="A314" s="6">
        <v>1100107335</v>
      </c>
      <c r="B314" s="3" t="s">
        <v>21</v>
      </c>
      <c r="C314" s="8">
        <v>66</v>
      </c>
      <c r="D314" s="3" t="s">
        <v>25</v>
      </c>
      <c r="E314" s="3" t="s">
        <v>300</v>
      </c>
      <c r="F314" s="3" t="s">
        <v>323</v>
      </c>
      <c r="H314" t="str">
        <f t="shared" si="8"/>
        <v>1100107335;CAJA DE COMPENSACION FAMILIAR COMPENSAR;66;312 -ENFERMERÍA</v>
      </c>
      <c r="K314" t="e">
        <f t="shared" si="9"/>
        <v>#N/A</v>
      </c>
    </row>
    <row r="315" spans="1:11" x14ac:dyDescent="0.25">
      <c r="A315" s="6">
        <v>1100107335</v>
      </c>
      <c r="B315" s="3" t="s">
        <v>21</v>
      </c>
      <c r="C315" s="8">
        <v>66</v>
      </c>
      <c r="D315" s="3" t="s">
        <v>25</v>
      </c>
      <c r="E315" s="3" t="s">
        <v>352</v>
      </c>
      <c r="F315" s="3" t="s">
        <v>323</v>
      </c>
      <c r="H315" t="str">
        <f t="shared" si="8"/>
        <v>1100107335;CAJA DE COMPENSACION FAMILIAR COMPENSAR;66;320 -GINECOBSTETRICIA</v>
      </c>
      <c r="K315" t="e">
        <f t="shared" si="9"/>
        <v>#N/A</v>
      </c>
    </row>
    <row r="316" spans="1:11" x14ac:dyDescent="0.25">
      <c r="A316" s="6">
        <v>1100107335</v>
      </c>
      <c r="B316" s="3" t="s">
        <v>21</v>
      </c>
      <c r="C316" s="8">
        <v>66</v>
      </c>
      <c r="D316" s="3" t="s">
        <v>25</v>
      </c>
      <c r="E316" s="3" t="s">
        <v>301</v>
      </c>
      <c r="F316" s="3" t="s">
        <v>323</v>
      </c>
      <c r="H316" t="str">
        <f t="shared" si="8"/>
        <v>1100107335;CAJA DE COMPENSACION FAMILIAR COMPENSAR;66;325 -MEDICINA FAMILIAR</v>
      </c>
      <c r="K316" t="e">
        <f t="shared" si="9"/>
        <v>#N/A</v>
      </c>
    </row>
    <row r="317" spans="1:11" x14ac:dyDescent="0.25">
      <c r="A317" s="6">
        <v>1100107335</v>
      </c>
      <c r="B317" s="3" t="s">
        <v>21</v>
      </c>
      <c r="C317" s="8">
        <v>66</v>
      </c>
      <c r="D317" s="3" t="s">
        <v>25</v>
      </c>
      <c r="E317" s="3" t="s">
        <v>170</v>
      </c>
      <c r="F317" s="3" t="s">
        <v>323</v>
      </c>
      <c r="H317" t="str">
        <f t="shared" si="8"/>
        <v>1100107335;CAJA DE COMPENSACION FAMILIAR COMPENSAR;66;328 -MEDICINA GENERAL</v>
      </c>
      <c r="K317" t="e">
        <f t="shared" si="9"/>
        <v>#N/A</v>
      </c>
    </row>
    <row r="318" spans="1:11" x14ac:dyDescent="0.25">
      <c r="A318" s="6">
        <v>1100107335</v>
      </c>
      <c r="B318" s="3" t="s">
        <v>21</v>
      </c>
      <c r="C318" s="8">
        <v>66</v>
      </c>
      <c r="D318" s="3" t="s">
        <v>25</v>
      </c>
      <c r="E318" s="3" t="s">
        <v>302</v>
      </c>
      <c r="F318" s="3" t="s">
        <v>323</v>
      </c>
      <c r="H318" t="str">
        <f t="shared" si="8"/>
        <v>1100107335;CAJA DE COMPENSACION FAMILIAR COMPENSAR;66;329 -MEDICINA INTERNA</v>
      </c>
      <c r="K318" t="e">
        <f t="shared" si="9"/>
        <v>#N/A</v>
      </c>
    </row>
    <row r="319" spans="1:11" x14ac:dyDescent="0.25">
      <c r="A319" s="6">
        <v>1100107335</v>
      </c>
      <c r="B319" s="3" t="s">
        <v>21</v>
      </c>
      <c r="C319" s="8">
        <v>66</v>
      </c>
      <c r="D319" s="3" t="s">
        <v>25</v>
      </c>
      <c r="E319" s="3" t="s">
        <v>337</v>
      </c>
      <c r="F319" s="3" t="s">
        <v>323</v>
      </c>
      <c r="H319" t="str">
        <f t="shared" si="8"/>
        <v>1100107335;CAJA DE COMPENSACION FAMILIAR COMPENSAR;66;333 -NUTRICIÓN Y DIETÉTICA</v>
      </c>
      <c r="K319" t="e">
        <f t="shared" si="9"/>
        <v>#N/A</v>
      </c>
    </row>
    <row r="320" spans="1:11" x14ac:dyDescent="0.25">
      <c r="A320" s="6">
        <v>1100107335</v>
      </c>
      <c r="B320" s="3" t="s">
        <v>21</v>
      </c>
      <c r="C320" s="8">
        <v>66</v>
      </c>
      <c r="D320" s="3" t="s">
        <v>25</v>
      </c>
      <c r="E320" s="3" t="s">
        <v>353</v>
      </c>
      <c r="F320" s="3" t="s">
        <v>323</v>
      </c>
      <c r="H320" t="str">
        <f t="shared" si="8"/>
        <v>1100107335;CAJA DE COMPENSACION FAMILIAR COMPENSAR;66;334 -ODONTOLOGÍA GENERAL</v>
      </c>
      <c r="K320" t="e">
        <f t="shared" si="9"/>
        <v>#N/A</v>
      </c>
    </row>
    <row r="321" spans="1:11" x14ac:dyDescent="0.25">
      <c r="A321" s="6">
        <v>1100107335</v>
      </c>
      <c r="B321" s="3" t="s">
        <v>21</v>
      </c>
      <c r="C321" s="8">
        <v>66</v>
      </c>
      <c r="D321" s="3" t="s">
        <v>25</v>
      </c>
      <c r="E321" s="3" t="s">
        <v>354</v>
      </c>
      <c r="F321" s="3" t="s">
        <v>316</v>
      </c>
      <c r="H321" t="str">
        <f t="shared" si="8"/>
        <v>1100107335;CAJA DE COMPENSACION FAMILIAR COMPENSAR;66;338 -ORTODONCIA</v>
      </c>
      <c r="K321" t="e">
        <f t="shared" si="9"/>
        <v>#N/A</v>
      </c>
    </row>
    <row r="322" spans="1:11" x14ac:dyDescent="0.25">
      <c r="A322" s="6">
        <v>1100107335</v>
      </c>
      <c r="B322" s="3" t="s">
        <v>21</v>
      </c>
      <c r="C322" s="8">
        <v>66</v>
      </c>
      <c r="D322" s="3" t="s">
        <v>25</v>
      </c>
      <c r="E322" s="3" t="s">
        <v>303</v>
      </c>
      <c r="F322" s="3" t="s">
        <v>323</v>
      </c>
      <c r="H322" t="str">
        <f t="shared" si="8"/>
        <v>1100107335;CAJA DE COMPENSACION FAMILIAR COMPENSAR;66;342 -PEDIATRÍA</v>
      </c>
      <c r="K322" t="e">
        <f t="shared" si="9"/>
        <v>#N/A</v>
      </c>
    </row>
    <row r="323" spans="1:11" x14ac:dyDescent="0.25">
      <c r="A323" s="6">
        <v>1100107335</v>
      </c>
      <c r="B323" s="3" t="s">
        <v>21</v>
      </c>
      <c r="C323" s="8">
        <v>66</v>
      </c>
      <c r="D323" s="3" t="s">
        <v>25</v>
      </c>
      <c r="E323" s="3" t="s">
        <v>378</v>
      </c>
      <c r="F323" s="3" t="s">
        <v>316</v>
      </c>
      <c r="H323" t="str">
        <f t="shared" si="8"/>
        <v>1100107335;CAJA DE COMPENSACION FAMILIAR COMPENSAR;66;343 -PERIODONCIA</v>
      </c>
      <c r="K323" t="e">
        <f t="shared" si="9"/>
        <v>#N/A</v>
      </c>
    </row>
    <row r="324" spans="1:11" x14ac:dyDescent="0.25">
      <c r="A324" s="6">
        <v>1100107335</v>
      </c>
      <c r="B324" s="3" t="s">
        <v>21</v>
      </c>
      <c r="C324" s="8">
        <v>66</v>
      </c>
      <c r="D324" s="3" t="s">
        <v>25</v>
      </c>
      <c r="E324" s="3" t="s">
        <v>340</v>
      </c>
      <c r="F324" s="3" t="s">
        <v>323</v>
      </c>
      <c r="H324" t="str">
        <f t="shared" si="8"/>
        <v>1100107335;CAJA DE COMPENSACION FAMILIAR COMPENSAR;66;344 -PSICOLOGÍA</v>
      </c>
      <c r="K324" t="e">
        <f t="shared" si="9"/>
        <v>#N/A</v>
      </c>
    </row>
    <row r="325" spans="1:11" x14ac:dyDescent="0.25">
      <c r="A325" s="6">
        <v>1100107335</v>
      </c>
      <c r="B325" s="3" t="s">
        <v>21</v>
      </c>
      <c r="C325" s="8">
        <v>66</v>
      </c>
      <c r="D325" s="3" t="s">
        <v>25</v>
      </c>
      <c r="E325" s="3" t="s">
        <v>379</v>
      </c>
      <c r="F325" s="3" t="s">
        <v>316</v>
      </c>
      <c r="H325" t="str">
        <f t="shared" si="8"/>
        <v>1100107335;CAJA DE COMPENSACION FAMILIAR COMPENSAR;66;347 -REHABILITACIÓN ORAL</v>
      </c>
      <c r="K325" t="e">
        <f t="shared" si="9"/>
        <v>#N/A</v>
      </c>
    </row>
    <row r="326" spans="1:11" x14ac:dyDescent="0.25">
      <c r="A326" s="6">
        <v>1100107335</v>
      </c>
      <c r="B326" s="3" t="s">
        <v>21</v>
      </c>
      <c r="C326" s="8">
        <v>66</v>
      </c>
      <c r="D326" s="3" t="s">
        <v>25</v>
      </c>
      <c r="E326" s="3" t="s">
        <v>364</v>
      </c>
      <c r="F326" s="3" t="s">
        <v>316</v>
      </c>
      <c r="H326" t="str">
        <f t="shared" si="8"/>
        <v>1100107335;CAJA DE COMPENSACION FAMILIAR COMPENSAR;66;396 -ODONTOPEDIATRÍA</v>
      </c>
      <c r="K326" t="e">
        <f t="shared" si="9"/>
        <v>#N/A</v>
      </c>
    </row>
    <row r="327" spans="1:11" x14ac:dyDescent="0.25">
      <c r="A327" s="6">
        <v>1100107335</v>
      </c>
      <c r="B327" s="3" t="s">
        <v>21</v>
      </c>
      <c r="C327" s="8">
        <v>66</v>
      </c>
      <c r="D327" s="3" t="s">
        <v>25</v>
      </c>
      <c r="E327" s="3" t="s">
        <v>320</v>
      </c>
      <c r="F327" s="3" t="s">
        <v>316</v>
      </c>
      <c r="H327" t="str">
        <f t="shared" si="8"/>
        <v>1100107335;CAJA DE COMPENSACION FAMILIAR COMPENSAR;66;356 -OTRAS CONSULTAS DE ESPECIALIDAD</v>
      </c>
      <c r="K327" t="e">
        <f t="shared" si="9"/>
        <v>#N/A</v>
      </c>
    </row>
    <row r="328" spans="1:11" x14ac:dyDescent="0.25">
      <c r="A328" s="6">
        <v>1100107335</v>
      </c>
      <c r="B328" s="3" t="s">
        <v>21</v>
      </c>
      <c r="C328" s="8">
        <v>66</v>
      </c>
      <c r="D328" s="3" t="s">
        <v>25</v>
      </c>
      <c r="E328" s="3" t="s">
        <v>348</v>
      </c>
      <c r="F328" s="3" t="s">
        <v>323</v>
      </c>
      <c r="H328" t="str">
        <f t="shared" ref="H328:H391" si="10">CONCATENATE(A328,";",B328,";",C328,";",E328)</f>
        <v>1100107335;CAJA DE COMPENSACION FAMILIAR COMPENSAR;66;749 -TOMA DE MUESTRAS DE CUELLO UTERINO Y GINECOLÓGICAS</v>
      </c>
      <c r="K328" t="e">
        <f t="shared" ref="K328:K391" si="11">VLOOKUP(H328,$I$7:$I$206,1,0)</f>
        <v>#N/A</v>
      </c>
    </row>
    <row r="329" spans="1:11" x14ac:dyDescent="0.25">
      <c r="A329" s="6">
        <v>1100107335</v>
      </c>
      <c r="B329" s="3" t="s">
        <v>21</v>
      </c>
      <c r="C329" s="8">
        <v>66</v>
      </c>
      <c r="D329" s="3" t="s">
        <v>25</v>
      </c>
      <c r="E329" s="3" t="s">
        <v>304</v>
      </c>
      <c r="F329" s="3" t="s">
        <v>323</v>
      </c>
      <c r="H329" t="str">
        <f t="shared" si="10"/>
        <v>1100107335;CAJA DE COMPENSACION FAMILIAR COMPENSAR;66;420 -VACUNACIÓN</v>
      </c>
      <c r="K329" t="e">
        <f t="shared" si="11"/>
        <v>#N/A</v>
      </c>
    </row>
    <row r="330" spans="1:11" hidden="1" x14ac:dyDescent="0.25">
      <c r="A330" s="6">
        <v>1100107335</v>
      </c>
      <c r="B330" s="3" t="s">
        <v>21</v>
      </c>
      <c r="C330" s="8">
        <v>22</v>
      </c>
      <c r="D330" s="3" t="s">
        <v>26</v>
      </c>
      <c r="E330" s="3" t="s">
        <v>9</v>
      </c>
      <c r="F330" s="3" t="s">
        <v>323</v>
      </c>
      <c r="H330" t="str">
        <f t="shared" si="10"/>
        <v>1100107335;CAJA DE COMPENSACION FAMILIAR COMPENSAR;22;712 -TOMA DE MUESTRAS DE LABORATORIO CLÍNICO</v>
      </c>
      <c r="K330" s="57" t="str">
        <f t="shared" si="11"/>
        <v>1100107335;CAJA DE COMPENSACION FAMILIAR COMPENSAR;22;712 -TOMA DE MUESTRAS DE LABORATORIO CLÍNICO</v>
      </c>
    </row>
    <row r="331" spans="1:11" x14ac:dyDescent="0.25">
      <c r="A331" s="6">
        <v>1100107335</v>
      </c>
      <c r="B331" s="3" t="s">
        <v>21</v>
      </c>
      <c r="C331" s="8">
        <v>22</v>
      </c>
      <c r="D331" s="3" t="s">
        <v>26</v>
      </c>
      <c r="E331" s="3" t="s">
        <v>344</v>
      </c>
      <c r="F331" s="3" t="s">
        <v>323</v>
      </c>
      <c r="H331" t="str">
        <f t="shared" si="10"/>
        <v>1100107335;CAJA DE COMPENSACION FAMILIAR COMPENSAR;22;748 -RADIOLOGÍA ODONTOLÓGICA</v>
      </c>
      <c r="K331" t="e">
        <f t="shared" si="11"/>
        <v>#N/A</v>
      </c>
    </row>
    <row r="332" spans="1:11" x14ac:dyDescent="0.25">
      <c r="A332" s="6">
        <v>1100107335</v>
      </c>
      <c r="B332" s="3" t="s">
        <v>21</v>
      </c>
      <c r="C332" s="8">
        <v>22</v>
      </c>
      <c r="D332" s="3" t="s">
        <v>26</v>
      </c>
      <c r="E332" s="3" t="s">
        <v>345</v>
      </c>
      <c r="F332" s="3" t="s">
        <v>323</v>
      </c>
      <c r="H332" t="str">
        <f t="shared" si="10"/>
        <v>1100107335;CAJA DE COMPENSACION FAMILIAR COMPENSAR;22;728 -TERAPIA OCUPACIONAL</v>
      </c>
      <c r="K332" t="e">
        <f t="shared" si="11"/>
        <v>#N/A</v>
      </c>
    </row>
    <row r="333" spans="1:11" x14ac:dyDescent="0.25">
      <c r="A333" s="6">
        <v>1100107335</v>
      </c>
      <c r="B333" s="3" t="s">
        <v>21</v>
      </c>
      <c r="C333" s="8">
        <v>22</v>
      </c>
      <c r="D333" s="3" t="s">
        <v>26</v>
      </c>
      <c r="E333" s="3" t="s">
        <v>306</v>
      </c>
      <c r="F333" s="3" t="s">
        <v>323</v>
      </c>
      <c r="H333" t="str">
        <f t="shared" si="10"/>
        <v>1100107335;CAJA DE COMPENSACION FAMILIAR COMPENSAR;22;729 -TERAPIA RESPIRATORIA</v>
      </c>
      <c r="K333" t="e">
        <f t="shared" si="11"/>
        <v>#N/A</v>
      </c>
    </row>
    <row r="334" spans="1:11" x14ac:dyDescent="0.25">
      <c r="A334" s="6">
        <v>1100107335</v>
      </c>
      <c r="B334" s="3" t="s">
        <v>21</v>
      </c>
      <c r="C334" s="8">
        <v>22</v>
      </c>
      <c r="D334" s="3" t="s">
        <v>26</v>
      </c>
      <c r="E334" s="3" t="s">
        <v>346</v>
      </c>
      <c r="F334" s="3" t="s">
        <v>323</v>
      </c>
      <c r="H334" t="str">
        <f t="shared" si="10"/>
        <v>1100107335;CAJA DE COMPENSACION FAMILIAR COMPENSAR;22;739 -FISIOTERAPIA</v>
      </c>
      <c r="K334" t="e">
        <f t="shared" si="11"/>
        <v>#N/A</v>
      </c>
    </row>
    <row r="335" spans="1:11" x14ac:dyDescent="0.25">
      <c r="A335" s="6">
        <v>1100107335</v>
      </c>
      <c r="B335" s="3" t="s">
        <v>21</v>
      </c>
      <c r="C335" s="8">
        <v>22</v>
      </c>
      <c r="D335" s="3" t="s">
        <v>26</v>
      </c>
      <c r="E335" s="3" t="s">
        <v>347</v>
      </c>
      <c r="F335" s="3" t="s">
        <v>323</v>
      </c>
      <c r="H335" t="str">
        <f t="shared" si="10"/>
        <v>1100107335;CAJA DE COMPENSACION FAMILIAR COMPENSAR;22;740 -FONOAUDIOLOGÍA Y/O TERAPIA DEL LENGUAJE</v>
      </c>
      <c r="K335" t="e">
        <f t="shared" si="11"/>
        <v>#N/A</v>
      </c>
    </row>
    <row r="336" spans="1:11" x14ac:dyDescent="0.25">
      <c r="A336" s="6">
        <v>1100107335</v>
      </c>
      <c r="B336" s="3" t="s">
        <v>21</v>
      </c>
      <c r="C336" s="8">
        <v>22</v>
      </c>
      <c r="D336" s="3" t="s">
        <v>26</v>
      </c>
      <c r="E336" s="3" t="s">
        <v>349</v>
      </c>
      <c r="F336" s="3" t="s">
        <v>323</v>
      </c>
      <c r="H336" t="str">
        <f t="shared" si="10"/>
        <v>1100107335;CAJA DE COMPENSACION FAMILIAR COMPENSAR;22;304 -CIRUGÍA GENERAL</v>
      </c>
      <c r="K336" t="e">
        <f t="shared" si="11"/>
        <v>#N/A</v>
      </c>
    </row>
    <row r="337" spans="1:11" x14ac:dyDescent="0.25">
      <c r="A337" s="6">
        <v>1100107335</v>
      </c>
      <c r="B337" s="3" t="s">
        <v>21</v>
      </c>
      <c r="C337" s="8">
        <v>22</v>
      </c>
      <c r="D337" s="3" t="s">
        <v>26</v>
      </c>
      <c r="E337" s="3" t="s">
        <v>300</v>
      </c>
      <c r="F337" s="3" t="s">
        <v>323</v>
      </c>
      <c r="H337" t="str">
        <f t="shared" si="10"/>
        <v>1100107335;CAJA DE COMPENSACION FAMILIAR COMPENSAR;22;312 -ENFERMERÍA</v>
      </c>
      <c r="K337" t="e">
        <f t="shared" si="11"/>
        <v>#N/A</v>
      </c>
    </row>
    <row r="338" spans="1:11" x14ac:dyDescent="0.25">
      <c r="A338" s="6">
        <v>1100107335</v>
      </c>
      <c r="B338" s="3" t="s">
        <v>21</v>
      </c>
      <c r="C338" s="8">
        <v>22</v>
      </c>
      <c r="D338" s="3" t="s">
        <v>26</v>
      </c>
      <c r="E338" s="3" t="s">
        <v>352</v>
      </c>
      <c r="F338" s="3" t="s">
        <v>323</v>
      </c>
      <c r="H338" t="str">
        <f t="shared" si="10"/>
        <v>1100107335;CAJA DE COMPENSACION FAMILIAR COMPENSAR;22;320 -GINECOBSTETRICIA</v>
      </c>
      <c r="K338" t="e">
        <f t="shared" si="11"/>
        <v>#N/A</v>
      </c>
    </row>
    <row r="339" spans="1:11" x14ac:dyDescent="0.25">
      <c r="A339" s="6">
        <v>1100107335</v>
      </c>
      <c r="B339" s="3" t="s">
        <v>21</v>
      </c>
      <c r="C339" s="8">
        <v>22</v>
      </c>
      <c r="D339" s="3" t="s">
        <v>26</v>
      </c>
      <c r="E339" s="3" t="s">
        <v>301</v>
      </c>
      <c r="F339" s="3" t="s">
        <v>323</v>
      </c>
      <c r="H339" t="str">
        <f t="shared" si="10"/>
        <v>1100107335;CAJA DE COMPENSACION FAMILIAR COMPENSAR;22;325 -MEDICINA FAMILIAR</v>
      </c>
      <c r="K339" t="e">
        <f t="shared" si="11"/>
        <v>#N/A</v>
      </c>
    </row>
    <row r="340" spans="1:11" x14ac:dyDescent="0.25">
      <c r="A340" s="6">
        <v>1100107335</v>
      </c>
      <c r="B340" s="3" t="s">
        <v>21</v>
      </c>
      <c r="C340" s="8">
        <v>22</v>
      </c>
      <c r="D340" s="3" t="s">
        <v>26</v>
      </c>
      <c r="E340" s="3" t="s">
        <v>170</v>
      </c>
      <c r="F340" s="3" t="s">
        <v>323</v>
      </c>
      <c r="H340" t="str">
        <f t="shared" si="10"/>
        <v>1100107335;CAJA DE COMPENSACION FAMILIAR COMPENSAR;22;328 -MEDICINA GENERAL</v>
      </c>
      <c r="K340" t="e">
        <f t="shared" si="11"/>
        <v>#N/A</v>
      </c>
    </row>
    <row r="341" spans="1:11" x14ac:dyDescent="0.25">
      <c r="A341" s="6">
        <v>1100107335</v>
      </c>
      <c r="B341" s="3" t="s">
        <v>21</v>
      </c>
      <c r="C341" s="8">
        <v>22</v>
      </c>
      <c r="D341" s="3" t="s">
        <v>26</v>
      </c>
      <c r="E341" s="3" t="s">
        <v>302</v>
      </c>
      <c r="F341" s="3" t="s">
        <v>323</v>
      </c>
      <c r="H341" t="str">
        <f t="shared" si="10"/>
        <v>1100107335;CAJA DE COMPENSACION FAMILIAR COMPENSAR;22;329 -MEDICINA INTERNA</v>
      </c>
      <c r="K341" t="e">
        <f t="shared" si="11"/>
        <v>#N/A</v>
      </c>
    </row>
    <row r="342" spans="1:11" x14ac:dyDescent="0.25">
      <c r="A342" s="6">
        <v>1100107335</v>
      </c>
      <c r="B342" s="3" t="s">
        <v>21</v>
      </c>
      <c r="C342" s="8">
        <v>22</v>
      </c>
      <c r="D342" s="3" t="s">
        <v>26</v>
      </c>
      <c r="E342" s="3" t="s">
        <v>337</v>
      </c>
      <c r="F342" s="3" t="s">
        <v>323</v>
      </c>
      <c r="H342" t="str">
        <f t="shared" si="10"/>
        <v>1100107335;CAJA DE COMPENSACION FAMILIAR COMPENSAR;22;333 -NUTRICIÓN Y DIETÉTICA</v>
      </c>
      <c r="K342" t="e">
        <f t="shared" si="11"/>
        <v>#N/A</v>
      </c>
    </row>
    <row r="343" spans="1:11" x14ac:dyDescent="0.25">
      <c r="A343" s="6">
        <v>1100107335</v>
      </c>
      <c r="B343" s="3" t="s">
        <v>21</v>
      </c>
      <c r="C343" s="8">
        <v>22</v>
      </c>
      <c r="D343" s="3" t="s">
        <v>26</v>
      </c>
      <c r="E343" s="3" t="s">
        <v>353</v>
      </c>
      <c r="F343" s="3" t="s">
        <v>323</v>
      </c>
      <c r="H343" t="str">
        <f t="shared" si="10"/>
        <v>1100107335;CAJA DE COMPENSACION FAMILIAR COMPENSAR;22;334 -ODONTOLOGÍA GENERAL</v>
      </c>
      <c r="K343" t="e">
        <f t="shared" si="11"/>
        <v>#N/A</v>
      </c>
    </row>
    <row r="344" spans="1:11" x14ac:dyDescent="0.25">
      <c r="A344" s="6">
        <v>1100107335</v>
      </c>
      <c r="B344" s="3" t="s">
        <v>21</v>
      </c>
      <c r="C344" s="8">
        <v>22</v>
      </c>
      <c r="D344" s="3" t="s">
        <v>26</v>
      </c>
      <c r="E344" s="3" t="s">
        <v>354</v>
      </c>
      <c r="F344" s="3" t="s">
        <v>316</v>
      </c>
      <c r="H344" t="str">
        <f t="shared" si="10"/>
        <v>1100107335;CAJA DE COMPENSACION FAMILIAR COMPENSAR;22;338 -ORTODONCIA</v>
      </c>
      <c r="K344" t="e">
        <f t="shared" si="11"/>
        <v>#N/A</v>
      </c>
    </row>
    <row r="345" spans="1:11" x14ac:dyDescent="0.25">
      <c r="A345" s="6">
        <v>1100107335</v>
      </c>
      <c r="B345" s="3" t="s">
        <v>21</v>
      </c>
      <c r="C345" s="8">
        <v>22</v>
      </c>
      <c r="D345" s="3" t="s">
        <v>26</v>
      </c>
      <c r="E345" s="3" t="s">
        <v>355</v>
      </c>
      <c r="F345" s="3" t="s">
        <v>316</v>
      </c>
      <c r="H345" t="str">
        <f t="shared" si="10"/>
        <v>1100107335;CAJA DE COMPENSACION FAMILIAR COMPENSAR;22;339 -ORTOPEDIA Y/O TRAUMATOLOGÍA</v>
      </c>
      <c r="K345" t="e">
        <f t="shared" si="11"/>
        <v>#N/A</v>
      </c>
    </row>
    <row r="346" spans="1:11" x14ac:dyDescent="0.25">
      <c r="A346" s="6">
        <v>1100107335</v>
      </c>
      <c r="B346" s="3" t="s">
        <v>21</v>
      </c>
      <c r="C346" s="8">
        <v>22</v>
      </c>
      <c r="D346" s="3" t="s">
        <v>26</v>
      </c>
      <c r="E346" s="3" t="s">
        <v>303</v>
      </c>
      <c r="F346" s="3" t="s">
        <v>323</v>
      </c>
      <c r="H346" t="str">
        <f t="shared" si="10"/>
        <v>1100107335;CAJA DE COMPENSACION FAMILIAR COMPENSAR;22;342 -PEDIATRÍA</v>
      </c>
      <c r="K346" t="e">
        <f t="shared" si="11"/>
        <v>#N/A</v>
      </c>
    </row>
    <row r="347" spans="1:11" x14ac:dyDescent="0.25">
      <c r="A347" s="6">
        <v>1100107335</v>
      </c>
      <c r="B347" s="3" t="s">
        <v>21</v>
      </c>
      <c r="C347" s="8">
        <v>22</v>
      </c>
      <c r="D347" s="3" t="s">
        <v>26</v>
      </c>
      <c r="E347" s="3" t="s">
        <v>378</v>
      </c>
      <c r="F347" s="3" t="s">
        <v>316</v>
      </c>
      <c r="H347" t="str">
        <f t="shared" si="10"/>
        <v>1100107335;CAJA DE COMPENSACION FAMILIAR COMPENSAR;22;343 -PERIODONCIA</v>
      </c>
      <c r="K347" t="e">
        <f t="shared" si="11"/>
        <v>#N/A</v>
      </c>
    </row>
    <row r="348" spans="1:11" x14ac:dyDescent="0.25">
      <c r="A348" s="6">
        <v>1100107335</v>
      </c>
      <c r="B348" s="3" t="s">
        <v>21</v>
      </c>
      <c r="C348" s="8">
        <v>22</v>
      </c>
      <c r="D348" s="3" t="s">
        <v>26</v>
      </c>
      <c r="E348" s="3" t="s">
        <v>340</v>
      </c>
      <c r="F348" s="3" t="s">
        <v>323</v>
      </c>
      <c r="H348" t="str">
        <f t="shared" si="10"/>
        <v>1100107335;CAJA DE COMPENSACION FAMILIAR COMPENSAR;22;344 -PSICOLOGÍA</v>
      </c>
      <c r="K348" t="e">
        <f t="shared" si="11"/>
        <v>#N/A</v>
      </c>
    </row>
    <row r="349" spans="1:11" x14ac:dyDescent="0.25">
      <c r="A349" s="6">
        <v>1100107335</v>
      </c>
      <c r="B349" s="3" t="s">
        <v>21</v>
      </c>
      <c r="C349" s="8">
        <v>22</v>
      </c>
      <c r="D349" s="3" t="s">
        <v>26</v>
      </c>
      <c r="E349" s="3" t="s">
        <v>379</v>
      </c>
      <c r="F349" s="3" t="s">
        <v>316</v>
      </c>
      <c r="H349" t="str">
        <f t="shared" si="10"/>
        <v>1100107335;CAJA DE COMPENSACION FAMILIAR COMPENSAR;22;347 -REHABILITACIÓN ORAL</v>
      </c>
      <c r="K349" t="e">
        <f t="shared" si="11"/>
        <v>#N/A</v>
      </c>
    </row>
    <row r="350" spans="1:11" x14ac:dyDescent="0.25">
      <c r="A350" s="6">
        <v>1100107335</v>
      </c>
      <c r="B350" s="3" t="s">
        <v>21</v>
      </c>
      <c r="C350" s="8">
        <v>22</v>
      </c>
      <c r="D350" s="3" t="s">
        <v>26</v>
      </c>
      <c r="E350" s="3" t="s">
        <v>357</v>
      </c>
      <c r="F350" s="3" t="s">
        <v>316</v>
      </c>
      <c r="H350" t="str">
        <f t="shared" si="10"/>
        <v>1100107335;CAJA DE COMPENSACION FAMILIAR COMPENSAR;22;355 -UROLOGÍA</v>
      </c>
      <c r="K350" t="e">
        <f t="shared" si="11"/>
        <v>#N/A</v>
      </c>
    </row>
    <row r="351" spans="1:11" x14ac:dyDescent="0.25">
      <c r="A351" s="6">
        <v>1100107335</v>
      </c>
      <c r="B351" s="3" t="s">
        <v>21</v>
      </c>
      <c r="C351" s="8">
        <v>22</v>
      </c>
      <c r="D351" s="3" t="s">
        <v>26</v>
      </c>
      <c r="E351" s="3" t="s">
        <v>364</v>
      </c>
      <c r="F351" s="3" t="s">
        <v>316</v>
      </c>
      <c r="H351" t="str">
        <f t="shared" si="10"/>
        <v>1100107335;CAJA DE COMPENSACION FAMILIAR COMPENSAR;22;396 -ODONTOPEDIATRÍA</v>
      </c>
      <c r="K351" t="e">
        <f t="shared" si="11"/>
        <v>#N/A</v>
      </c>
    </row>
    <row r="352" spans="1:11" x14ac:dyDescent="0.25">
      <c r="A352" s="6">
        <v>1100107335</v>
      </c>
      <c r="B352" s="3" t="s">
        <v>21</v>
      </c>
      <c r="C352" s="8">
        <v>22</v>
      </c>
      <c r="D352" s="3" t="s">
        <v>26</v>
      </c>
      <c r="E352" s="3" t="s">
        <v>304</v>
      </c>
      <c r="F352" s="3" t="s">
        <v>323</v>
      </c>
      <c r="H352" t="str">
        <f t="shared" si="10"/>
        <v>1100107335;CAJA DE COMPENSACION FAMILIAR COMPENSAR;22;420 -VACUNACIÓN</v>
      </c>
      <c r="K352" t="e">
        <f t="shared" si="11"/>
        <v>#N/A</v>
      </c>
    </row>
    <row r="353" spans="1:11" x14ac:dyDescent="0.25">
      <c r="A353" s="6">
        <v>1100107335</v>
      </c>
      <c r="B353" s="3" t="s">
        <v>21</v>
      </c>
      <c r="C353" s="8">
        <v>22</v>
      </c>
      <c r="D353" s="3" t="s">
        <v>26</v>
      </c>
      <c r="E353" s="3" t="s">
        <v>351</v>
      </c>
      <c r="F353" s="3" t="s">
        <v>316</v>
      </c>
      <c r="H353" t="str">
        <f t="shared" si="10"/>
        <v>1100107335;CAJA DE COMPENSACION FAMILIAR COMPENSAR;22;311 -ENDODONCIA</v>
      </c>
      <c r="K353" t="e">
        <f t="shared" si="11"/>
        <v>#N/A</v>
      </c>
    </row>
    <row r="354" spans="1:11" x14ac:dyDescent="0.25">
      <c r="A354" s="6">
        <v>1100107335</v>
      </c>
      <c r="B354" s="3" t="s">
        <v>21</v>
      </c>
      <c r="C354" s="8">
        <v>22</v>
      </c>
      <c r="D354" s="3" t="s">
        <v>26</v>
      </c>
      <c r="E354" s="3" t="s">
        <v>350</v>
      </c>
      <c r="F354" s="3" t="s">
        <v>316</v>
      </c>
      <c r="H354" t="str">
        <f t="shared" si="10"/>
        <v>1100107335;CAJA DE COMPENSACION FAMILIAR COMPENSAR;22;308 -DERMATOLOGÍA</v>
      </c>
      <c r="K354" t="e">
        <f t="shared" si="11"/>
        <v>#N/A</v>
      </c>
    </row>
    <row r="355" spans="1:11" x14ac:dyDescent="0.25">
      <c r="A355" s="6">
        <v>1100107335</v>
      </c>
      <c r="B355" s="3" t="s">
        <v>21</v>
      </c>
      <c r="C355" s="8">
        <v>22</v>
      </c>
      <c r="D355" s="3" t="s">
        <v>26</v>
      </c>
      <c r="E355" s="3" t="s">
        <v>320</v>
      </c>
      <c r="F355" s="3" t="s">
        <v>316</v>
      </c>
      <c r="H355" t="str">
        <f t="shared" si="10"/>
        <v>1100107335;CAJA DE COMPENSACION FAMILIAR COMPENSAR;22;356 -OTRAS CONSULTAS DE ESPECIALIDAD</v>
      </c>
      <c r="K355" t="e">
        <f t="shared" si="11"/>
        <v>#N/A</v>
      </c>
    </row>
    <row r="356" spans="1:11" hidden="1" x14ac:dyDescent="0.25">
      <c r="A356" s="6">
        <v>1100107335</v>
      </c>
      <c r="B356" s="3" t="s">
        <v>21</v>
      </c>
      <c r="C356" s="8">
        <v>2</v>
      </c>
      <c r="D356" s="3" t="s">
        <v>27</v>
      </c>
      <c r="E356" s="3" t="s">
        <v>9</v>
      </c>
      <c r="F356" s="3" t="s">
        <v>323</v>
      </c>
      <c r="H356" t="str">
        <f t="shared" si="10"/>
        <v>1100107335;CAJA DE COMPENSACION FAMILIAR COMPENSAR;2;712 -TOMA DE MUESTRAS DE LABORATORIO CLÍNICO</v>
      </c>
      <c r="K356" s="57" t="str">
        <f t="shared" si="11"/>
        <v>1100107335;CAJA DE COMPENSACION FAMILIAR COMPENSAR;2;712 -TOMA DE MUESTRAS DE LABORATORIO CLÍNICO</v>
      </c>
    </row>
    <row r="357" spans="1:11" x14ac:dyDescent="0.25">
      <c r="A357" s="6">
        <v>1100107335</v>
      </c>
      <c r="B357" s="3" t="s">
        <v>21</v>
      </c>
      <c r="C357" s="8">
        <v>2</v>
      </c>
      <c r="D357" s="3" t="s">
        <v>27</v>
      </c>
      <c r="E357" s="3" t="s">
        <v>345</v>
      </c>
      <c r="F357" s="3" t="s">
        <v>323</v>
      </c>
      <c r="H357" t="str">
        <f t="shared" si="10"/>
        <v>1100107335;CAJA DE COMPENSACION FAMILIAR COMPENSAR;2;728 -TERAPIA OCUPACIONAL</v>
      </c>
      <c r="K357" t="e">
        <f t="shared" si="11"/>
        <v>#N/A</v>
      </c>
    </row>
    <row r="358" spans="1:11" x14ac:dyDescent="0.25">
      <c r="A358" s="6">
        <v>1100107335</v>
      </c>
      <c r="B358" s="3" t="s">
        <v>21</v>
      </c>
      <c r="C358" s="8">
        <v>2</v>
      </c>
      <c r="D358" s="3" t="s">
        <v>27</v>
      </c>
      <c r="E358" s="3" t="s">
        <v>306</v>
      </c>
      <c r="F358" s="3" t="s">
        <v>323</v>
      </c>
      <c r="H358" t="str">
        <f t="shared" si="10"/>
        <v>1100107335;CAJA DE COMPENSACION FAMILIAR COMPENSAR;2;729 -TERAPIA RESPIRATORIA</v>
      </c>
      <c r="K358" t="e">
        <f t="shared" si="11"/>
        <v>#N/A</v>
      </c>
    </row>
    <row r="359" spans="1:11" x14ac:dyDescent="0.25">
      <c r="A359" s="6">
        <v>1100107335</v>
      </c>
      <c r="B359" s="3" t="s">
        <v>21</v>
      </c>
      <c r="C359" s="8">
        <v>2</v>
      </c>
      <c r="D359" s="3" t="s">
        <v>27</v>
      </c>
      <c r="E359" s="3" t="s">
        <v>346</v>
      </c>
      <c r="F359" s="3" t="s">
        <v>323</v>
      </c>
      <c r="H359" t="str">
        <f t="shared" si="10"/>
        <v>1100107335;CAJA DE COMPENSACION FAMILIAR COMPENSAR;2;739 -FISIOTERAPIA</v>
      </c>
      <c r="K359" t="e">
        <f t="shared" si="11"/>
        <v>#N/A</v>
      </c>
    </row>
    <row r="360" spans="1:11" x14ac:dyDescent="0.25">
      <c r="A360" s="6">
        <v>1100107335</v>
      </c>
      <c r="B360" s="3" t="s">
        <v>21</v>
      </c>
      <c r="C360" s="8">
        <v>2</v>
      </c>
      <c r="D360" s="3" t="s">
        <v>27</v>
      </c>
      <c r="E360" s="3" t="s">
        <v>347</v>
      </c>
      <c r="F360" s="3" t="s">
        <v>323</v>
      </c>
      <c r="H360" t="str">
        <f t="shared" si="10"/>
        <v>1100107335;CAJA DE COMPENSACION FAMILIAR COMPENSAR;2;740 -FONOAUDIOLOGÍA Y/O TERAPIA DEL LENGUAJE</v>
      </c>
      <c r="K360" t="e">
        <f t="shared" si="11"/>
        <v>#N/A</v>
      </c>
    </row>
    <row r="361" spans="1:11" x14ac:dyDescent="0.25">
      <c r="A361" s="6">
        <v>1100107335</v>
      </c>
      <c r="B361" s="3" t="s">
        <v>21</v>
      </c>
      <c r="C361" s="8">
        <v>2</v>
      </c>
      <c r="D361" s="3" t="s">
        <v>27</v>
      </c>
      <c r="E361" s="3" t="s">
        <v>344</v>
      </c>
      <c r="F361" s="3" t="s">
        <v>323</v>
      </c>
      <c r="H361" t="str">
        <f t="shared" si="10"/>
        <v>1100107335;CAJA DE COMPENSACION FAMILIAR COMPENSAR;2;748 -RADIOLOGÍA ODONTOLÓGICA</v>
      </c>
      <c r="K361" t="e">
        <f t="shared" si="11"/>
        <v>#N/A</v>
      </c>
    </row>
    <row r="362" spans="1:11" x14ac:dyDescent="0.25">
      <c r="A362" s="6">
        <v>1100107335</v>
      </c>
      <c r="B362" s="3" t="s">
        <v>21</v>
      </c>
      <c r="C362" s="8">
        <v>2</v>
      </c>
      <c r="D362" s="3" t="s">
        <v>27</v>
      </c>
      <c r="E362" s="3" t="s">
        <v>348</v>
      </c>
      <c r="F362" s="3" t="s">
        <v>323</v>
      </c>
      <c r="H362" t="str">
        <f t="shared" si="10"/>
        <v>1100107335;CAJA DE COMPENSACION FAMILIAR COMPENSAR;2;749 -TOMA DE MUESTRAS DE CUELLO UTERINO Y GINECOLÓGICAS</v>
      </c>
      <c r="K362" t="e">
        <f t="shared" si="11"/>
        <v>#N/A</v>
      </c>
    </row>
    <row r="363" spans="1:11" x14ac:dyDescent="0.25">
      <c r="A363" s="6">
        <v>1100107335</v>
      </c>
      <c r="B363" s="3" t="s">
        <v>21</v>
      </c>
      <c r="C363" s="8">
        <v>2</v>
      </c>
      <c r="D363" s="3" t="s">
        <v>27</v>
      </c>
      <c r="E363" s="3" t="s">
        <v>349</v>
      </c>
      <c r="F363" s="3" t="s">
        <v>323</v>
      </c>
      <c r="H363" t="str">
        <f t="shared" si="10"/>
        <v>1100107335;CAJA DE COMPENSACION FAMILIAR COMPENSAR;2;304 -CIRUGÍA GENERAL</v>
      </c>
      <c r="K363" t="e">
        <f t="shared" si="11"/>
        <v>#N/A</v>
      </c>
    </row>
    <row r="364" spans="1:11" x14ac:dyDescent="0.25">
      <c r="A364" s="6">
        <v>1100107335</v>
      </c>
      <c r="B364" s="3" t="s">
        <v>21</v>
      </c>
      <c r="C364" s="8">
        <v>2</v>
      </c>
      <c r="D364" s="3" t="s">
        <v>27</v>
      </c>
      <c r="E364" s="3" t="s">
        <v>351</v>
      </c>
      <c r="F364" s="3" t="s">
        <v>316</v>
      </c>
      <c r="H364" t="str">
        <f t="shared" si="10"/>
        <v>1100107335;CAJA DE COMPENSACION FAMILIAR COMPENSAR;2;311 -ENDODONCIA</v>
      </c>
      <c r="K364" t="e">
        <f t="shared" si="11"/>
        <v>#N/A</v>
      </c>
    </row>
    <row r="365" spans="1:11" x14ac:dyDescent="0.25">
      <c r="A365" s="6">
        <v>1100107335</v>
      </c>
      <c r="B365" s="3" t="s">
        <v>21</v>
      </c>
      <c r="C365" s="8">
        <v>2</v>
      </c>
      <c r="D365" s="3" t="s">
        <v>27</v>
      </c>
      <c r="E365" s="3" t="s">
        <v>300</v>
      </c>
      <c r="F365" s="3" t="s">
        <v>323</v>
      </c>
      <c r="H365" t="str">
        <f t="shared" si="10"/>
        <v>1100107335;CAJA DE COMPENSACION FAMILIAR COMPENSAR;2;312 -ENFERMERÍA</v>
      </c>
      <c r="K365" t="e">
        <f t="shared" si="11"/>
        <v>#N/A</v>
      </c>
    </row>
    <row r="366" spans="1:11" x14ac:dyDescent="0.25">
      <c r="A366" s="6">
        <v>1100107335</v>
      </c>
      <c r="B366" s="3" t="s">
        <v>21</v>
      </c>
      <c r="C366" s="8">
        <v>2</v>
      </c>
      <c r="D366" s="3" t="s">
        <v>27</v>
      </c>
      <c r="E366" s="3" t="s">
        <v>352</v>
      </c>
      <c r="F366" s="3" t="s">
        <v>323</v>
      </c>
      <c r="H366" t="str">
        <f t="shared" si="10"/>
        <v>1100107335;CAJA DE COMPENSACION FAMILIAR COMPENSAR;2;320 -GINECOBSTETRICIA</v>
      </c>
      <c r="K366" t="e">
        <f t="shared" si="11"/>
        <v>#N/A</v>
      </c>
    </row>
    <row r="367" spans="1:11" x14ac:dyDescent="0.25">
      <c r="A367" s="6">
        <v>1100107335</v>
      </c>
      <c r="B367" s="3" t="s">
        <v>21</v>
      </c>
      <c r="C367" s="8">
        <v>2</v>
      </c>
      <c r="D367" s="3" t="s">
        <v>27</v>
      </c>
      <c r="E367" s="3" t="s">
        <v>301</v>
      </c>
      <c r="F367" s="3" t="s">
        <v>323</v>
      </c>
      <c r="H367" t="str">
        <f t="shared" si="10"/>
        <v>1100107335;CAJA DE COMPENSACION FAMILIAR COMPENSAR;2;325 -MEDICINA FAMILIAR</v>
      </c>
      <c r="K367" t="e">
        <f t="shared" si="11"/>
        <v>#N/A</v>
      </c>
    </row>
    <row r="368" spans="1:11" x14ac:dyDescent="0.25">
      <c r="A368" s="6">
        <v>1100107335</v>
      </c>
      <c r="B368" s="3" t="s">
        <v>21</v>
      </c>
      <c r="C368" s="8">
        <v>2</v>
      </c>
      <c r="D368" s="3" t="s">
        <v>27</v>
      </c>
      <c r="E368" s="3" t="s">
        <v>170</v>
      </c>
      <c r="F368" s="3" t="s">
        <v>323</v>
      </c>
      <c r="H368" t="str">
        <f t="shared" si="10"/>
        <v>1100107335;CAJA DE COMPENSACION FAMILIAR COMPENSAR;2;328 -MEDICINA GENERAL</v>
      </c>
      <c r="K368" t="e">
        <f t="shared" si="11"/>
        <v>#N/A</v>
      </c>
    </row>
    <row r="369" spans="1:11" x14ac:dyDescent="0.25">
      <c r="A369" s="6">
        <v>1100107335</v>
      </c>
      <c r="B369" s="3" t="s">
        <v>21</v>
      </c>
      <c r="C369" s="8">
        <v>2</v>
      </c>
      <c r="D369" s="3" t="s">
        <v>27</v>
      </c>
      <c r="E369" s="3" t="s">
        <v>302</v>
      </c>
      <c r="F369" s="3" t="s">
        <v>323</v>
      </c>
      <c r="H369" t="str">
        <f t="shared" si="10"/>
        <v>1100107335;CAJA DE COMPENSACION FAMILIAR COMPENSAR;2;329 -MEDICINA INTERNA</v>
      </c>
      <c r="K369" t="e">
        <f t="shared" si="11"/>
        <v>#N/A</v>
      </c>
    </row>
    <row r="370" spans="1:11" x14ac:dyDescent="0.25">
      <c r="A370" s="6">
        <v>1100107335</v>
      </c>
      <c r="B370" s="3" t="s">
        <v>21</v>
      </c>
      <c r="C370" s="8">
        <v>2</v>
      </c>
      <c r="D370" s="3" t="s">
        <v>27</v>
      </c>
      <c r="E370" s="3" t="s">
        <v>337</v>
      </c>
      <c r="F370" s="3" t="s">
        <v>323</v>
      </c>
      <c r="H370" t="str">
        <f t="shared" si="10"/>
        <v>1100107335;CAJA DE COMPENSACION FAMILIAR COMPENSAR;2;333 -NUTRICIÓN Y DIETÉTICA</v>
      </c>
      <c r="K370" t="e">
        <f t="shared" si="11"/>
        <v>#N/A</v>
      </c>
    </row>
    <row r="371" spans="1:11" x14ac:dyDescent="0.25">
      <c r="A371" s="6">
        <v>1100107335</v>
      </c>
      <c r="B371" s="3" t="s">
        <v>21</v>
      </c>
      <c r="C371" s="8">
        <v>2</v>
      </c>
      <c r="D371" s="3" t="s">
        <v>27</v>
      </c>
      <c r="E371" s="3" t="s">
        <v>353</v>
      </c>
      <c r="F371" s="3" t="s">
        <v>323</v>
      </c>
      <c r="H371" t="str">
        <f t="shared" si="10"/>
        <v>1100107335;CAJA DE COMPENSACION FAMILIAR COMPENSAR;2;334 -ODONTOLOGÍA GENERAL</v>
      </c>
      <c r="K371" t="e">
        <f t="shared" si="11"/>
        <v>#N/A</v>
      </c>
    </row>
    <row r="372" spans="1:11" x14ac:dyDescent="0.25">
      <c r="A372" s="6">
        <v>1100107335</v>
      </c>
      <c r="B372" s="3" t="s">
        <v>21</v>
      </c>
      <c r="C372" s="8">
        <v>2</v>
      </c>
      <c r="D372" s="3" t="s">
        <v>27</v>
      </c>
      <c r="E372" s="3" t="s">
        <v>354</v>
      </c>
      <c r="F372" s="3" t="s">
        <v>316</v>
      </c>
      <c r="H372" t="str">
        <f t="shared" si="10"/>
        <v>1100107335;CAJA DE COMPENSACION FAMILIAR COMPENSAR;2;338 -ORTODONCIA</v>
      </c>
      <c r="K372" t="e">
        <f t="shared" si="11"/>
        <v>#N/A</v>
      </c>
    </row>
    <row r="373" spans="1:11" x14ac:dyDescent="0.25">
      <c r="A373" s="6">
        <v>1100107335</v>
      </c>
      <c r="B373" s="3" t="s">
        <v>21</v>
      </c>
      <c r="C373" s="8">
        <v>2</v>
      </c>
      <c r="D373" s="3" t="s">
        <v>27</v>
      </c>
      <c r="E373" s="3" t="s">
        <v>303</v>
      </c>
      <c r="F373" s="3" t="s">
        <v>323</v>
      </c>
      <c r="H373" t="str">
        <f t="shared" si="10"/>
        <v>1100107335;CAJA DE COMPENSACION FAMILIAR COMPENSAR;2;342 -PEDIATRÍA</v>
      </c>
      <c r="K373" t="e">
        <f t="shared" si="11"/>
        <v>#N/A</v>
      </c>
    </row>
    <row r="374" spans="1:11" x14ac:dyDescent="0.25">
      <c r="A374" s="6">
        <v>1100107335</v>
      </c>
      <c r="B374" s="3" t="s">
        <v>21</v>
      </c>
      <c r="C374" s="8">
        <v>2</v>
      </c>
      <c r="D374" s="3" t="s">
        <v>27</v>
      </c>
      <c r="E374" s="3" t="s">
        <v>378</v>
      </c>
      <c r="F374" s="3" t="s">
        <v>316</v>
      </c>
      <c r="H374" t="str">
        <f t="shared" si="10"/>
        <v>1100107335;CAJA DE COMPENSACION FAMILIAR COMPENSAR;2;343 -PERIODONCIA</v>
      </c>
      <c r="K374" t="e">
        <f t="shared" si="11"/>
        <v>#N/A</v>
      </c>
    </row>
    <row r="375" spans="1:11" x14ac:dyDescent="0.25">
      <c r="A375" s="6">
        <v>1100107335</v>
      </c>
      <c r="B375" s="3" t="s">
        <v>21</v>
      </c>
      <c r="C375" s="8">
        <v>2</v>
      </c>
      <c r="D375" s="3" t="s">
        <v>27</v>
      </c>
      <c r="E375" s="3" t="s">
        <v>340</v>
      </c>
      <c r="F375" s="3" t="s">
        <v>323</v>
      </c>
      <c r="H375" t="str">
        <f t="shared" si="10"/>
        <v>1100107335;CAJA DE COMPENSACION FAMILIAR COMPENSAR;2;344 -PSICOLOGÍA</v>
      </c>
      <c r="K375" t="e">
        <f t="shared" si="11"/>
        <v>#N/A</v>
      </c>
    </row>
    <row r="376" spans="1:11" x14ac:dyDescent="0.25">
      <c r="A376" s="6">
        <v>1100107335</v>
      </c>
      <c r="B376" s="3" t="s">
        <v>21</v>
      </c>
      <c r="C376" s="8">
        <v>2</v>
      </c>
      <c r="D376" s="3" t="s">
        <v>27</v>
      </c>
      <c r="E376" s="3" t="s">
        <v>379</v>
      </c>
      <c r="F376" s="3" t="s">
        <v>316</v>
      </c>
      <c r="H376" t="str">
        <f t="shared" si="10"/>
        <v>1100107335;CAJA DE COMPENSACION FAMILIAR COMPENSAR;2;347 -REHABILITACIÓN ORAL</v>
      </c>
      <c r="K376" t="e">
        <f t="shared" si="11"/>
        <v>#N/A</v>
      </c>
    </row>
    <row r="377" spans="1:11" x14ac:dyDescent="0.25">
      <c r="A377" s="6">
        <v>1100107335</v>
      </c>
      <c r="B377" s="3" t="s">
        <v>21</v>
      </c>
      <c r="C377" s="8">
        <v>2</v>
      </c>
      <c r="D377" s="3" t="s">
        <v>27</v>
      </c>
      <c r="E377" s="3" t="s">
        <v>320</v>
      </c>
      <c r="F377" s="3" t="s">
        <v>316</v>
      </c>
      <c r="H377" t="str">
        <f t="shared" si="10"/>
        <v>1100107335;CAJA DE COMPENSACION FAMILIAR COMPENSAR;2;356 -OTRAS CONSULTAS DE ESPECIALIDAD</v>
      </c>
      <c r="K377" t="e">
        <f t="shared" si="11"/>
        <v>#N/A</v>
      </c>
    </row>
    <row r="378" spans="1:11" x14ac:dyDescent="0.25">
      <c r="A378" s="6">
        <v>1100107335</v>
      </c>
      <c r="B378" s="3" t="s">
        <v>21</v>
      </c>
      <c r="C378" s="8">
        <v>2</v>
      </c>
      <c r="D378" s="3" t="s">
        <v>27</v>
      </c>
      <c r="E378" s="3" t="s">
        <v>304</v>
      </c>
      <c r="F378" s="3" t="s">
        <v>323</v>
      </c>
      <c r="H378" t="str">
        <f t="shared" si="10"/>
        <v>1100107335;CAJA DE COMPENSACION FAMILIAR COMPENSAR;2;420 -VACUNACIÓN</v>
      </c>
      <c r="K378" t="e">
        <f t="shared" si="11"/>
        <v>#N/A</v>
      </c>
    </row>
    <row r="379" spans="1:11" hidden="1" x14ac:dyDescent="0.25">
      <c r="A379" s="6">
        <v>1100107335</v>
      </c>
      <c r="B379" s="3" t="s">
        <v>21</v>
      </c>
      <c r="C379" s="8">
        <v>8</v>
      </c>
      <c r="D379" s="3" t="s">
        <v>28</v>
      </c>
      <c r="E379" s="3" t="s">
        <v>9</v>
      </c>
      <c r="F379" s="3" t="s">
        <v>323</v>
      </c>
      <c r="H379" t="str">
        <f t="shared" si="10"/>
        <v>1100107335;CAJA DE COMPENSACION FAMILIAR COMPENSAR;8;712 -TOMA DE MUESTRAS DE LABORATORIO CLÍNICO</v>
      </c>
      <c r="K379" s="57" t="str">
        <f t="shared" si="11"/>
        <v>1100107335;CAJA DE COMPENSACION FAMILIAR COMPENSAR;8;712 -TOMA DE MUESTRAS DE LABORATORIO CLÍNICO</v>
      </c>
    </row>
    <row r="380" spans="1:11" x14ac:dyDescent="0.25">
      <c r="A380" s="6">
        <v>1100107335</v>
      </c>
      <c r="B380" s="3" t="s">
        <v>21</v>
      </c>
      <c r="C380" s="8">
        <v>8</v>
      </c>
      <c r="D380" s="3" t="s">
        <v>28</v>
      </c>
      <c r="E380" s="3" t="s">
        <v>345</v>
      </c>
      <c r="F380" s="3" t="s">
        <v>323</v>
      </c>
      <c r="H380" t="str">
        <f t="shared" si="10"/>
        <v>1100107335;CAJA DE COMPENSACION FAMILIAR COMPENSAR;8;728 -TERAPIA OCUPACIONAL</v>
      </c>
      <c r="K380" t="e">
        <f t="shared" si="11"/>
        <v>#N/A</v>
      </c>
    </row>
    <row r="381" spans="1:11" x14ac:dyDescent="0.25">
      <c r="A381" s="6">
        <v>1100107335</v>
      </c>
      <c r="B381" s="3" t="s">
        <v>21</v>
      </c>
      <c r="C381" s="8">
        <v>8</v>
      </c>
      <c r="D381" s="3" t="s">
        <v>28</v>
      </c>
      <c r="E381" s="3" t="s">
        <v>306</v>
      </c>
      <c r="F381" s="3" t="s">
        <v>323</v>
      </c>
      <c r="H381" t="str">
        <f t="shared" si="10"/>
        <v>1100107335;CAJA DE COMPENSACION FAMILIAR COMPENSAR;8;729 -TERAPIA RESPIRATORIA</v>
      </c>
      <c r="K381" t="e">
        <f t="shared" si="11"/>
        <v>#N/A</v>
      </c>
    </row>
    <row r="382" spans="1:11" x14ac:dyDescent="0.25">
      <c r="A382" s="6">
        <v>1100107335</v>
      </c>
      <c r="B382" s="3" t="s">
        <v>21</v>
      </c>
      <c r="C382" s="8">
        <v>8</v>
      </c>
      <c r="D382" s="3" t="s">
        <v>28</v>
      </c>
      <c r="E382" s="3" t="s">
        <v>346</v>
      </c>
      <c r="F382" s="3" t="s">
        <v>323</v>
      </c>
      <c r="H382" t="str">
        <f t="shared" si="10"/>
        <v>1100107335;CAJA DE COMPENSACION FAMILIAR COMPENSAR;8;739 -FISIOTERAPIA</v>
      </c>
      <c r="K382" t="e">
        <f t="shared" si="11"/>
        <v>#N/A</v>
      </c>
    </row>
    <row r="383" spans="1:11" x14ac:dyDescent="0.25">
      <c r="A383" s="6">
        <v>1100107335</v>
      </c>
      <c r="B383" s="3" t="s">
        <v>21</v>
      </c>
      <c r="C383" s="8">
        <v>8</v>
      </c>
      <c r="D383" s="3" t="s">
        <v>28</v>
      </c>
      <c r="E383" s="3" t="s">
        <v>347</v>
      </c>
      <c r="F383" s="3" t="s">
        <v>323</v>
      </c>
      <c r="H383" t="str">
        <f t="shared" si="10"/>
        <v>1100107335;CAJA DE COMPENSACION FAMILIAR COMPENSAR;8;740 -FONOAUDIOLOGÍA Y/O TERAPIA DEL LENGUAJE</v>
      </c>
      <c r="K383" t="e">
        <f t="shared" si="11"/>
        <v>#N/A</v>
      </c>
    </row>
    <row r="384" spans="1:11" x14ac:dyDescent="0.25">
      <c r="A384" s="6">
        <v>1100107335</v>
      </c>
      <c r="B384" s="3" t="s">
        <v>21</v>
      </c>
      <c r="C384" s="8">
        <v>8</v>
      </c>
      <c r="D384" s="3" t="s">
        <v>28</v>
      </c>
      <c r="E384" s="3" t="s">
        <v>344</v>
      </c>
      <c r="F384" s="3" t="s">
        <v>323</v>
      </c>
      <c r="H384" t="str">
        <f t="shared" si="10"/>
        <v>1100107335;CAJA DE COMPENSACION FAMILIAR COMPENSAR;8;748 -RADIOLOGÍA ODONTOLÓGICA</v>
      </c>
      <c r="K384" t="e">
        <f t="shared" si="11"/>
        <v>#N/A</v>
      </c>
    </row>
    <row r="385" spans="1:11" x14ac:dyDescent="0.25">
      <c r="A385" s="6">
        <v>1100107335</v>
      </c>
      <c r="B385" s="3" t="s">
        <v>21</v>
      </c>
      <c r="C385" s="8">
        <v>8</v>
      </c>
      <c r="D385" s="3" t="s">
        <v>28</v>
      </c>
      <c r="E385" s="3" t="s">
        <v>349</v>
      </c>
      <c r="F385" s="3" t="s">
        <v>323</v>
      </c>
      <c r="H385" t="str">
        <f t="shared" si="10"/>
        <v>1100107335;CAJA DE COMPENSACION FAMILIAR COMPENSAR;8;304 -CIRUGÍA GENERAL</v>
      </c>
      <c r="K385" t="e">
        <f t="shared" si="11"/>
        <v>#N/A</v>
      </c>
    </row>
    <row r="386" spans="1:11" x14ac:dyDescent="0.25">
      <c r="A386" s="6">
        <v>1100107335</v>
      </c>
      <c r="B386" s="3" t="s">
        <v>21</v>
      </c>
      <c r="C386" s="8">
        <v>8</v>
      </c>
      <c r="D386" s="3" t="s">
        <v>28</v>
      </c>
      <c r="E386" s="3" t="s">
        <v>350</v>
      </c>
      <c r="F386" s="3" t="s">
        <v>316</v>
      </c>
      <c r="H386" t="str">
        <f t="shared" si="10"/>
        <v>1100107335;CAJA DE COMPENSACION FAMILIAR COMPENSAR;8;308 -DERMATOLOGÍA</v>
      </c>
      <c r="K386" t="e">
        <f t="shared" si="11"/>
        <v>#N/A</v>
      </c>
    </row>
    <row r="387" spans="1:11" x14ac:dyDescent="0.25">
      <c r="A387" s="6">
        <v>1100107335</v>
      </c>
      <c r="B387" s="3" t="s">
        <v>21</v>
      </c>
      <c r="C387" s="8">
        <v>8</v>
      </c>
      <c r="D387" s="3" t="s">
        <v>28</v>
      </c>
      <c r="E387" s="3" t="s">
        <v>351</v>
      </c>
      <c r="F387" s="3" t="s">
        <v>316</v>
      </c>
      <c r="H387" t="str">
        <f t="shared" si="10"/>
        <v>1100107335;CAJA DE COMPENSACION FAMILIAR COMPENSAR;8;311 -ENDODONCIA</v>
      </c>
      <c r="K387" t="e">
        <f t="shared" si="11"/>
        <v>#N/A</v>
      </c>
    </row>
    <row r="388" spans="1:11" x14ac:dyDescent="0.25">
      <c r="A388" s="6">
        <v>1100107335</v>
      </c>
      <c r="B388" s="3" t="s">
        <v>21</v>
      </c>
      <c r="C388" s="8">
        <v>8</v>
      </c>
      <c r="D388" s="3" t="s">
        <v>28</v>
      </c>
      <c r="E388" s="3" t="s">
        <v>300</v>
      </c>
      <c r="F388" s="3" t="s">
        <v>323</v>
      </c>
      <c r="H388" t="str">
        <f t="shared" si="10"/>
        <v>1100107335;CAJA DE COMPENSACION FAMILIAR COMPENSAR;8;312 -ENFERMERÍA</v>
      </c>
      <c r="K388" t="e">
        <f t="shared" si="11"/>
        <v>#N/A</v>
      </c>
    </row>
    <row r="389" spans="1:11" x14ac:dyDescent="0.25">
      <c r="A389" s="6">
        <v>1100107335</v>
      </c>
      <c r="B389" s="3" t="s">
        <v>21</v>
      </c>
      <c r="C389" s="8">
        <v>8</v>
      </c>
      <c r="D389" s="3" t="s">
        <v>28</v>
      </c>
      <c r="E389" s="3" t="s">
        <v>352</v>
      </c>
      <c r="F389" s="3" t="s">
        <v>323</v>
      </c>
      <c r="H389" t="str">
        <f t="shared" si="10"/>
        <v>1100107335;CAJA DE COMPENSACION FAMILIAR COMPENSAR;8;320 -GINECOBSTETRICIA</v>
      </c>
      <c r="K389" t="e">
        <f t="shared" si="11"/>
        <v>#N/A</v>
      </c>
    </row>
    <row r="390" spans="1:11" x14ac:dyDescent="0.25">
      <c r="A390" s="6">
        <v>1100107335</v>
      </c>
      <c r="B390" s="3" t="s">
        <v>21</v>
      </c>
      <c r="C390" s="8">
        <v>8</v>
      </c>
      <c r="D390" s="3" t="s">
        <v>28</v>
      </c>
      <c r="E390" s="3" t="s">
        <v>301</v>
      </c>
      <c r="F390" s="3" t="s">
        <v>323</v>
      </c>
      <c r="H390" t="str">
        <f t="shared" si="10"/>
        <v>1100107335;CAJA DE COMPENSACION FAMILIAR COMPENSAR;8;325 -MEDICINA FAMILIAR</v>
      </c>
      <c r="K390" t="e">
        <f t="shared" si="11"/>
        <v>#N/A</v>
      </c>
    </row>
    <row r="391" spans="1:11" x14ac:dyDescent="0.25">
      <c r="A391" s="6">
        <v>1100107335</v>
      </c>
      <c r="B391" s="3" t="s">
        <v>21</v>
      </c>
      <c r="C391" s="8">
        <v>8</v>
      </c>
      <c r="D391" s="3" t="s">
        <v>28</v>
      </c>
      <c r="E391" s="3" t="s">
        <v>387</v>
      </c>
      <c r="F391" s="3" t="s">
        <v>316</v>
      </c>
      <c r="H391" t="str">
        <f t="shared" si="10"/>
        <v>1100107335;CAJA DE COMPENSACION FAMILIAR COMPENSAR;8;327 -MEDICINA FÍSICA Y REHABILITACIÓN</v>
      </c>
      <c r="K391" t="e">
        <f t="shared" si="11"/>
        <v>#N/A</v>
      </c>
    </row>
    <row r="392" spans="1:11" x14ac:dyDescent="0.25">
      <c r="A392" s="6">
        <v>1100107335</v>
      </c>
      <c r="B392" s="3" t="s">
        <v>21</v>
      </c>
      <c r="C392" s="8">
        <v>8</v>
      </c>
      <c r="D392" s="3" t="s">
        <v>28</v>
      </c>
      <c r="E392" s="3" t="s">
        <v>170</v>
      </c>
      <c r="F392" s="3" t="s">
        <v>323</v>
      </c>
      <c r="H392" t="str">
        <f t="shared" ref="H392:H455" si="12">CONCATENATE(A392,";",B392,";",C392,";",E392)</f>
        <v>1100107335;CAJA DE COMPENSACION FAMILIAR COMPENSAR;8;328 -MEDICINA GENERAL</v>
      </c>
      <c r="K392" t="e">
        <f t="shared" ref="K392:K455" si="13">VLOOKUP(H392,$I$7:$I$206,1,0)</f>
        <v>#N/A</v>
      </c>
    </row>
    <row r="393" spans="1:11" x14ac:dyDescent="0.25">
      <c r="A393" s="6">
        <v>1100107335</v>
      </c>
      <c r="B393" s="3" t="s">
        <v>21</v>
      </c>
      <c r="C393" s="8">
        <v>8</v>
      </c>
      <c r="D393" s="3" t="s">
        <v>28</v>
      </c>
      <c r="E393" s="3" t="s">
        <v>302</v>
      </c>
      <c r="F393" s="3" t="s">
        <v>323</v>
      </c>
      <c r="H393" t="str">
        <f t="shared" si="12"/>
        <v>1100107335;CAJA DE COMPENSACION FAMILIAR COMPENSAR;8;329 -MEDICINA INTERNA</v>
      </c>
      <c r="K393" t="e">
        <f t="shared" si="13"/>
        <v>#N/A</v>
      </c>
    </row>
    <row r="394" spans="1:11" x14ac:dyDescent="0.25">
      <c r="A394" s="6">
        <v>1100107335</v>
      </c>
      <c r="B394" s="3" t="s">
        <v>21</v>
      </c>
      <c r="C394" s="8">
        <v>8</v>
      </c>
      <c r="D394" s="3" t="s">
        <v>28</v>
      </c>
      <c r="E394" s="3" t="s">
        <v>337</v>
      </c>
      <c r="F394" s="3" t="s">
        <v>323</v>
      </c>
      <c r="H394" t="str">
        <f t="shared" si="12"/>
        <v>1100107335;CAJA DE COMPENSACION FAMILIAR COMPENSAR;8;333 -NUTRICIÓN Y DIETÉTICA</v>
      </c>
      <c r="K394" t="e">
        <f t="shared" si="13"/>
        <v>#N/A</v>
      </c>
    </row>
    <row r="395" spans="1:11" x14ac:dyDescent="0.25">
      <c r="A395" s="6">
        <v>1100107335</v>
      </c>
      <c r="B395" s="3" t="s">
        <v>21</v>
      </c>
      <c r="C395" s="8">
        <v>8</v>
      </c>
      <c r="D395" s="3" t="s">
        <v>28</v>
      </c>
      <c r="E395" s="3" t="s">
        <v>353</v>
      </c>
      <c r="F395" s="3" t="s">
        <v>323</v>
      </c>
      <c r="H395" t="str">
        <f t="shared" si="12"/>
        <v>1100107335;CAJA DE COMPENSACION FAMILIAR COMPENSAR;8;334 -ODONTOLOGÍA GENERAL</v>
      </c>
      <c r="K395" t="e">
        <f t="shared" si="13"/>
        <v>#N/A</v>
      </c>
    </row>
    <row r="396" spans="1:11" x14ac:dyDescent="0.25">
      <c r="A396" s="6">
        <v>1100107335</v>
      </c>
      <c r="B396" s="3" t="s">
        <v>21</v>
      </c>
      <c r="C396" s="8">
        <v>8</v>
      </c>
      <c r="D396" s="3" t="s">
        <v>28</v>
      </c>
      <c r="E396" s="3" t="s">
        <v>354</v>
      </c>
      <c r="F396" s="3" t="s">
        <v>316</v>
      </c>
      <c r="H396" t="str">
        <f t="shared" si="12"/>
        <v>1100107335;CAJA DE COMPENSACION FAMILIAR COMPENSAR;8;338 -ORTODONCIA</v>
      </c>
      <c r="K396" t="e">
        <f t="shared" si="13"/>
        <v>#N/A</v>
      </c>
    </row>
    <row r="397" spans="1:11" x14ac:dyDescent="0.25">
      <c r="A397" s="6">
        <v>1100107335</v>
      </c>
      <c r="B397" s="3" t="s">
        <v>21</v>
      </c>
      <c r="C397" s="8">
        <v>8</v>
      </c>
      <c r="D397" s="3" t="s">
        <v>28</v>
      </c>
      <c r="E397" s="3" t="s">
        <v>355</v>
      </c>
      <c r="F397" s="3" t="s">
        <v>316</v>
      </c>
      <c r="H397" t="str">
        <f t="shared" si="12"/>
        <v>1100107335;CAJA DE COMPENSACION FAMILIAR COMPENSAR;8;339 -ORTOPEDIA Y/O TRAUMATOLOGÍA</v>
      </c>
      <c r="K397" t="e">
        <f t="shared" si="13"/>
        <v>#N/A</v>
      </c>
    </row>
    <row r="398" spans="1:11" x14ac:dyDescent="0.25">
      <c r="A398" s="6">
        <v>1100107335</v>
      </c>
      <c r="B398" s="3" t="s">
        <v>21</v>
      </c>
      <c r="C398" s="8">
        <v>8</v>
      </c>
      <c r="D398" s="3" t="s">
        <v>28</v>
      </c>
      <c r="E398" s="3" t="s">
        <v>356</v>
      </c>
      <c r="F398" s="3" t="s">
        <v>316</v>
      </c>
      <c r="H398" t="str">
        <f t="shared" si="12"/>
        <v>1100107335;CAJA DE COMPENSACION FAMILIAR COMPENSAR;8;340 -OTORRINOLARINGOLOGÍA</v>
      </c>
      <c r="K398" t="e">
        <f t="shared" si="13"/>
        <v>#N/A</v>
      </c>
    </row>
    <row r="399" spans="1:11" x14ac:dyDescent="0.25">
      <c r="A399" s="6">
        <v>1100107335</v>
      </c>
      <c r="B399" s="3" t="s">
        <v>21</v>
      </c>
      <c r="C399" s="8">
        <v>8</v>
      </c>
      <c r="D399" s="3" t="s">
        <v>28</v>
      </c>
      <c r="E399" s="3" t="s">
        <v>303</v>
      </c>
      <c r="F399" s="3" t="s">
        <v>323</v>
      </c>
      <c r="H399" t="str">
        <f t="shared" si="12"/>
        <v>1100107335;CAJA DE COMPENSACION FAMILIAR COMPENSAR;8;342 -PEDIATRÍA</v>
      </c>
      <c r="K399" t="e">
        <f t="shared" si="13"/>
        <v>#N/A</v>
      </c>
    </row>
    <row r="400" spans="1:11" x14ac:dyDescent="0.25">
      <c r="A400" s="6">
        <v>1100107335</v>
      </c>
      <c r="B400" s="3" t="s">
        <v>21</v>
      </c>
      <c r="C400" s="8">
        <v>8</v>
      </c>
      <c r="D400" s="3" t="s">
        <v>28</v>
      </c>
      <c r="E400" s="3" t="s">
        <v>378</v>
      </c>
      <c r="F400" s="3" t="s">
        <v>316</v>
      </c>
      <c r="H400" t="str">
        <f t="shared" si="12"/>
        <v>1100107335;CAJA DE COMPENSACION FAMILIAR COMPENSAR;8;343 -PERIODONCIA</v>
      </c>
      <c r="K400" t="e">
        <f t="shared" si="13"/>
        <v>#N/A</v>
      </c>
    </row>
    <row r="401" spans="1:11" x14ac:dyDescent="0.25">
      <c r="A401" s="6">
        <v>1100107335</v>
      </c>
      <c r="B401" s="3" t="s">
        <v>21</v>
      </c>
      <c r="C401" s="8">
        <v>8</v>
      </c>
      <c r="D401" s="3" t="s">
        <v>28</v>
      </c>
      <c r="E401" s="3" t="s">
        <v>340</v>
      </c>
      <c r="F401" s="3" t="s">
        <v>323</v>
      </c>
      <c r="H401" t="str">
        <f t="shared" si="12"/>
        <v>1100107335;CAJA DE COMPENSACION FAMILIAR COMPENSAR;8;344 -PSICOLOGÍA</v>
      </c>
      <c r="K401" t="e">
        <f t="shared" si="13"/>
        <v>#N/A</v>
      </c>
    </row>
    <row r="402" spans="1:11" x14ac:dyDescent="0.25">
      <c r="A402" s="6">
        <v>1100107335</v>
      </c>
      <c r="B402" s="3" t="s">
        <v>21</v>
      </c>
      <c r="C402" s="8">
        <v>8</v>
      </c>
      <c r="D402" s="3" t="s">
        <v>28</v>
      </c>
      <c r="E402" s="3" t="s">
        <v>379</v>
      </c>
      <c r="F402" s="3" t="s">
        <v>316</v>
      </c>
      <c r="H402" t="str">
        <f t="shared" si="12"/>
        <v>1100107335;CAJA DE COMPENSACION FAMILIAR COMPENSAR;8;347 -REHABILITACIÓN ORAL</v>
      </c>
      <c r="K402" t="e">
        <f t="shared" si="13"/>
        <v>#N/A</v>
      </c>
    </row>
    <row r="403" spans="1:11" x14ac:dyDescent="0.25">
      <c r="A403" s="6">
        <v>1100107335</v>
      </c>
      <c r="B403" s="3" t="s">
        <v>21</v>
      </c>
      <c r="C403" s="8">
        <v>8</v>
      </c>
      <c r="D403" s="3" t="s">
        <v>28</v>
      </c>
      <c r="E403" s="3" t="s">
        <v>357</v>
      </c>
      <c r="F403" s="3" t="s">
        <v>316</v>
      </c>
      <c r="H403" t="str">
        <f t="shared" si="12"/>
        <v>1100107335;CAJA DE COMPENSACION FAMILIAR COMPENSAR;8;355 -UROLOGÍA</v>
      </c>
      <c r="K403" t="e">
        <f t="shared" si="13"/>
        <v>#N/A</v>
      </c>
    </row>
    <row r="404" spans="1:11" x14ac:dyDescent="0.25">
      <c r="A404" s="6">
        <v>1100107335</v>
      </c>
      <c r="B404" s="3" t="s">
        <v>21</v>
      </c>
      <c r="C404" s="8">
        <v>8</v>
      </c>
      <c r="D404" s="3" t="s">
        <v>28</v>
      </c>
      <c r="E404" s="3" t="s">
        <v>320</v>
      </c>
      <c r="F404" s="3" t="s">
        <v>316</v>
      </c>
      <c r="H404" t="str">
        <f t="shared" si="12"/>
        <v>1100107335;CAJA DE COMPENSACION FAMILIAR COMPENSAR;8;356 -OTRAS CONSULTAS DE ESPECIALIDAD</v>
      </c>
      <c r="K404" t="e">
        <f t="shared" si="13"/>
        <v>#N/A</v>
      </c>
    </row>
    <row r="405" spans="1:11" x14ac:dyDescent="0.25">
      <c r="A405" s="6">
        <v>1100107335</v>
      </c>
      <c r="B405" s="3" t="s">
        <v>21</v>
      </c>
      <c r="C405" s="8">
        <v>8</v>
      </c>
      <c r="D405" s="3" t="s">
        <v>28</v>
      </c>
      <c r="E405" s="3" t="s">
        <v>364</v>
      </c>
      <c r="F405" s="3" t="s">
        <v>316</v>
      </c>
      <c r="H405" t="str">
        <f t="shared" si="12"/>
        <v>1100107335;CAJA DE COMPENSACION FAMILIAR COMPENSAR;8;396 -ODONTOPEDIATRÍA</v>
      </c>
      <c r="K405" t="e">
        <f t="shared" si="13"/>
        <v>#N/A</v>
      </c>
    </row>
    <row r="406" spans="1:11" x14ac:dyDescent="0.25">
      <c r="A406" s="6">
        <v>1100107335</v>
      </c>
      <c r="B406" s="3" t="s">
        <v>21</v>
      </c>
      <c r="C406" s="8">
        <v>8</v>
      </c>
      <c r="D406" s="3" t="s">
        <v>28</v>
      </c>
      <c r="E406" s="3" t="s">
        <v>359</v>
      </c>
      <c r="F406" s="3" t="s">
        <v>316</v>
      </c>
      <c r="H406" t="str">
        <f t="shared" si="12"/>
        <v>1100107335;CAJA DE COMPENSACION FAMILIAR COMPENSAR;8;411 -CIRUGÍA MAXILOFACIAL</v>
      </c>
      <c r="K406" t="e">
        <f t="shared" si="13"/>
        <v>#N/A</v>
      </c>
    </row>
    <row r="407" spans="1:11" x14ac:dyDescent="0.25">
      <c r="A407" s="6">
        <v>1100107335</v>
      </c>
      <c r="B407" s="3" t="s">
        <v>21</v>
      </c>
      <c r="C407" s="8">
        <v>8</v>
      </c>
      <c r="D407" s="3" t="s">
        <v>28</v>
      </c>
      <c r="E407" s="3" t="s">
        <v>304</v>
      </c>
      <c r="F407" s="3" t="s">
        <v>323</v>
      </c>
      <c r="H407" t="str">
        <f t="shared" si="12"/>
        <v>1100107335;CAJA DE COMPENSACION FAMILIAR COMPENSAR;8;420 -VACUNACIÓN</v>
      </c>
      <c r="K407" t="e">
        <f t="shared" si="13"/>
        <v>#N/A</v>
      </c>
    </row>
    <row r="408" spans="1:11" x14ac:dyDescent="0.25">
      <c r="A408" s="6">
        <v>1100107335</v>
      </c>
      <c r="B408" s="3" t="s">
        <v>21</v>
      </c>
      <c r="C408" s="8">
        <v>8</v>
      </c>
      <c r="D408" s="3" t="s">
        <v>28</v>
      </c>
      <c r="E408" s="3" t="s">
        <v>348</v>
      </c>
      <c r="F408" s="3" t="s">
        <v>323</v>
      </c>
      <c r="H408" t="str">
        <f t="shared" si="12"/>
        <v>1100107335;CAJA DE COMPENSACION FAMILIAR COMPENSAR;8;749 -TOMA DE MUESTRAS DE CUELLO UTERINO Y GINECOLÓGICAS</v>
      </c>
      <c r="K408" t="e">
        <f t="shared" si="13"/>
        <v>#N/A</v>
      </c>
    </row>
    <row r="409" spans="1:11" x14ac:dyDescent="0.25">
      <c r="A409" s="6">
        <v>1100107335</v>
      </c>
      <c r="B409" s="3" t="s">
        <v>21</v>
      </c>
      <c r="C409" s="8">
        <v>8</v>
      </c>
      <c r="D409" s="3" t="s">
        <v>28</v>
      </c>
      <c r="E409" s="3" t="s">
        <v>361</v>
      </c>
      <c r="F409" s="3" t="s">
        <v>316</v>
      </c>
      <c r="H409" t="str">
        <f t="shared" si="12"/>
        <v>1100107335;CAJA DE COMPENSACION FAMILIAR COMPENSAR;8;742 -DIAGNÓSTICO VASCULAR</v>
      </c>
      <c r="K409" t="e">
        <f t="shared" si="13"/>
        <v>#N/A</v>
      </c>
    </row>
    <row r="410" spans="1:11" x14ac:dyDescent="0.25">
      <c r="A410" s="6">
        <v>1100107335</v>
      </c>
      <c r="B410" s="3" t="s">
        <v>21</v>
      </c>
      <c r="C410" s="8">
        <v>8</v>
      </c>
      <c r="D410" s="3" t="s">
        <v>28</v>
      </c>
      <c r="E410" s="3" t="s">
        <v>388</v>
      </c>
      <c r="F410" s="3" t="s">
        <v>316</v>
      </c>
      <c r="H410" t="str">
        <f t="shared" si="12"/>
        <v>1100107335;CAJA DE COMPENSACION FAMILIAR COMPENSAR;8;412 -MEDICINA ALTERNATIVA Y COMPLEMENTARIA - HOMEOPÁTICA</v>
      </c>
      <c r="K410" t="e">
        <f t="shared" si="13"/>
        <v>#N/A</v>
      </c>
    </row>
    <row r="411" spans="1:11" x14ac:dyDescent="0.25">
      <c r="A411" s="6">
        <v>1100107335</v>
      </c>
      <c r="B411" s="3" t="s">
        <v>21</v>
      </c>
      <c r="C411" s="8">
        <v>8</v>
      </c>
      <c r="D411" s="3" t="s">
        <v>28</v>
      </c>
      <c r="E411" s="3" t="s">
        <v>389</v>
      </c>
      <c r="F411" s="3" t="s">
        <v>316</v>
      </c>
      <c r="H411" t="str">
        <f t="shared" si="12"/>
        <v>1100107335;CAJA DE COMPENSACION FAMILIAR COMPENSAR;8;414 -MEDICINA ALTERNATIVA Y COMPLEMENTARIA - TRADICIONAL CHINA</v>
      </c>
      <c r="K411" t="e">
        <f t="shared" si="13"/>
        <v>#N/A</v>
      </c>
    </row>
    <row r="412" spans="1:11" x14ac:dyDescent="0.25">
      <c r="A412" s="6">
        <v>1100107335</v>
      </c>
      <c r="B412" s="3" t="s">
        <v>21</v>
      </c>
      <c r="C412" s="8">
        <v>8</v>
      </c>
      <c r="D412" s="3" t="s">
        <v>28</v>
      </c>
      <c r="E412" s="3" t="s">
        <v>390</v>
      </c>
      <c r="F412" s="3" t="s">
        <v>316</v>
      </c>
      <c r="H412" t="str">
        <f t="shared" si="12"/>
        <v>1100107335;CAJA DE COMPENSACION FAMILIAR COMPENSAR;8;416 -MEDICINA ALTERNATIVA Y COMPLEMENTARIA - NEURALTERAPÉUTICA</v>
      </c>
      <c r="K412" t="e">
        <f t="shared" si="13"/>
        <v>#N/A</v>
      </c>
    </row>
    <row r="413" spans="1:11" x14ac:dyDescent="0.25">
      <c r="A413" s="6">
        <v>1100107335</v>
      </c>
      <c r="B413" s="3" t="s">
        <v>21</v>
      </c>
      <c r="C413" s="8">
        <v>8</v>
      </c>
      <c r="D413" s="3" t="s">
        <v>28</v>
      </c>
      <c r="E413" s="3" t="s">
        <v>171</v>
      </c>
      <c r="F413" s="3" t="s">
        <v>316</v>
      </c>
      <c r="H413" t="str">
        <f t="shared" si="12"/>
        <v>1100107335;CAJA DE COMPENSACION FAMILIAR COMPENSAR;8;744 -IMÁGENES DIAGNOSTICAS - IONIZANTES</v>
      </c>
      <c r="K413" t="e">
        <f t="shared" si="13"/>
        <v>#N/A</v>
      </c>
    </row>
    <row r="414" spans="1:11" x14ac:dyDescent="0.25">
      <c r="A414" s="6">
        <v>1100107335</v>
      </c>
      <c r="B414" s="3" t="s">
        <v>21</v>
      </c>
      <c r="C414" s="8">
        <v>8</v>
      </c>
      <c r="D414" s="3" t="s">
        <v>28</v>
      </c>
      <c r="E414" s="3" t="s">
        <v>343</v>
      </c>
      <c r="F414" s="3" t="s">
        <v>323</v>
      </c>
      <c r="H414" t="str">
        <f t="shared" si="12"/>
        <v>1100107335;CAJA DE COMPENSACION FAMILIAR COMPENSAR;8;745 -IMÁGENES DIAGNOSTICAS - NO IONIZANTES</v>
      </c>
      <c r="K414" t="e">
        <f t="shared" si="13"/>
        <v>#N/A</v>
      </c>
    </row>
    <row r="415" spans="1:11" x14ac:dyDescent="0.25">
      <c r="A415" s="6">
        <v>1100107335</v>
      </c>
      <c r="B415" s="3" t="s">
        <v>21</v>
      </c>
      <c r="C415" s="8">
        <v>3</v>
      </c>
      <c r="D415" s="3" t="s">
        <v>23</v>
      </c>
      <c r="E415" s="3" t="s">
        <v>391</v>
      </c>
      <c r="F415" s="3" t="s">
        <v>323</v>
      </c>
      <c r="H415" t="str">
        <f t="shared" si="12"/>
        <v>1100107335;CAJA DE COMPENSACION FAMILIAR COMPENSAR;3;203 -CIRUGÍA GENERAL</v>
      </c>
      <c r="K415" t="e">
        <f t="shared" si="13"/>
        <v>#N/A</v>
      </c>
    </row>
    <row r="416" spans="1:11" x14ac:dyDescent="0.25">
      <c r="A416" s="6">
        <v>1100107335</v>
      </c>
      <c r="B416" s="3" t="s">
        <v>21</v>
      </c>
      <c r="C416" s="8">
        <v>3</v>
      </c>
      <c r="D416" s="3" t="s">
        <v>23</v>
      </c>
      <c r="E416" s="3" t="s">
        <v>369</v>
      </c>
      <c r="F416" s="3" t="s">
        <v>316</v>
      </c>
      <c r="H416" t="str">
        <f t="shared" si="12"/>
        <v>1100107335;CAJA DE COMPENSACION FAMILIAR COMPENSAR;3;204 -CIRUGÍA GINECOLÓGICA</v>
      </c>
      <c r="K416" t="e">
        <f t="shared" si="13"/>
        <v>#N/A</v>
      </c>
    </row>
    <row r="417" spans="1:11" x14ac:dyDescent="0.25">
      <c r="A417" s="6">
        <v>1100107335</v>
      </c>
      <c r="B417" s="3" t="s">
        <v>21</v>
      </c>
      <c r="C417" s="8">
        <v>3</v>
      </c>
      <c r="D417" s="3" t="s">
        <v>23</v>
      </c>
      <c r="E417" s="3" t="s">
        <v>392</v>
      </c>
      <c r="F417" s="3" t="s">
        <v>316</v>
      </c>
      <c r="H417" t="str">
        <f t="shared" si="12"/>
        <v>1100107335;CAJA DE COMPENSACION FAMILIAR COMPENSAR;3;207 -CIRUGÍA ORTOPÉDICA</v>
      </c>
      <c r="K417" t="e">
        <f t="shared" si="13"/>
        <v>#N/A</v>
      </c>
    </row>
    <row r="418" spans="1:11" x14ac:dyDescent="0.25">
      <c r="A418" s="6">
        <v>1100107335</v>
      </c>
      <c r="B418" s="3" t="s">
        <v>21</v>
      </c>
      <c r="C418" s="8">
        <v>3</v>
      </c>
      <c r="D418" s="3" t="s">
        <v>23</v>
      </c>
      <c r="E418" s="3" t="s">
        <v>393</v>
      </c>
      <c r="F418" s="3" t="s">
        <v>316</v>
      </c>
      <c r="H418" t="str">
        <f t="shared" si="12"/>
        <v>1100107335;CAJA DE COMPENSACION FAMILIAR COMPENSAR;3;209 -CIRUGÍA OTORRINOLARINGOLOGÍA</v>
      </c>
      <c r="K418" t="e">
        <f t="shared" si="13"/>
        <v>#N/A</v>
      </c>
    </row>
    <row r="419" spans="1:11" x14ac:dyDescent="0.25">
      <c r="A419" s="6">
        <v>1100107335</v>
      </c>
      <c r="B419" s="3" t="s">
        <v>21</v>
      </c>
      <c r="C419" s="8">
        <v>3</v>
      </c>
      <c r="D419" s="3" t="s">
        <v>23</v>
      </c>
      <c r="E419" s="3" t="s">
        <v>394</v>
      </c>
      <c r="F419" s="3" t="s">
        <v>316</v>
      </c>
      <c r="H419" t="str">
        <f t="shared" si="12"/>
        <v>1100107335;CAJA DE COMPENSACION FAMILIAR COMPENSAR;3;212 -CIRUGÍA PEDIÁTRICA</v>
      </c>
      <c r="K419" t="e">
        <f t="shared" si="13"/>
        <v>#N/A</v>
      </c>
    </row>
    <row r="420" spans="1:11" x14ac:dyDescent="0.25">
      <c r="A420" s="6">
        <v>1100107335</v>
      </c>
      <c r="B420" s="3" t="s">
        <v>21</v>
      </c>
      <c r="C420" s="8">
        <v>3</v>
      </c>
      <c r="D420" s="3" t="s">
        <v>23</v>
      </c>
      <c r="E420" s="3" t="s">
        <v>395</v>
      </c>
      <c r="F420" s="3" t="s">
        <v>316</v>
      </c>
      <c r="H420" t="str">
        <f t="shared" si="12"/>
        <v>1100107335;CAJA DE COMPENSACION FAMILIAR COMPENSAR;3;214 -CIRUGÍA VASCULAR Y ANGIOLÓGICA</v>
      </c>
      <c r="K420" t="e">
        <f t="shared" si="13"/>
        <v>#N/A</v>
      </c>
    </row>
    <row r="421" spans="1:11" x14ac:dyDescent="0.25">
      <c r="A421" s="6">
        <v>1100107335</v>
      </c>
      <c r="B421" s="3" t="s">
        <v>21</v>
      </c>
      <c r="C421" s="8">
        <v>3</v>
      </c>
      <c r="D421" s="3" t="s">
        <v>23</v>
      </c>
      <c r="E421" s="3" t="s">
        <v>370</v>
      </c>
      <c r="F421" s="3" t="s">
        <v>316</v>
      </c>
      <c r="H421" t="str">
        <f t="shared" si="12"/>
        <v>1100107335;CAJA DE COMPENSACION FAMILIAR COMPENSAR;3;215 -CIRUGÍA UROLÓGICA</v>
      </c>
      <c r="K421" t="e">
        <f t="shared" si="13"/>
        <v>#N/A</v>
      </c>
    </row>
    <row r="422" spans="1:11" x14ac:dyDescent="0.25">
      <c r="A422" s="6">
        <v>1100107335</v>
      </c>
      <c r="B422" s="3" t="s">
        <v>21</v>
      </c>
      <c r="C422" s="8">
        <v>3</v>
      </c>
      <c r="D422" s="3" t="s">
        <v>23</v>
      </c>
      <c r="E422" s="3" t="s">
        <v>371</v>
      </c>
      <c r="F422" s="3" t="s">
        <v>316</v>
      </c>
      <c r="H422" t="str">
        <f t="shared" si="12"/>
        <v>1100107335;CAJA DE COMPENSACION FAMILIAR COMPENSAR;3;217 -OTRAS CIRUGÍAS</v>
      </c>
      <c r="K422" t="e">
        <f t="shared" si="13"/>
        <v>#N/A</v>
      </c>
    </row>
    <row r="423" spans="1:11" x14ac:dyDescent="0.25">
      <c r="A423" s="6">
        <v>1100107335</v>
      </c>
      <c r="B423" s="3" t="s">
        <v>21</v>
      </c>
      <c r="C423" s="8">
        <v>3</v>
      </c>
      <c r="D423" s="3" t="s">
        <v>23</v>
      </c>
      <c r="E423" s="3" t="s">
        <v>396</v>
      </c>
      <c r="F423" s="3" t="s">
        <v>316</v>
      </c>
      <c r="H423" t="str">
        <f t="shared" si="12"/>
        <v>1100107335;CAJA DE COMPENSACION FAMILIAR COMPENSAR;3;231 -CIRUGÍA DE LA MANO</v>
      </c>
      <c r="K423" t="e">
        <f t="shared" si="13"/>
        <v>#N/A</v>
      </c>
    </row>
    <row r="424" spans="1:11" x14ac:dyDescent="0.25">
      <c r="A424" s="6">
        <v>1100107335</v>
      </c>
      <c r="B424" s="3" t="s">
        <v>21</v>
      </c>
      <c r="C424" s="8">
        <v>3</v>
      </c>
      <c r="D424" s="3" t="s">
        <v>23</v>
      </c>
      <c r="E424" s="3" t="s">
        <v>372</v>
      </c>
      <c r="F424" s="3" t="s">
        <v>316</v>
      </c>
      <c r="H424" t="str">
        <f t="shared" si="12"/>
        <v>1100107335;CAJA DE COMPENSACION FAMILIAR COMPENSAR;3;232 -CIRUGÍA DE MAMA Y TUMORES TEJIDOS BLANDOS</v>
      </c>
      <c r="K424" t="e">
        <f t="shared" si="13"/>
        <v>#N/A</v>
      </c>
    </row>
    <row r="425" spans="1:11" x14ac:dyDescent="0.25">
      <c r="A425" s="6">
        <v>1100107335</v>
      </c>
      <c r="B425" s="3" t="s">
        <v>21</v>
      </c>
      <c r="C425" s="8">
        <v>66</v>
      </c>
      <c r="D425" s="3" t="s">
        <v>25</v>
      </c>
      <c r="E425" s="3" t="s">
        <v>361</v>
      </c>
      <c r="F425" s="3" t="s">
        <v>316</v>
      </c>
      <c r="H425" t="str">
        <f t="shared" si="12"/>
        <v>1100107335;CAJA DE COMPENSACION FAMILIAR COMPENSAR;66;742 -DIAGNÓSTICO VASCULAR</v>
      </c>
      <c r="K425" t="e">
        <f t="shared" si="13"/>
        <v>#N/A</v>
      </c>
    </row>
    <row r="426" spans="1:11" x14ac:dyDescent="0.25">
      <c r="A426" s="6">
        <v>1100107335</v>
      </c>
      <c r="B426" s="3" t="s">
        <v>21</v>
      </c>
      <c r="C426" s="8">
        <v>66</v>
      </c>
      <c r="D426" s="3" t="s">
        <v>25</v>
      </c>
      <c r="E426" s="3" t="s">
        <v>343</v>
      </c>
      <c r="F426" s="3" t="s">
        <v>316</v>
      </c>
      <c r="H426" t="str">
        <f t="shared" si="12"/>
        <v>1100107335;CAJA DE COMPENSACION FAMILIAR COMPENSAR;66;745 -IMÁGENES DIAGNOSTICAS - NO IONIZANTES</v>
      </c>
      <c r="K426" t="e">
        <f t="shared" si="13"/>
        <v>#N/A</v>
      </c>
    </row>
    <row r="427" spans="1:11" x14ac:dyDescent="0.25">
      <c r="A427" s="6">
        <v>1100107335</v>
      </c>
      <c r="B427" s="3" t="s">
        <v>21</v>
      </c>
      <c r="C427" s="8">
        <v>3</v>
      </c>
      <c r="D427" s="3" t="s">
        <v>23</v>
      </c>
      <c r="E427" s="3" t="s">
        <v>350</v>
      </c>
      <c r="F427" s="3" t="s">
        <v>316</v>
      </c>
      <c r="H427" t="str">
        <f t="shared" si="12"/>
        <v>1100107335;CAJA DE COMPENSACION FAMILIAR COMPENSAR;3;308 -DERMATOLOGÍA</v>
      </c>
      <c r="K427" t="e">
        <f t="shared" si="13"/>
        <v>#N/A</v>
      </c>
    </row>
    <row r="428" spans="1:11" x14ac:dyDescent="0.25">
      <c r="A428" s="6">
        <v>1100107335</v>
      </c>
      <c r="B428" s="3" t="s">
        <v>21</v>
      </c>
      <c r="C428" s="8">
        <v>3</v>
      </c>
      <c r="D428" s="3" t="s">
        <v>23</v>
      </c>
      <c r="E428" s="3" t="s">
        <v>397</v>
      </c>
      <c r="F428" s="3" t="s">
        <v>316</v>
      </c>
      <c r="H428" t="str">
        <f t="shared" si="12"/>
        <v>1100107335;CAJA DE COMPENSACION FAMILIAR COMPENSAR;3;310 -ENDOCRINOLOGÍA</v>
      </c>
      <c r="K428" t="e">
        <f t="shared" si="13"/>
        <v>#N/A</v>
      </c>
    </row>
    <row r="429" spans="1:11" x14ac:dyDescent="0.25">
      <c r="A429" s="6">
        <v>1100107335</v>
      </c>
      <c r="B429" s="3" t="s">
        <v>21</v>
      </c>
      <c r="C429" s="8">
        <v>3</v>
      </c>
      <c r="D429" s="3" t="s">
        <v>23</v>
      </c>
      <c r="E429" s="3" t="s">
        <v>398</v>
      </c>
      <c r="F429" s="3" t="s">
        <v>316</v>
      </c>
      <c r="H429" t="str">
        <f t="shared" si="12"/>
        <v>1100107335;CAJA DE COMPENSACION FAMILIAR COMPENSAR;3;330 -NEFROLOGÍA</v>
      </c>
      <c r="K429" t="e">
        <f t="shared" si="13"/>
        <v>#N/A</v>
      </c>
    </row>
    <row r="430" spans="1:11" x14ac:dyDescent="0.25">
      <c r="A430" s="6">
        <v>1100107335</v>
      </c>
      <c r="B430" s="3" t="s">
        <v>21</v>
      </c>
      <c r="C430" s="8">
        <v>3</v>
      </c>
      <c r="D430" s="3" t="s">
        <v>23</v>
      </c>
      <c r="E430" s="3" t="s">
        <v>399</v>
      </c>
      <c r="F430" s="3" t="s">
        <v>316</v>
      </c>
      <c r="H430" t="str">
        <f t="shared" si="12"/>
        <v>1100107335;CAJA DE COMPENSACION FAMILIAR COMPENSAR;3;331 -NEUMOLOGÍA</v>
      </c>
      <c r="K430" t="e">
        <f t="shared" si="13"/>
        <v>#N/A</v>
      </c>
    </row>
    <row r="431" spans="1:11" x14ac:dyDescent="0.25">
      <c r="A431" s="6">
        <v>1100107335</v>
      </c>
      <c r="B431" s="3" t="s">
        <v>21</v>
      </c>
      <c r="C431" s="8">
        <v>3</v>
      </c>
      <c r="D431" s="3" t="s">
        <v>23</v>
      </c>
      <c r="E431" s="3" t="s">
        <v>340</v>
      </c>
      <c r="F431" s="3" t="s">
        <v>323</v>
      </c>
      <c r="H431" t="str">
        <f t="shared" si="12"/>
        <v>1100107335;CAJA DE COMPENSACION FAMILIAR COMPENSAR;3;344 -PSICOLOGÍA</v>
      </c>
      <c r="K431" t="e">
        <f t="shared" si="13"/>
        <v>#N/A</v>
      </c>
    </row>
    <row r="432" spans="1:11" x14ac:dyDescent="0.25">
      <c r="A432" s="6">
        <v>1100107335</v>
      </c>
      <c r="B432" s="3" t="s">
        <v>21</v>
      </c>
      <c r="C432" s="8">
        <v>3</v>
      </c>
      <c r="D432" s="3" t="s">
        <v>23</v>
      </c>
      <c r="E432" s="3" t="s">
        <v>389</v>
      </c>
      <c r="F432" s="3" t="s">
        <v>316</v>
      </c>
      <c r="H432" t="str">
        <f t="shared" si="12"/>
        <v>1100107335;CAJA DE COMPENSACION FAMILIAR COMPENSAR;3;414 -MEDICINA ALTERNATIVA Y COMPLEMENTARIA - TRADICIONAL CHINA</v>
      </c>
      <c r="K432" t="e">
        <f t="shared" si="13"/>
        <v>#N/A</v>
      </c>
    </row>
    <row r="433" spans="1:11" x14ac:dyDescent="0.25">
      <c r="A433" s="6">
        <v>1100107335</v>
      </c>
      <c r="B433" s="3" t="s">
        <v>21</v>
      </c>
      <c r="C433" s="8">
        <v>3</v>
      </c>
      <c r="D433" s="3" t="s">
        <v>23</v>
      </c>
      <c r="E433" s="3" t="s">
        <v>390</v>
      </c>
      <c r="F433" s="3" t="s">
        <v>316</v>
      </c>
      <c r="H433" t="str">
        <f t="shared" si="12"/>
        <v>1100107335;CAJA DE COMPENSACION FAMILIAR COMPENSAR;3;416 -MEDICINA ALTERNATIVA Y COMPLEMENTARIA - NEURALTERAPÉUTICA</v>
      </c>
      <c r="K433" t="e">
        <f t="shared" si="13"/>
        <v>#N/A</v>
      </c>
    </row>
    <row r="434" spans="1:11" x14ac:dyDescent="0.25">
      <c r="A434" s="6">
        <v>1100107335</v>
      </c>
      <c r="B434" s="3" t="s">
        <v>21</v>
      </c>
      <c r="C434" s="8">
        <v>3</v>
      </c>
      <c r="D434" s="3" t="s">
        <v>23</v>
      </c>
      <c r="E434" s="3" t="s">
        <v>343</v>
      </c>
      <c r="F434" s="3" t="s">
        <v>316</v>
      </c>
      <c r="H434" t="str">
        <f t="shared" si="12"/>
        <v>1100107335;CAJA DE COMPENSACION FAMILIAR COMPENSAR;3;745 -IMÁGENES DIAGNOSTICAS - NO IONIZANTES</v>
      </c>
      <c r="K434" t="e">
        <f t="shared" si="13"/>
        <v>#N/A</v>
      </c>
    </row>
    <row r="435" spans="1:11" x14ac:dyDescent="0.25">
      <c r="A435" s="6">
        <v>1100107335</v>
      </c>
      <c r="B435" s="3" t="s">
        <v>21</v>
      </c>
      <c r="C435" s="8">
        <v>3</v>
      </c>
      <c r="D435" s="3" t="s">
        <v>23</v>
      </c>
      <c r="E435" s="3" t="s">
        <v>400</v>
      </c>
      <c r="F435" s="3" t="s">
        <v>316</v>
      </c>
      <c r="H435" t="str">
        <f t="shared" si="12"/>
        <v>1100107335;CAJA DE COMPENSACION FAMILIAR COMPENSAR;3;417 -TERAPIAS ALTERNATIVAS Y COMPLEMENTARIAS - BIOENERGÉTICA</v>
      </c>
      <c r="K435" t="e">
        <f t="shared" si="13"/>
        <v>#N/A</v>
      </c>
    </row>
    <row r="436" spans="1:11" x14ac:dyDescent="0.25">
      <c r="A436" s="6">
        <v>1100107335</v>
      </c>
      <c r="B436" s="3" t="s">
        <v>21</v>
      </c>
      <c r="C436" s="8">
        <v>3</v>
      </c>
      <c r="D436" s="3" t="s">
        <v>23</v>
      </c>
      <c r="E436" s="3" t="s">
        <v>401</v>
      </c>
      <c r="F436" s="3" t="s">
        <v>316</v>
      </c>
      <c r="H436" t="str">
        <f t="shared" si="12"/>
        <v>1100107335;CAJA DE COMPENSACION FAMILIAR COMPENSAR;3;423 -SEGURIDAD Y SALUD EN EL TRABAJO</v>
      </c>
      <c r="K436" t="e">
        <f t="shared" si="13"/>
        <v>#N/A</v>
      </c>
    </row>
    <row r="437" spans="1:11" x14ac:dyDescent="0.25">
      <c r="A437" s="6">
        <v>1100107335</v>
      </c>
      <c r="B437" s="3" t="s">
        <v>21</v>
      </c>
      <c r="C437" s="8">
        <v>4</v>
      </c>
      <c r="D437" s="3" t="s">
        <v>24</v>
      </c>
      <c r="E437" s="3" t="s">
        <v>350</v>
      </c>
      <c r="F437" s="3" t="s">
        <v>316</v>
      </c>
      <c r="H437" t="str">
        <f t="shared" si="12"/>
        <v>1100107335;CAJA DE COMPENSACION FAMILIAR COMPENSAR;4;308 -DERMATOLOGÍA</v>
      </c>
      <c r="K437" t="e">
        <f t="shared" si="13"/>
        <v>#N/A</v>
      </c>
    </row>
    <row r="438" spans="1:11" x14ac:dyDescent="0.25">
      <c r="A438" s="6">
        <v>1100107335</v>
      </c>
      <c r="B438" s="3" t="s">
        <v>21</v>
      </c>
      <c r="C438" s="8">
        <v>4</v>
      </c>
      <c r="D438" s="3" t="s">
        <v>24</v>
      </c>
      <c r="E438" s="3" t="s">
        <v>401</v>
      </c>
      <c r="F438" s="3" t="s">
        <v>316</v>
      </c>
      <c r="H438" t="str">
        <f t="shared" si="12"/>
        <v>1100107335;CAJA DE COMPENSACION FAMILIAR COMPENSAR;4;423 -SEGURIDAD Y SALUD EN EL TRABAJO</v>
      </c>
      <c r="K438" t="e">
        <f t="shared" si="13"/>
        <v>#N/A</v>
      </c>
    </row>
    <row r="439" spans="1:11" x14ac:dyDescent="0.25">
      <c r="A439" s="6">
        <v>1100107335</v>
      </c>
      <c r="B439" s="3" t="s">
        <v>21</v>
      </c>
      <c r="C439" s="8">
        <v>2</v>
      </c>
      <c r="D439" s="3" t="s">
        <v>27</v>
      </c>
      <c r="E439" s="3" t="s">
        <v>361</v>
      </c>
      <c r="F439" s="3" t="s">
        <v>323</v>
      </c>
      <c r="H439" t="str">
        <f t="shared" si="12"/>
        <v>1100107335;CAJA DE COMPENSACION FAMILIAR COMPENSAR;2;742 -DIAGNÓSTICO VASCULAR</v>
      </c>
      <c r="K439" t="e">
        <f t="shared" si="13"/>
        <v>#N/A</v>
      </c>
    </row>
    <row r="440" spans="1:11" x14ac:dyDescent="0.25">
      <c r="A440" s="6">
        <v>1100107335</v>
      </c>
      <c r="B440" s="3" t="s">
        <v>21</v>
      </c>
      <c r="C440" s="8">
        <v>2</v>
      </c>
      <c r="D440" s="3" t="s">
        <v>27</v>
      </c>
      <c r="E440" s="3" t="s">
        <v>171</v>
      </c>
      <c r="F440" s="3" t="s">
        <v>323</v>
      </c>
      <c r="H440" t="str">
        <f t="shared" si="12"/>
        <v>1100107335;CAJA DE COMPENSACION FAMILIAR COMPENSAR;2;744 -IMÁGENES DIAGNOSTICAS - IONIZANTES</v>
      </c>
      <c r="K440" t="e">
        <f t="shared" si="13"/>
        <v>#N/A</v>
      </c>
    </row>
    <row r="441" spans="1:11" x14ac:dyDescent="0.25">
      <c r="A441" s="6">
        <v>1100107335</v>
      </c>
      <c r="B441" s="3" t="s">
        <v>21</v>
      </c>
      <c r="C441" s="8">
        <v>2</v>
      </c>
      <c r="D441" s="3" t="s">
        <v>27</v>
      </c>
      <c r="E441" s="3" t="s">
        <v>343</v>
      </c>
      <c r="F441" s="3" t="s">
        <v>323</v>
      </c>
      <c r="H441" t="str">
        <f t="shared" si="12"/>
        <v>1100107335;CAJA DE COMPENSACION FAMILIAR COMPENSAR;2;745 -IMÁGENES DIAGNOSTICAS - NO IONIZANTES</v>
      </c>
      <c r="K441" t="e">
        <f t="shared" si="13"/>
        <v>#N/A</v>
      </c>
    </row>
    <row r="442" spans="1:11" x14ac:dyDescent="0.25">
      <c r="A442" s="6">
        <v>1100121512</v>
      </c>
      <c r="B442" s="3" t="s">
        <v>402</v>
      </c>
      <c r="C442" s="8">
        <v>1</v>
      </c>
      <c r="D442" s="3" t="s">
        <v>402</v>
      </c>
      <c r="E442" s="3" t="s">
        <v>387</v>
      </c>
      <c r="F442" s="3" t="s">
        <v>316</v>
      </c>
      <c r="H442" t="str">
        <f t="shared" si="12"/>
        <v>1100121512;CARLOS EDUARDO RANGEL GALVIS S.A.S;1;327 -MEDICINA FÍSICA Y REHABILITACIÓN</v>
      </c>
      <c r="K442" t="e">
        <f t="shared" si="13"/>
        <v>#N/A</v>
      </c>
    </row>
    <row r="443" spans="1:11" x14ac:dyDescent="0.25">
      <c r="A443" s="6">
        <v>1100121512</v>
      </c>
      <c r="B443" s="3" t="s">
        <v>402</v>
      </c>
      <c r="C443" s="8">
        <v>1</v>
      </c>
      <c r="D443" s="3" t="s">
        <v>402</v>
      </c>
      <c r="E443" s="3" t="s">
        <v>340</v>
      </c>
      <c r="F443" s="3" t="s">
        <v>323</v>
      </c>
      <c r="H443" t="str">
        <f t="shared" si="12"/>
        <v>1100121512;CARLOS EDUARDO RANGEL GALVIS S.A.S;1;344 -PSICOLOGÍA</v>
      </c>
      <c r="K443" t="e">
        <f t="shared" si="13"/>
        <v>#N/A</v>
      </c>
    </row>
    <row r="444" spans="1:11" x14ac:dyDescent="0.25">
      <c r="A444" s="6">
        <v>1100121512</v>
      </c>
      <c r="B444" s="3" t="s">
        <v>402</v>
      </c>
      <c r="C444" s="8">
        <v>1</v>
      </c>
      <c r="D444" s="3" t="s">
        <v>402</v>
      </c>
      <c r="E444" s="3" t="s">
        <v>339</v>
      </c>
      <c r="F444" s="3" t="s">
        <v>316</v>
      </c>
      <c r="H444" t="str">
        <f t="shared" si="12"/>
        <v>1100121512;CARLOS EDUARDO RANGEL GALVIS S.A.S;1;309 -DOLOR Y CUIDADOS PALIATIVOS</v>
      </c>
      <c r="K444" t="e">
        <f t="shared" si="13"/>
        <v>#N/A</v>
      </c>
    </row>
    <row r="445" spans="1:11" x14ac:dyDescent="0.25">
      <c r="A445" s="6">
        <v>1100121512</v>
      </c>
      <c r="B445" s="3" t="s">
        <v>402</v>
      </c>
      <c r="C445" s="8">
        <v>2</v>
      </c>
      <c r="D445" s="3" t="s">
        <v>403</v>
      </c>
      <c r="E445" s="3" t="s">
        <v>345</v>
      </c>
      <c r="F445" s="3" t="s">
        <v>323</v>
      </c>
      <c r="H445" t="str">
        <f t="shared" si="12"/>
        <v>1100121512;CARLOS EDUARDO RANGEL GALVIS S.A.S;2;728 -TERAPIA OCUPACIONAL</v>
      </c>
      <c r="K445" t="e">
        <f t="shared" si="13"/>
        <v>#N/A</v>
      </c>
    </row>
    <row r="446" spans="1:11" x14ac:dyDescent="0.25">
      <c r="A446" s="6">
        <v>1100121512</v>
      </c>
      <c r="B446" s="3" t="s">
        <v>402</v>
      </c>
      <c r="C446" s="8">
        <v>2</v>
      </c>
      <c r="D446" s="3" t="s">
        <v>403</v>
      </c>
      <c r="E446" s="3" t="s">
        <v>346</v>
      </c>
      <c r="F446" s="3" t="s">
        <v>323</v>
      </c>
      <c r="H446" t="str">
        <f t="shared" si="12"/>
        <v>1100121512;CARLOS EDUARDO RANGEL GALVIS S.A.S;2;739 -FISIOTERAPIA</v>
      </c>
      <c r="K446" t="e">
        <f t="shared" si="13"/>
        <v>#N/A</v>
      </c>
    </row>
    <row r="447" spans="1:11" x14ac:dyDescent="0.25">
      <c r="A447" s="6">
        <v>1100121512</v>
      </c>
      <c r="B447" s="3" t="s">
        <v>402</v>
      </c>
      <c r="C447" s="8">
        <v>2</v>
      </c>
      <c r="D447" s="3" t="s">
        <v>403</v>
      </c>
      <c r="E447" s="3" t="s">
        <v>347</v>
      </c>
      <c r="F447" s="3" t="s">
        <v>323</v>
      </c>
      <c r="H447" t="str">
        <f t="shared" si="12"/>
        <v>1100121512;CARLOS EDUARDO RANGEL GALVIS S.A.S;2;740 -FONOAUDIOLOGÍA Y/O TERAPIA DEL LENGUAJE</v>
      </c>
      <c r="K447" t="e">
        <f t="shared" si="13"/>
        <v>#N/A</v>
      </c>
    </row>
    <row r="448" spans="1:11" x14ac:dyDescent="0.25">
      <c r="A448" s="6">
        <v>1100121512</v>
      </c>
      <c r="B448" s="3" t="s">
        <v>402</v>
      </c>
      <c r="C448" s="8">
        <v>2</v>
      </c>
      <c r="D448" s="3" t="s">
        <v>403</v>
      </c>
      <c r="E448" s="3" t="s">
        <v>404</v>
      </c>
      <c r="F448" s="3" t="s">
        <v>316</v>
      </c>
      <c r="H448" t="str">
        <f t="shared" si="12"/>
        <v>1100121512;CARLOS EDUARDO RANGEL GALVIS S.A.S;2;407 -MEDICINA DEL TRABAJO Y MEDICINA LABORAL</v>
      </c>
      <c r="K448" t="e">
        <f t="shared" si="13"/>
        <v>#N/A</v>
      </c>
    </row>
    <row r="449" spans="1:11" x14ac:dyDescent="0.25">
      <c r="A449" s="6">
        <v>1100121512</v>
      </c>
      <c r="B449" s="3" t="s">
        <v>402</v>
      </c>
      <c r="C449" s="8">
        <v>3</v>
      </c>
      <c r="D449" s="3" t="s">
        <v>403</v>
      </c>
      <c r="E449" s="3" t="s">
        <v>345</v>
      </c>
      <c r="F449" s="3" t="s">
        <v>323</v>
      </c>
      <c r="H449" t="str">
        <f t="shared" si="12"/>
        <v>1100121512;CARLOS EDUARDO RANGEL GALVIS S.A.S;3;728 -TERAPIA OCUPACIONAL</v>
      </c>
      <c r="K449" t="e">
        <f t="shared" si="13"/>
        <v>#N/A</v>
      </c>
    </row>
    <row r="450" spans="1:11" x14ac:dyDescent="0.25">
      <c r="A450" s="6">
        <v>1100121512</v>
      </c>
      <c r="B450" s="3" t="s">
        <v>402</v>
      </c>
      <c r="C450" s="8">
        <v>3</v>
      </c>
      <c r="D450" s="3" t="s">
        <v>403</v>
      </c>
      <c r="E450" s="3" t="s">
        <v>404</v>
      </c>
      <c r="F450" s="3" t="s">
        <v>316</v>
      </c>
      <c r="H450" t="str">
        <f t="shared" si="12"/>
        <v>1100121512;CARLOS EDUARDO RANGEL GALVIS S.A.S;3;407 -MEDICINA DEL TRABAJO Y MEDICINA LABORAL</v>
      </c>
      <c r="K450" t="e">
        <f t="shared" si="13"/>
        <v>#N/A</v>
      </c>
    </row>
    <row r="451" spans="1:11" x14ac:dyDescent="0.25">
      <c r="A451" s="6">
        <v>1100121512</v>
      </c>
      <c r="B451" s="3" t="s">
        <v>402</v>
      </c>
      <c r="C451" s="8">
        <v>3</v>
      </c>
      <c r="D451" s="3" t="s">
        <v>403</v>
      </c>
      <c r="E451" s="3" t="s">
        <v>346</v>
      </c>
      <c r="F451" s="3" t="s">
        <v>323</v>
      </c>
      <c r="H451" t="str">
        <f t="shared" si="12"/>
        <v>1100121512;CARLOS EDUARDO RANGEL GALVIS S.A.S;3;739 -FISIOTERAPIA</v>
      </c>
      <c r="K451" t="e">
        <f t="shared" si="13"/>
        <v>#N/A</v>
      </c>
    </row>
    <row r="452" spans="1:11" x14ac:dyDescent="0.25">
      <c r="A452" s="6">
        <v>1100121512</v>
      </c>
      <c r="B452" s="3" t="s">
        <v>402</v>
      </c>
      <c r="C452" s="8">
        <v>3</v>
      </c>
      <c r="D452" s="3" t="s">
        <v>403</v>
      </c>
      <c r="E452" s="3" t="s">
        <v>347</v>
      </c>
      <c r="F452" s="3" t="s">
        <v>323</v>
      </c>
      <c r="H452" t="str">
        <f t="shared" si="12"/>
        <v>1100121512;CARLOS EDUARDO RANGEL GALVIS S.A.S;3;740 -FONOAUDIOLOGÍA Y/O TERAPIA DEL LENGUAJE</v>
      </c>
      <c r="K452" t="e">
        <f t="shared" si="13"/>
        <v>#N/A</v>
      </c>
    </row>
    <row r="453" spans="1:11" x14ac:dyDescent="0.25">
      <c r="A453" s="6">
        <v>1100121512</v>
      </c>
      <c r="B453" s="3" t="s">
        <v>402</v>
      </c>
      <c r="C453" s="8">
        <v>3</v>
      </c>
      <c r="D453" s="3" t="s">
        <v>403</v>
      </c>
      <c r="E453" s="3" t="s">
        <v>339</v>
      </c>
      <c r="F453" s="3" t="s">
        <v>316</v>
      </c>
      <c r="H453" t="str">
        <f t="shared" si="12"/>
        <v>1100121512;CARLOS EDUARDO RANGEL GALVIS S.A.S;3;309 -DOLOR Y CUIDADOS PALIATIVOS</v>
      </c>
      <c r="K453" t="e">
        <f t="shared" si="13"/>
        <v>#N/A</v>
      </c>
    </row>
    <row r="454" spans="1:11" x14ac:dyDescent="0.25">
      <c r="A454" s="6">
        <v>1100121512</v>
      </c>
      <c r="B454" s="3" t="s">
        <v>402</v>
      </c>
      <c r="C454" s="8">
        <v>3</v>
      </c>
      <c r="D454" s="3" t="s">
        <v>403</v>
      </c>
      <c r="E454" s="3" t="s">
        <v>387</v>
      </c>
      <c r="F454" s="3" t="s">
        <v>316</v>
      </c>
      <c r="H454" t="str">
        <f t="shared" si="12"/>
        <v>1100121512;CARLOS EDUARDO RANGEL GALVIS S.A.S;3;327 -MEDICINA FÍSICA Y REHABILITACIÓN</v>
      </c>
      <c r="K454" t="e">
        <f t="shared" si="13"/>
        <v>#N/A</v>
      </c>
    </row>
    <row r="455" spans="1:11" x14ac:dyDescent="0.25">
      <c r="A455" s="6">
        <v>1100121512</v>
      </c>
      <c r="B455" s="3" t="s">
        <v>402</v>
      </c>
      <c r="C455" s="8">
        <v>3</v>
      </c>
      <c r="D455" s="3" t="s">
        <v>403</v>
      </c>
      <c r="E455" s="3" t="s">
        <v>340</v>
      </c>
      <c r="F455" s="3" t="s">
        <v>323</v>
      </c>
      <c r="H455" t="str">
        <f t="shared" si="12"/>
        <v>1100121512;CARLOS EDUARDO RANGEL GALVIS S.A.S;3;344 -PSICOLOGÍA</v>
      </c>
      <c r="K455" t="e">
        <f t="shared" si="13"/>
        <v>#N/A</v>
      </c>
    </row>
    <row r="456" spans="1:11" x14ac:dyDescent="0.25">
      <c r="A456" s="6">
        <v>1100121512</v>
      </c>
      <c r="B456" s="3" t="s">
        <v>402</v>
      </c>
      <c r="C456" s="8">
        <v>2</v>
      </c>
      <c r="D456" s="3" t="s">
        <v>403</v>
      </c>
      <c r="E456" s="3" t="s">
        <v>339</v>
      </c>
      <c r="F456" s="3" t="s">
        <v>316</v>
      </c>
      <c r="H456" t="str">
        <f t="shared" ref="H456:H519" si="14">CONCATENATE(A456,";",B456,";",C456,";",E456)</f>
        <v>1100121512;CARLOS EDUARDO RANGEL GALVIS S.A.S;2;309 -DOLOR Y CUIDADOS PALIATIVOS</v>
      </c>
      <c r="K456" t="e">
        <f t="shared" ref="K456:K519" si="15">VLOOKUP(H456,$I$7:$I$206,1,0)</f>
        <v>#N/A</v>
      </c>
    </row>
    <row r="457" spans="1:11" x14ac:dyDescent="0.25">
      <c r="A457" s="6">
        <v>1100121512</v>
      </c>
      <c r="B457" s="3" t="s">
        <v>402</v>
      </c>
      <c r="C457" s="8">
        <v>2</v>
      </c>
      <c r="D457" s="3" t="s">
        <v>403</v>
      </c>
      <c r="E457" s="3" t="s">
        <v>387</v>
      </c>
      <c r="F457" s="3" t="s">
        <v>316</v>
      </c>
      <c r="H457" t="str">
        <f t="shared" si="14"/>
        <v>1100121512;CARLOS EDUARDO RANGEL GALVIS S.A.S;2;327 -MEDICINA FÍSICA Y REHABILITACIÓN</v>
      </c>
      <c r="K457" t="e">
        <f t="shared" si="15"/>
        <v>#N/A</v>
      </c>
    </row>
    <row r="458" spans="1:11" x14ac:dyDescent="0.25">
      <c r="A458" s="6">
        <v>1100121512</v>
      </c>
      <c r="B458" s="3" t="s">
        <v>402</v>
      </c>
      <c r="C458" s="8">
        <v>2</v>
      </c>
      <c r="D458" s="3" t="s">
        <v>403</v>
      </c>
      <c r="E458" s="3" t="s">
        <v>337</v>
      </c>
      <c r="F458" s="3" t="s">
        <v>323</v>
      </c>
      <c r="H458" t="str">
        <f t="shared" si="14"/>
        <v>1100121512;CARLOS EDUARDO RANGEL GALVIS S.A.S;2;333 -NUTRICIÓN Y DIETÉTICA</v>
      </c>
      <c r="K458" t="e">
        <f t="shared" si="15"/>
        <v>#N/A</v>
      </c>
    </row>
    <row r="459" spans="1:11" x14ac:dyDescent="0.25">
      <c r="A459" s="6">
        <v>1100121512</v>
      </c>
      <c r="B459" s="3" t="s">
        <v>402</v>
      </c>
      <c r="C459" s="8">
        <v>2</v>
      </c>
      <c r="D459" s="3" t="s">
        <v>403</v>
      </c>
      <c r="E459" s="3" t="s">
        <v>340</v>
      </c>
      <c r="F459" s="3" t="s">
        <v>323</v>
      </c>
      <c r="H459" t="str">
        <f t="shared" si="14"/>
        <v>1100121512;CARLOS EDUARDO RANGEL GALVIS S.A.S;2;344 -PSICOLOGÍA</v>
      </c>
      <c r="K459" t="e">
        <f t="shared" si="15"/>
        <v>#N/A</v>
      </c>
    </row>
    <row r="460" spans="1:11" x14ac:dyDescent="0.25">
      <c r="A460" s="6">
        <v>1100121512</v>
      </c>
      <c r="B460" s="3" t="s">
        <v>402</v>
      </c>
      <c r="C460" s="8">
        <v>4</v>
      </c>
      <c r="D460" s="3" t="s">
        <v>405</v>
      </c>
      <c r="E460" s="3" t="s">
        <v>345</v>
      </c>
      <c r="F460" s="3" t="s">
        <v>323</v>
      </c>
      <c r="H460" t="str">
        <f t="shared" si="14"/>
        <v>1100121512;CARLOS EDUARDO RANGEL GALVIS S.A.S;4;728 -TERAPIA OCUPACIONAL</v>
      </c>
      <c r="K460" t="e">
        <f t="shared" si="15"/>
        <v>#N/A</v>
      </c>
    </row>
    <row r="461" spans="1:11" x14ac:dyDescent="0.25">
      <c r="A461" s="6">
        <v>1100121512</v>
      </c>
      <c r="B461" s="3" t="s">
        <v>402</v>
      </c>
      <c r="C461" s="8">
        <v>4</v>
      </c>
      <c r="D461" s="3" t="s">
        <v>405</v>
      </c>
      <c r="E461" s="3" t="s">
        <v>346</v>
      </c>
      <c r="F461" s="3" t="s">
        <v>323</v>
      </c>
      <c r="H461" t="str">
        <f t="shared" si="14"/>
        <v>1100121512;CARLOS EDUARDO RANGEL GALVIS S.A.S;4;739 -FISIOTERAPIA</v>
      </c>
      <c r="K461" t="e">
        <f t="shared" si="15"/>
        <v>#N/A</v>
      </c>
    </row>
    <row r="462" spans="1:11" x14ac:dyDescent="0.25">
      <c r="A462" s="6">
        <v>1100121512</v>
      </c>
      <c r="B462" s="3" t="s">
        <v>402</v>
      </c>
      <c r="C462" s="8">
        <v>4</v>
      </c>
      <c r="D462" s="3" t="s">
        <v>405</v>
      </c>
      <c r="E462" s="3" t="s">
        <v>347</v>
      </c>
      <c r="F462" s="3" t="s">
        <v>323</v>
      </c>
      <c r="H462" t="str">
        <f t="shared" si="14"/>
        <v>1100121512;CARLOS EDUARDO RANGEL GALVIS S.A.S;4;740 -FONOAUDIOLOGÍA Y/O TERAPIA DEL LENGUAJE</v>
      </c>
      <c r="K462" t="e">
        <f t="shared" si="15"/>
        <v>#N/A</v>
      </c>
    </row>
    <row r="463" spans="1:11" x14ac:dyDescent="0.25">
      <c r="A463" s="6">
        <v>1100121512</v>
      </c>
      <c r="B463" s="3" t="s">
        <v>402</v>
      </c>
      <c r="C463" s="8">
        <v>4</v>
      </c>
      <c r="D463" s="3" t="s">
        <v>405</v>
      </c>
      <c r="E463" s="3" t="s">
        <v>339</v>
      </c>
      <c r="F463" s="3" t="s">
        <v>316</v>
      </c>
      <c r="H463" t="str">
        <f t="shared" si="14"/>
        <v>1100121512;CARLOS EDUARDO RANGEL GALVIS S.A.S;4;309 -DOLOR Y CUIDADOS PALIATIVOS</v>
      </c>
      <c r="K463" t="e">
        <f t="shared" si="15"/>
        <v>#N/A</v>
      </c>
    </row>
    <row r="464" spans="1:11" x14ac:dyDescent="0.25">
      <c r="A464" s="6">
        <v>1100121512</v>
      </c>
      <c r="B464" s="3" t="s">
        <v>402</v>
      </c>
      <c r="C464" s="8">
        <v>4</v>
      </c>
      <c r="D464" s="3" t="s">
        <v>405</v>
      </c>
      <c r="E464" s="3" t="s">
        <v>387</v>
      </c>
      <c r="F464" s="3" t="s">
        <v>316</v>
      </c>
      <c r="H464" t="str">
        <f t="shared" si="14"/>
        <v>1100121512;CARLOS EDUARDO RANGEL GALVIS S.A.S;4;327 -MEDICINA FÍSICA Y REHABILITACIÓN</v>
      </c>
      <c r="K464" t="e">
        <f t="shared" si="15"/>
        <v>#N/A</v>
      </c>
    </row>
    <row r="465" spans="1:11" x14ac:dyDescent="0.25">
      <c r="A465" s="6">
        <v>1100121512</v>
      </c>
      <c r="B465" s="3" t="s">
        <v>402</v>
      </c>
      <c r="C465" s="8">
        <v>4</v>
      </c>
      <c r="D465" s="3" t="s">
        <v>405</v>
      </c>
      <c r="E465" s="3" t="s">
        <v>337</v>
      </c>
      <c r="F465" s="3" t="s">
        <v>323</v>
      </c>
      <c r="H465" t="str">
        <f t="shared" si="14"/>
        <v>1100121512;CARLOS EDUARDO RANGEL GALVIS S.A.S;4;333 -NUTRICIÓN Y DIETÉTICA</v>
      </c>
      <c r="K465" t="e">
        <f t="shared" si="15"/>
        <v>#N/A</v>
      </c>
    </row>
    <row r="466" spans="1:11" x14ac:dyDescent="0.25">
      <c r="A466" s="6">
        <v>1100121512</v>
      </c>
      <c r="B466" s="3" t="s">
        <v>402</v>
      </c>
      <c r="C466" s="8">
        <v>4</v>
      </c>
      <c r="D466" s="3" t="s">
        <v>405</v>
      </c>
      <c r="E466" s="3" t="s">
        <v>340</v>
      </c>
      <c r="F466" s="3" t="s">
        <v>323</v>
      </c>
      <c r="H466" t="str">
        <f t="shared" si="14"/>
        <v>1100121512;CARLOS EDUARDO RANGEL GALVIS S.A.S;4;344 -PSICOLOGÍA</v>
      </c>
      <c r="K466" t="e">
        <f t="shared" si="15"/>
        <v>#N/A</v>
      </c>
    </row>
    <row r="467" spans="1:11" x14ac:dyDescent="0.25">
      <c r="A467" s="6">
        <v>1100122477</v>
      </c>
      <c r="B467" s="3" t="s">
        <v>406</v>
      </c>
      <c r="C467" s="8">
        <v>1</v>
      </c>
      <c r="D467" s="3" t="s">
        <v>406</v>
      </c>
      <c r="E467" s="3" t="s">
        <v>320</v>
      </c>
      <c r="F467" s="3" t="s">
        <v>316</v>
      </c>
      <c r="H467" t="str">
        <f t="shared" si="14"/>
        <v>1100122477;CATALINA FORERO RONDEROS;1;356 -OTRAS CONSULTAS DE ESPECIALIDAD</v>
      </c>
      <c r="K467" t="e">
        <f t="shared" si="15"/>
        <v>#N/A</v>
      </c>
    </row>
    <row r="468" spans="1:11" x14ac:dyDescent="0.25">
      <c r="A468" s="6">
        <v>1100100616</v>
      </c>
      <c r="B468" s="3" t="s">
        <v>407</v>
      </c>
      <c r="C468" s="8">
        <v>2</v>
      </c>
      <c r="D468" s="3" t="s">
        <v>408</v>
      </c>
      <c r="E468" s="3" t="s">
        <v>343</v>
      </c>
      <c r="F468" s="3" t="s">
        <v>323</v>
      </c>
      <c r="H468" t="str">
        <f t="shared" si="14"/>
        <v>1100100616;CENTRO DE ENFERMEDADES DIGESTIVAS SAS;2;745 -IMÁGENES DIAGNOSTICAS - NO IONIZANTES</v>
      </c>
      <c r="K468" t="e">
        <f t="shared" si="15"/>
        <v>#N/A</v>
      </c>
    </row>
    <row r="469" spans="1:11" x14ac:dyDescent="0.25">
      <c r="A469" s="6">
        <v>1100100616</v>
      </c>
      <c r="B469" s="3" t="s">
        <v>407</v>
      </c>
      <c r="C469" s="8">
        <v>2</v>
      </c>
      <c r="D469" s="3" t="s">
        <v>408</v>
      </c>
      <c r="E469" s="3" t="s">
        <v>362</v>
      </c>
      <c r="F469" s="3" t="s">
        <v>316</v>
      </c>
      <c r="H469" t="str">
        <f t="shared" si="14"/>
        <v>1100100616;CENTRO DE ENFERMEDADES DIGESTIVAS SAS;2;316 -GASTROENTEROLOGÍA</v>
      </c>
      <c r="K469" t="e">
        <f t="shared" si="15"/>
        <v>#N/A</v>
      </c>
    </row>
    <row r="470" spans="1:11" x14ac:dyDescent="0.25">
      <c r="A470" s="6">
        <v>1100128908</v>
      </c>
      <c r="B470" s="3" t="s">
        <v>409</v>
      </c>
      <c r="C470" s="8">
        <v>1</v>
      </c>
      <c r="D470" s="3" t="s">
        <v>409</v>
      </c>
      <c r="E470" s="3" t="s">
        <v>343</v>
      </c>
      <c r="F470" s="3" t="s">
        <v>323</v>
      </c>
      <c r="H470" t="str">
        <f t="shared" si="14"/>
        <v>1100128908;CENTRO DE ENFERMEDADES HEPÁTICAS Y DIGESTIVAS SAS - CEHYD SAS;1;745 -IMÁGENES DIAGNOSTICAS - NO IONIZANTES</v>
      </c>
      <c r="K470" t="e">
        <f t="shared" si="15"/>
        <v>#N/A</v>
      </c>
    </row>
    <row r="471" spans="1:11" x14ac:dyDescent="0.25">
      <c r="A471" s="6">
        <v>1100128908</v>
      </c>
      <c r="B471" s="3" t="s">
        <v>409</v>
      </c>
      <c r="C471" s="8">
        <v>1</v>
      </c>
      <c r="D471" s="3" t="s">
        <v>409</v>
      </c>
      <c r="E471" s="3" t="s">
        <v>362</v>
      </c>
      <c r="F471" s="3" t="s">
        <v>316</v>
      </c>
      <c r="H471" t="str">
        <f t="shared" si="14"/>
        <v>1100128908;CENTRO DE ENFERMEDADES HEPÁTICAS Y DIGESTIVAS SAS - CEHYD SAS;1;316 -GASTROENTEROLOGÍA</v>
      </c>
      <c r="K471" t="e">
        <f t="shared" si="15"/>
        <v>#N/A</v>
      </c>
    </row>
    <row r="472" spans="1:11" x14ac:dyDescent="0.25">
      <c r="A472" s="6">
        <v>1100101814</v>
      </c>
      <c r="B472" s="3" t="s">
        <v>179</v>
      </c>
      <c r="C472" s="8">
        <v>1</v>
      </c>
      <c r="D472" s="3" t="s">
        <v>179</v>
      </c>
      <c r="E472" s="3" t="s">
        <v>343</v>
      </c>
      <c r="F472" s="3" t="s">
        <v>323</v>
      </c>
      <c r="H472" t="str">
        <f t="shared" si="14"/>
        <v>1100101814;CENTRO DE ENFERMEDADES MAMARIAS LTDA;1;745 -IMÁGENES DIAGNOSTICAS - NO IONIZANTES</v>
      </c>
      <c r="K472" t="e">
        <f t="shared" si="15"/>
        <v>#N/A</v>
      </c>
    </row>
    <row r="473" spans="1:11" x14ac:dyDescent="0.25">
      <c r="A473" s="6">
        <v>1100101814</v>
      </c>
      <c r="B473" s="3" t="s">
        <v>179</v>
      </c>
      <c r="C473" s="8">
        <v>1</v>
      </c>
      <c r="D473" s="3" t="s">
        <v>179</v>
      </c>
      <c r="E473" s="3" t="s">
        <v>171</v>
      </c>
      <c r="F473" s="3" t="s">
        <v>323</v>
      </c>
      <c r="H473" t="str">
        <f t="shared" si="14"/>
        <v>1100101814;CENTRO DE ENFERMEDADES MAMARIAS LTDA;1;744 -IMÁGENES DIAGNOSTICAS - IONIZANTES</v>
      </c>
      <c r="K473" t="e">
        <f t="shared" si="15"/>
        <v>#N/A</v>
      </c>
    </row>
    <row r="474" spans="1:11" x14ac:dyDescent="0.25">
      <c r="A474" s="6">
        <v>1100108754</v>
      </c>
      <c r="B474" s="3" t="s">
        <v>410</v>
      </c>
      <c r="C474" s="8">
        <v>1</v>
      </c>
      <c r="D474" s="3" t="s">
        <v>410</v>
      </c>
      <c r="E474" s="3" t="s">
        <v>411</v>
      </c>
      <c r="F474" s="3" t="s">
        <v>316</v>
      </c>
      <c r="H474" t="str">
        <f t="shared" si="14"/>
        <v>1100108754;CENTRO DE INVESTIGACIONES DEL SISTEMA NERVIOSO S.A.S. SIGLA GRUPO CISNE S.A.S.;1;131 -HOSPITALIZACIÓN EN SALUD MENTAL</v>
      </c>
      <c r="K474" t="e">
        <f t="shared" si="15"/>
        <v>#N/A</v>
      </c>
    </row>
    <row r="475" spans="1:11" x14ac:dyDescent="0.25">
      <c r="A475" s="6">
        <v>1100108754</v>
      </c>
      <c r="B475" s="3" t="s">
        <v>410</v>
      </c>
      <c r="C475" s="8">
        <v>2</v>
      </c>
      <c r="D475" s="3" t="s">
        <v>412</v>
      </c>
      <c r="E475" s="3" t="s">
        <v>345</v>
      </c>
      <c r="F475" s="3" t="s">
        <v>323</v>
      </c>
      <c r="H475" t="str">
        <f t="shared" si="14"/>
        <v>1100108754;CENTRO DE INVESTIGACIONES DEL SISTEMA NERVIOSO S.A.S. SIGLA GRUPO CISNE S.A.S.;2;728 -TERAPIA OCUPACIONAL</v>
      </c>
      <c r="K475" t="e">
        <f t="shared" si="15"/>
        <v>#N/A</v>
      </c>
    </row>
    <row r="476" spans="1:11" x14ac:dyDescent="0.25">
      <c r="A476" s="6">
        <v>1100108754</v>
      </c>
      <c r="B476" s="3" t="s">
        <v>410</v>
      </c>
      <c r="C476" s="8">
        <v>2</v>
      </c>
      <c r="D476" s="3" t="s">
        <v>412</v>
      </c>
      <c r="E476" s="3" t="s">
        <v>413</v>
      </c>
      <c r="F476" s="3" t="s">
        <v>316</v>
      </c>
      <c r="H476" t="str">
        <f t="shared" si="14"/>
        <v>1100108754;CENTRO DE INVESTIGACIONES DEL SISTEMA NERVIOSO S.A.S. SIGLA GRUPO CISNE S.A.S.;2;345 -PSIQUIATRÍA</v>
      </c>
      <c r="K476" t="e">
        <f t="shared" si="15"/>
        <v>#N/A</v>
      </c>
    </row>
    <row r="477" spans="1:11" x14ac:dyDescent="0.25">
      <c r="A477" s="6">
        <v>1100108754</v>
      </c>
      <c r="B477" s="3" t="s">
        <v>410</v>
      </c>
      <c r="C477" s="8">
        <v>2</v>
      </c>
      <c r="D477" s="3" t="s">
        <v>412</v>
      </c>
      <c r="E477" s="3" t="s">
        <v>340</v>
      </c>
      <c r="F477" s="3" t="s">
        <v>323</v>
      </c>
      <c r="H477" t="str">
        <f t="shared" si="14"/>
        <v>1100108754;CENTRO DE INVESTIGACIONES DEL SISTEMA NERVIOSO S.A.S. SIGLA GRUPO CISNE S.A.S.;2;344 -PSICOLOGÍA</v>
      </c>
      <c r="K477" t="e">
        <f t="shared" si="15"/>
        <v>#N/A</v>
      </c>
    </row>
    <row r="478" spans="1:11" x14ac:dyDescent="0.25">
      <c r="A478" s="6">
        <v>1100108754</v>
      </c>
      <c r="B478" s="3" t="s">
        <v>410</v>
      </c>
      <c r="C478" s="8">
        <v>3</v>
      </c>
      <c r="D478" s="3" t="s">
        <v>414</v>
      </c>
      <c r="E478" s="3" t="s">
        <v>345</v>
      </c>
      <c r="F478" s="3" t="s">
        <v>323</v>
      </c>
      <c r="H478" t="str">
        <f t="shared" si="14"/>
        <v>1100108754;CENTRO DE INVESTIGACIONES DEL SISTEMA NERVIOSO S.A.S. SIGLA GRUPO CISNE S.A.S.;3;728 -TERAPIA OCUPACIONAL</v>
      </c>
      <c r="K478" t="e">
        <f t="shared" si="15"/>
        <v>#N/A</v>
      </c>
    </row>
    <row r="479" spans="1:11" x14ac:dyDescent="0.25">
      <c r="A479" s="6">
        <v>1100108754</v>
      </c>
      <c r="B479" s="3" t="s">
        <v>410</v>
      </c>
      <c r="C479" s="8">
        <v>3</v>
      </c>
      <c r="D479" s="3" t="s">
        <v>414</v>
      </c>
      <c r="E479" s="3" t="s">
        <v>340</v>
      </c>
      <c r="F479" s="3" t="s">
        <v>323</v>
      </c>
      <c r="H479" t="str">
        <f t="shared" si="14"/>
        <v>1100108754;CENTRO DE INVESTIGACIONES DEL SISTEMA NERVIOSO S.A.S. SIGLA GRUPO CISNE S.A.S.;3;344 -PSICOLOGÍA</v>
      </c>
      <c r="K479" t="e">
        <f t="shared" si="15"/>
        <v>#N/A</v>
      </c>
    </row>
    <row r="480" spans="1:11" x14ac:dyDescent="0.25">
      <c r="A480" s="6">
        <v>1100108754</v>
      </c>
      <c r="B480" s="3" t="s">
        <v>410</v>
      </c>
      <c r="C480" s="8">
        <v>3</v>
      </c>
      <c r="D480" s="3" t="s">
        <v>414</v>
      </c>
      <c r="E480" s="3" t="s">
        <v>413</v>
      </c>
      <c r="F480" s="3" t="s">
        <v>316</v>
      </c>
      <c r="H480" t="str">
        <f t="shared" si="14"/>
        <v>1100108754;CENTRO DE INVESTIGACIONES DEL SISTEMA NERVIOSO S.A.S. SIGLA GRUPO CISNE S.A.S.;3;345 -PSIQUIATRÍA</v>
      </c>
      <c r="K480" t="e">
        <f t="shared" si="15"/>
        <v>#N/A</v>
      </c>
    </row>
    <row r="481" spans="1:11" x14ac:dyDescent="0.25">
      <c r="A481" s="6">
        <v>1100106913</v>
      </c>
      <c r="B481" s="3" t="s">
        <v>203</v>
      </c>
      <c r="C481" s="8">
        <v>1</v>
      </c>
      <c r="D481" s="3" t="s">
        <v>203</v>
      </c>
      <c r="E481" s="3" t="s">
        <v>345</v>
      </c>
      <c r="F481" s="3" t="s">
        <v>323</v>
      </c>
      <c r="H481" t="str">
        <f t="shared" si="14"/>
        <v>1100106913;CENTRO DE REHABILITACION PARA ADULTOS CIEGOS CRAC;1;728 -TERAPIA OCUPACIONAL</v>
      </c>
      <c r="K481" t="e">
        <f t="shared" si="15"/>
        <v>#N/A</v>
      </c>
    </row>
    <row r="482" spans="1:11" x14ac:dyDescent="0.25">
      <c r="A482" s="6">
        <v>1100106913</v>
      </c>
      <c r="B482" s="3" t="s">
        <v>203</v>
      </c>
      <c r="C482" s="8">
        <v>1</v>
      </c>
      <c r="D482" s="3" t="s">
        <v>203</v>
      </c>
      <c r="E482" s="3" t="s">
        <v>170</v>
      </c>
      <c r="F482" s="3" t="s">
        <v>323</v>
      </c>
      <c r="H482" t="str">
        <f t="shared" si="14"/>
        <v>1100106913;CENTRO DE REHABILITACION PARA ADULTOS CIEGOS CRAC;1;328 -MEDICINA GENERAL</v>
      </c>
      <c r="K482" t="e">
        <f t="shared" si="15"/>
        <v>#N/A</v>
      </c>
    </row>
    <row r="483" spans="1:11" x14ac:dyDescent="0.25">
      <c r="A483" s="6">
        <v>1100106913</v>
      </c>
      <c r="B483" s="3" t="s">
        <v>203</v>
      </c>
      <c r="C483" s="8">
        <v>1</v>
      </c>
      <c r="D483" s="3" t="s">
        <v>203</v>
      </c>
      <c r="E483" s="3" t="s">
        <v>415</v>
      </c>
      <c r="F483" s="3" t="s">
        <v>316</v>
      </c>
      <c r="H483" t="str">
        <f t="shared" si="14"/>
        <v>1100106913;CENTRO DE REHABILITACION PARA ADULTOS CIEGOS CRAC;1;335 -OFTALMOLOGÍA</v>
      </c>
      <c r="K483" t="e">
        <f t="shared" si="15"/>
        <v>#N/A</v>
      </c>
    </row>
    <row r="484" spans="1:11" x14ac:dyDescent="0.25">
      <c r="A484" s="6">
        <v>1100106913</v>
      </c>
      <c r="B484" s="3" t="s">
        <v>203</v>
      </c>
      <c r="C484" s="8">
        <v>1</v>
      </c>
      <c r="D484" s="3" t="s">
        <v>203</v>
      </c>
      <c r="E484" s="3" t="s">
        <v>416</v>
      </c>
      <c r="F484" s="3" t="s">
        <v>323</v>
      </c>
      <c r="H484" t="str">
        <f t="shared" si="14"/>
        <v>1100106913;CENTRO DE REHABILITACION PARA ADULTOS CIEGOS CRAC;1;337 -OPTOMETRÍA</v>
      </c>
      <c r="K484" t="e">
        <f t="shared" si="15"/>
        <v>#N/A</v>
      </c>
    </row>
    <row r="485" spans="1:11" x14ac:dyDescent="0.25">
      <c r="A485" s="6">
        <v>1100106913</v>
      </c>
      <c r="B485" s="3" t="s">
        <v>203</v>
      </c>
      <c r="C485" s="8">
        <v>1</v>
      </c>
      <c r="D485" s="3" t="s">
        <v>203</v>
      </c>
      <c r="E485" s="3" t="s">
        <v>340</v>
      </c>
      <c r="F485" s="3" t="s">
        <v>323</v>
      </c>
      <c r="H485" t="str">
        <f t="shared" si="14"/>
        <v>1100106913;CENTRO DE REHABILITACION PARA ADULTOS CIEGOS CRAC;1;344 -PSICOLOGÍA</v>
      </c>
      <c r="K485" t="e">
        <f t="shared" si="15"/>
        <v>#N/A</v>
      </c>
    </row>
    <row r="486" spans="1:11" x14ac:dyDescent="0.25">
      <c r="A486" s="6">
        <v>1100106913</v>
      </c>
      <c r="B486" s="3" t="s">
        <v>203</v>
      </c>
      <c r="C486" s="8">
        <v>2</v>
      </c>
      <c r="D486" s="3" t="s">
        <v>417</v>
      </c>
      <c r="E486" s="3" t="s">
        <v>345</v>
      </c>
      <c r="F486" s="3" t="s">
        <v>323</v>
      </c>
      <c r="H486" t="str">
        <f t="shared" si="14"/>
        <v>1100106913;CENTRO DE REHABILITACION PARA ADULTOS CIEGOS CRAC;2;728 -TERAPIA OCUPACIONAL</v>
      </c>
      <c r="K486" t="e">
        <f t="shared" si="15"/>
        <v>#N/A</v>
      </c>
    </row>
    <row r="487" spans="1:11" x14ac:dyDescent="0.25">
      <c r="A487" s="6">
        <v>1100106913</v>
      </c>
      <c r="B487" s="3" t="s">
        <v>203</v>
      </c>
      <c r="C487" s="8">
        <v>2</v>
      </c>
      <c r="D487" s="3" t="s">
        <v>417</v>
      </c>
      <c r="E487" s="3" t="s">
        <v>415</v>
      </c>
      <c r="F487" s="3" t="s">
        <v>316</v>
      </c>
      <c r="H487" t="str">
        <f t="shared" si="14"/>
        <v>1100106913;CENTRO DE REHABILITACION PARA ADULTOS CIEGOS CRAC;2;335 -OFTALMOLOGÍA</v>
      </c>
      <c r="K487" t="e">
        <f t="shared" si="15"/>
        <v>#N/A</v>
      </c>
    </row>
    <row r="488" spans="1:11" x14ac:dyDescent="0.25">
      <c r="A488" s="6">
        <v>1100106913</v>
      </c>
      <c r="B488" s="3" t="s">
        <v>203</v>
      </c>
      <c r="C488" s="8">
        <v>2</v>
      </c>
      <c r="D488" s="3" t="s">
        <v>417</v>
      </c>
      <c r="E488" s="3" t="s">
        <v>416</v>
      </c>
      <c r="F488" s="3" t="s">
        <v>323</v>
      </c>
      <c r="H488" t="str">
        <f t="shared" si="14"/>
        <v>1100106913;CENTRO DE REHABILITACION PARA ADULTOS CIEGOS CRAC;2;337 -OPTOMETRÍA</v>
      </c>
      <c r="K488" t="e">
        <f t="shared" si="15"/>
        <v>#N/A</v>
      </c>
    </row>
    <row r="489" spans="1:11" x14ac:dyDescent="0.25">
      <c r="A489" s="6">
        <v>1100106913</v>
      </c>
      <c r="B489" s="3" t="s">
        <v>203</v>
      </c>
      <c r="C489" s="8">
        <v>2</v>
      </c>
      <c r="D489" s="3" t="s">
        <v>417</v>
      </c>
      <c r="E489" s="3" t="s">
        <v>340</v>
      </c>
      <c r="F489" s="3" t="s">
        <v>323</v>
      </c>
      <c r="H489" t="str">
        <f t="shared" si="14"/>
        <v>1100106913;CENTRO DE REHABILITACION PARA ADULTOS CIEGOS CRAC;2;344 -PSICOLOGÍA</v>
      </c>
      <c r="K489" t="e">
        <f t="shared" si="15"/>
        <v>#N/A</v>
      </c>
    </row>
    <row r="490" spans="1:11" x14ac:dyDescent="0.25">
      <c r="A490" s="6">
        <v>1100107768</v>
      </c>
      <c r="B490" s="3" t="s">
        <v>418</v>
      </c>
      <c r="C490" s="8">
        <v>2</v>
      </c>
      <c r="D490" s="3" t="s">
        <v>418</v>
      </c>
      <c r="E490" s="3" t="s">
        <v>347</v>
      </c>
      <c r="F490" s="3" t="s">
        <v>323</v>
      </c>
      <c r="H490" t="str">
        <f t="shared" si="14"/>
        <v>1100107768;CENTRO DE REHABILITACION PARA NIÑOS CON LABIO Y PALADAR FISURADO - FISULAB;2;740 -FONOAUDIOLOGÍA Y/O TERAPIA DEL LENGUAJE</v>
      </c>
      <c r="K490" t="e">
        <f t="shared" si="15"/>
        <v>#N/A</v>
      </c>
    </row>
    <row r="491" spans="1:11" x14ac:dyDescent="0.25">
      <c r="A491" s="6">
        <v>1100107768</v>
      </c>
      <c r="B491" s="3" t="s">
        <v>418</v>
      </c>
      <c r="C491" s="8">
        <v>2</v>
      </c>
      <c r="D491" s="3" t="s">
        <v>418</v>
      </c>
      <c r="E491" s="3" t="s">
        <v>419</v>
      </c>
      <c r="F491" s="3" t="s">
        <v>316</v>
      </c>
      <c r="H491" t="str">
        <f t="shared" si="14"/>
        <v>1100107768;CENTRO DE REHABILITACION PARA NIÑOS CON LABIO Y PALADAR FISURADO - FISULAB;2;317 -GENÉTICA</v>
      </c>
      <c r="K491" t="e">
        <f t="shared" si="15"/>
        <v>#N/A</v>
      </c>
    </row>
    <row r="492" spans="1:11" x14ac:dyDescent="0.25">
      <c r="A492" s="6">
        <v>1100107768</v>
      </c>
      <c r="B492" s="3" t="s">
        <v>418</v>
      </c>
      <c r="C492" s="8">
        <v>2</v>
      </c>
      <c r="D492" s="3" t="s">
        <v>418</v>
      </c>
      <c r="E492" s="3" t="s">
        <v>354</v>
      </c>
      <c r="F492" s="3" t="s">
        <v>316</v>
      </c>
      <c r="H492" t="str">
        <f t="shared" si="14"/>
        <v>1100107768;CENTRO DE REHABILITACION PARA NIÑOS CON LABIO Y PALADAR FISURADO - FISULAB;2;338 -ORTODONCIA</v>
      </c>
      <c r="K492" t="e">
        <f t="shared" si="15"/>
        <v>#N/A</v>
      </c>
    </row>
    <row r="493" spans="1:11" x14ac:dyDescent="0.25">
      <c r="A493" s="6">
        <v>1100107768</v>
      </c>
      <c r="B493" s="3" t="s">
        <v>418</v>
      </c>
      <c r="C493" s="8">
        <v>2</v>
      </c>
      <c r="D493" s="3" t="s">
        <v>418</v>
      </c>
      <c r="E493" s="3" t="s">
        <v>378</v>
      </c>
      <c r="F493" s="3" t="s">
        <v>316</v>
      </c>
      <c r="H493" t="str">
        <f t="shared" si="14"/>
        <v>1100107768;CENTRO DE REHABILITACION PARA NIÑOS CON LABIO Y PALADAR FISURADO - FISULAB;2;343 -PERIODONCIA</v>
      </c>
      <c r="K493" t="e">
        <f t="shared" si="15"/>
        <v>#N/A</v>
      </c>
    </row>
    <row r="494" spans="1:11" x14ac:dyDescent="0.25">
      <c r="A494" s="6">
        <v>1100107768</v>
      </c>
      <c r="B494" s="3" t="s">
        <v>418</v>
      </c>
      <c r="C494" s="8">
        <v>2</v>
      </c>
      <c r="D494" s="3" t="s">
        <v>418</v>
      </c>
      <c r="E494" s="3" t="s">
        <v>340</v>
      </c>
      <c r="F494" s="3" t="s">
        <v>323</v>
      </c>
      <c r="H494" t="str">
        <f t="shared" si="14"/>
        <v>1100107768;CENTRO DE REHABILITACION PARA NIÑOS CON LABIO Y PALADAR FISURADO - FISULAB;2;344 -PSICOLOGÍA</v>
      </c>
      <c r="K494" t="e">
        <f t="shared" si="15"/>
        <v>#N/A</v>
      </c>
    </row>
    <row r="495" spans="1:11" x14ac:dyDescent="0.25">
      <c r="A495" s="6">
        <v>1100107768</v>
      </c>
      <c r="B495" s="3" t="s">
        <v>418</v>
      </c>
      <c r="C495" s="8">
        <v>2</v>
      </c>
      <c r="D495" s="3" t="s">
        <v>418</v>
      </c>
      <c r="E495" s="3" t="s">
        <v>320</v>
      </c>
      <c r="F495" s="3" t="s">
        <v>316</v>
      </c>
      <c r="H495" t="str">
        <f t="shared" si="14"/>
        <v>1100107768;CENTRO DE REHABILITACION PARA NIÑOS CON LABIO Y PALADAR FISURADO - FISULAB;2;356 -OTRAS CONSULTAS DE ESPECIALIDAD</v>
      </c>
      <c r="K495" t="e">
        <f t="shared" si="15"/>
        <v>#N/A</v>
      </c>
    </row>
    <row r="496" spans="1:11" x14ac:dyDescent="0.25">
      <c r="A496" s="6">
        <v>1100107768</v>
      </c>
      <c r="B496" s="3" t="s">
        <v>418</v>
      </c>
      <c r="C496" s="8">
        <v>2</v>
      </c>
      <c r="D496" s="3" t="s">
        <v>418</v>
      </c>
      <c r="E496" s="3" t="s">
        <v>363</v>
      </c>
      <c r="F496" s="3" t="s">
        <v>316</v>
      </c>
      <c r="H496" t="str">
        <f t="shared" si="14"/>
        <v>1100107768;CENTRO DE REHABILITACION PARA NIÑOS CON LABIO Y PALADAR FISURADO - FISULAB;2;369 -CIRUGÍA PLÁSTICA Y ESTÉTICA</v>
      </c>
      <c r="K496" t="e">
        <f t="shared" si="15"/>
        <v>#N/A</v>
      </c>
    </row>
    <row r="497" spans="1:11" x14ac:dyDescent="0.25">
      <c r="A497" s="6">
        <v>1100107768</v>
      </c>
      <c r="B497" s="3" t="s">
        <v>418</v>
      </c>
      <c r="C497" s="8">
        <v>2</v>
      </c>
      <c r="D497" s="3" t="s">
        <v>418</v>
      </c>
      <c r="E497" s="3" t="s">
        <v>364</v>
      </c>
      <c r="F497" s="3" t="s">
        <v>316</v>
      </c>
      <c r="H497" t="str">
        <f t="shared" si="14"/>
        <v>1100107768;CENTRO DE REHABILITACION PARA NIÑOS CON LABIO Y PALADAR FISURADO - FISULAB;2;396 -ODONTOPEDIATRÍA</v>
      </c>
      <c r="K497" t="e">
        <f t="shared" si="15"/>
        <v>#N/A</v>
      </c>
    </row>
    <row r="498" spans="1:11" x14ac:dyDescent="0.25">
      <c r="A498" s="6">
        <v>1100121987</v>
      </c>
      <c r="B498" s="3" t="s">
        <v>257</v>
      </c>
      <c r="C498" s="8">
        <v>1</v>
      </c>
      <c r="D498" s="3" t="s">
        <v>420</v>
      </c>
      <c r="E498" s="3" t="s">
        <v>333</v>
      </c>
      <c r="F498" s="3" t="s">
        <v>323</v>
      </c>
      <c r="H498" t="str">
        <f t="shared" si="14"/>
        <v>1100121987;CENTRO EXCELENCIA DE CUIDADOS EN SALUD ESENCIAL INSTITUCION PRESTADORA DE SERVICIOS DE SALUD S.A.S.;1;714 -SERVICIO FARMACÉUTICO</v>
      </c>
      <c r="K498" t="e">
        <f t="shared" si="15"/>
        <v>#N/A</v>
      </c>
    </row>
    <row r="499" spans="1:11" x14ac:dyDescent="0.25">
      <c r="A499" s="6">
        <v>1100121987</v>
      </c>
      <c r="B499" s="3" t="s">
        <v>257</v>
      </c>
      <c r="C499" s="8">
        <v>1</v>
      </c>
      <c r="D499" s="3" t="s">
        <v>420</v>
      </c>
      <c r="E499" s="3" t="s">
        <v>345</v>
      </c>
      <c r="F499" s="3" t="s">
        <v>323</v>
      </c>
      <c r="H499" t="str">
        <f t="shared" si="14"/>
        <v>1100121987;CENTRO EXCELENCIA DE CUIDADOS EN SALUD ESENCIAL INSTITUCION PRESTADORA DE SERVICIOS DE SALUD S.A.S.;1;728 -TERAPIA OCUPACIONAL</v>
      </c>
      <c r="K499" t="e">
        <f t="shared" si="15"/>
        <v>#N/A</v>
      </c>
    </row>
    <row r="500" spans="1:11" x14ac:dyDescent="0.25">
      <c r="A500" s="6">
        <v>1100121987</v>
      </c>
      <c r="B500" s="3" t="s">
        <v>257</v>
      </c>
      <c r="C500" s="8">
        <v>1</v>
      </c>
      <c r="D500" s="3" t="s">
        <v>420</v>
      </c>
      <c r="E500" s="3" t="s">
        <v>306</v>
      </c>
      <c r="F500" s="3" t="s">
        <v>323</v>
      </c>
      <c r="H500" t="str">
        <f t="shared" si="14"/>
        <v>1100121987;CENTRO EXCELENCIA DE CUIDADOS EN SALUD ESENCIAL INSTITUCION PRESTADORA DE SERVICIOS DE SALUD S.A.S.;1;729 -TERAPIA RESPIRATORIA</v>
      </c>
      <c r="K500" t="e">
        <f t="shared" si="15"/>
        <v>#N/A</v>
      </c>
    </row>
    <row r="501" spans="1:11" x14ac:dyDescent="0.25">
      <c r="A501" s="6">
        <v>1100121987</v>
      </c>
      <c r="B501" s="3" t="s">
        <v>257</v>
      </c>
      <c r="C501" s="8">
        <v>1</v>
      </c>
      <c r="D501" s="3" t="s">
        <v>420</v>
      </c>
      <c r="E501" s="3" t="s">
        <v>346</v>
      </c>
      <c r="F501" s="3" t="s">
        <v>317</v>
      </c>
      <c r="H501" t="str">
        <f t="shared" si="14"/>
        <v>1100121987;CENTRO EXCELENCIA DE CUIDADOS EN SALUD ESENCIAL INSTITUCION PRESTADORA DE SERVICIOS DE SALUD S.A.S.;1;739 -FISIOTERAPIA</v>
      </c>
      <c r="K501" t="e">
        <f t="shared" si="15"/>
        <v>#N/A</v>
      </c>
    </row>
    <row r="502" spans="1:11" x14ac:dyDescent="0.25">
      <c r="A502" s="6">
        <v>1100121987</v>
      </c>
      <c r="B502" s="3" t="s">
        <v>257</v>
      </c>
      <c r="C502" s="8">
        <v>1</v>
      </c>
      <c r="D502" s="3" t="s">
        <v>420</v>
      </c>
      <c r="E502" s="3" t="s">
        <v>347</v>
      </c>
      <c r="F502" s="3" t="s">
        <v>317</v>
      </c>
      <c r="H502" t="str">
        <f t="shared" si="14"/>
        <v>1100121987;CENTRO EXCELENCIA DE CUIDADOS EN SALUD ESENCIAL INSTITUCION PRESTADORA DE SERVICIOS DE SALUD S.A.S.;1;740 -FONOAUDIOLOGÍA Y/O TERAPIA DEL LENGUAJE</v>
      </c>
      <c r="K502" t="e">
        <f t="shared" si="15"/>
        <v>#N/A</v>
      </c>
    </row>
    <row r="503" spans="1:11" x14ac:dyDescent="0.25">
      <c r="A503" s="6">
        <v>1100121987</v>
      </c>
      <c r="B503" s="3" t="s">
        <v>257</v>
      </c>
      <c r="C503" s="8">
        <v>1</v>
      </c>
      <c r="D503" s="3" t="s">
        <v>420</v>
      </c>
      <c r="E503" s="3" t="s">
        <v>339</v>
      </c>
      <c r="F503" s="3" t="s">
        <v>316</v>
      </c>
      <c r="H503" t="str">
        <f t="shared" si="14"/>
        <v>1100121987;CENTRO EXCELENCIA DE CUIDADOS EN SALUD ESENCIAL INSTITUCION PRESTADORA DE SERVICIOS DE SALUD S.A.S.;1;309 -DOLOR Y CUIDADOS PALIATIVOS</v>
      </c>
      <c r="K503" t="e">
        <f t="shared" si="15"/>
        <v>#N/A</v>
      </c>
    </row>
    <row r="504" spans="1:11" x14ac:dyDescent="0.25">
      <c r="A504" s="6">
        <v>1100121987</v>
      </c>
      <c r="B504" s="3" t="s">
        <v>257</v>
      </c>
      <c r="C504" s="8">
        <v>1</v>
      </c>
      <c r="D504" s="3" t="s">
        <v>420</v>
      </c>
      <c r="E504" s="3" t="s">
        <v>337</v>
      </c>
      <c r="F504" s="3" t="s">
        <v>323</v>
      </c>
      <c r="H504" t="str">
        <f t="shared" si="14"/>
        <v>1100121987;CENTRO EXCELENCIA DE CUIDADOS EN SALUD ESENCIAL INSTITUCION PRESTADORA DE SERVICIOS DE SALUD S.A.S.;1;333 -NUTRICIÓN Y DIETÉTICA</v>
      </c>
      <c r="K504" t="e">
        <f t="shared" si="15"/>
        <v>#N/A</v>
      </c>
    </row>
    <row r="505" spans="1:11" x14ac:dyDescent="0.25">
      <c r="A505" s="6">
        <v>1100121987</v>
      </c>
      <c r="B505" s="3" t="s">
        <v>257</v>
      </c>
      <c r="C505" s="8">
        <v>1</v>
      </c>
      <c r="D505" s="3" t="s">
        <v>420</v>
      </c>
      <c r="E505" s="3" t="s">
        <v>340</v>
      </c>
      <c r="F505" s="3" t="s">
        <v>323</v>
      </c>
      <c r="H505" t="str">
        <f t="shared" si="14"/>
        <v>1100121987;CENTRO EXCELENCIA DE CUIDADOS EN SALUD ESENCIAL INSTITUCION PRESTADORA DE SERVICIOS DE SALUD S.A.S.;1;344 -PSICOLOGÍA</v>
      </c>
      <c r="K505" t="e">
        <f t="shared" si="15"/>
        <v>#N/A</v>
      </c>
    </row>
    <row r="506" spans="1:11" x14ac:dyDescent="0.25">
      <c r="A506" s="6">
        <v>1100121987</v>
      </c>
      <c r="B506" s="3" t="s">
        <v>257</v>
      </c>
      <c r="C506" s="8">
        <v>1</v>
      </c>
      <c r="D506" s="3" t="s">
        <v>420</v>
      </c>
      <c r="E506" s="3" t="s">
        <v>170</v>
      </c>
      <c r="F506" s="3" t="s">
        <v>323</v>
      </c>
      <c r="H506" t="str">
        <f t="shared" si="14"/>
        <v>1100121987;CENTRO EXCELENCIA DE CUIDADOS EN SALUD ESENCIAL INSTITUCION PRESTADORA DE SERVICIOS DE SALUD S.A.S.;1;328 -MEDICINA GENERAL</v>
      </c>
      <c r="K506" t="e">
        <f t="shared" si="15"/>
        <v>#N/A</v>
      </c>
    </row>
    <row r="507" spans="1:11" x14ac:dyDescent="0.25">
      <c r="A507" s="6">
        <v>1100121987</v>
      </c>
      <c r="B507" s="3" t="s">
        <v>257</v>
      </c>
      <c r="C507" s="8">
        <v>1</v>
      </c>
      <c r="D507" s="3" t="s">
        <v>420</v>
      </c>
      <c r="E507" s="3" t="s">
        <v>421</v>
      </c>
      <c r="F507" s="3" t="s">
        <v>323</v>
      </c>
      <c r="H507" t="str">
        <f t="shared" si="14"/>
        <v>1100121987;CENTRO EXCELENCIA DE CUIDADOS EN SALUD ESENCIAL INSTITUCION PRESTADORA DE SERVICIOS DE SALUD S.A.S.;1;133 -HOSPITALIZACIÓN PACIENTE CRÓNICO CON VENTILADOR</v>
      </c>
      <c r="K507" t="e">
        <f t="shared" si="15"/>
        <v>#N/A</v>
      </c>
    </row>
    <row r="508" spans="1:11" x14ac:dyDescent="0.25">
      <c r="A508" s="6">
        <v>1100104166</v>
      </c>
      <c r="B508" s="3" t="s">
        <v>422</v>
      </c>
      <c r="C508" s="8">
        <v>1</v>
      </c>
      <c r="D508" s="3" t="s">
        <v>423</v>
      </c>
      <c r="E508" s="3" t="s">
        <v>346</v>
      </c>
      <c r="F508" s="3" t="s">
        <v>323</v>
      </c>
      <c r="H508" t="str">
        <f t="shared" si="14"/>
        <v>1100104166;CENTRO INTEGRAL DE REHABILITACION COLOMBIA - CIREC;1;739 -FISIOTERAPIA</v>
      </c>
      <c r="K508" t="e">
        <f t="shared" si="15"/>
        <v>#N/A</v>
      </c>
    </row>
    <row r="509" spans="1:11" x14ac:dyDescent="0.25">
      <c r="A509" s="6">
        <v>1100104166</v>
      </c>
      <c r="B509" s="3" t="s">
        <v>422</v>
      </c>
      <c r="C509" s="8">
        <v>1</v>
      </c>
      <c r="D509" s="3" t="s">
        <v>423</v>
      </c>
      <c r="E509" s="3" t="s">
        <v>387</v>
      </c>
      <c r="F509" s="3" t="s">
        <v>316</v>
      </c>
      <c r="H509" t="str">
        <f t="shared" si="14"/>
        <v>1100104166;CENTRO INTEGRAL DE REHABILITACION COLOMBIA - CIREC;1;327 -MEDICINA FÍSICA Y REHABILITACIÓN</v>
      </c>
      <c r="K509" t="e">
        <f t="shared" si="15"/>
        <v>#N/A</v>
      </c>
    </row>
    <row r="510" spans="1:11" x14ac:dyDescent="0.25">
      <c r="A510" s="6">
        <v>1100104166</v>
      </c>
      <c r="B510" s="3" t="s">
        <v>422</v>
      </c>
      <c r="C510" s="8">
        <v>1</v>
      </c>
      <c r="D510" s="3" t="s">
        <v>423</v>
      </c>
      <c r="E510" s="3" t="s">
        <v>355</v>
      </c>
      <c r="F510" s="3" t="s">
        <v>316</v>
      </c>
      <c r="H510" t="str">
        <f t="shared" si="14"/>
        <v>1100104166;CENTRO INTEGRAL DE REHABILITACION COLOMBIA - CIREC;1;339 -ORTOPEDIA Y/O TRAUMATOLOGÍA</v>
      </c>
      <c r="K510" t="e">
        <f t="shared" si="15"/>
        <v>#N/A</v>
      </c>
    </row>
    <row r="511" spans="1:11" x14ac:dyDescent="0.25">
      <c r="A511" s="6">
        <v>1100104166</v>
      </c>
      <c r="B511" s="3" t="s">
        <v>422</v>
      </c>
      <c r="C511" s="8">
        <v>1</v>
      </c>
      <c r="D511" s="3" t="s">
        <v>423</v>
      </c>
      <c r="E511" s="3" t="s">
        <v>340</v>
      </c>
      <c r="F511" s="3" t="s">
        <v>323</v>
      </c>
      <c r="H511" t="str">
        <f t="shared" si="14"/>
        <v>1100104166;CENTRO INTEGRAL DE REHABILITACION COLOMBIA - CIREC;1;344 -PSICOLOGÍA</v>
      </c>
      <c r="K511" t="e">
        <f t="shared" si="15"/>
        <v>#N/A</v>
      </c>
    </row>
    <row r="512" spans="1:11" x14ac:dyDescent="0.25">
      <c r="A512" s="6">
        <v>1100104166</v>
      </c>
      <c r="B512" s="3" t="s">
        <v>422</v>
      </c>
      <c r="C512" s="8">
        <v>1</v>
      </c>
      <c r="D512" s="3" t="s">
        <v>423</v>
      </c>
      <c r="E512" s="3" t="s">
        <v>424</v>
      </c>
      <c r="F512" s="3" t="s">
        <v>316</v>
      </c>
      <c r="H512" t="str">
        <f t="shared" si="14"/>
        <v>1100104166;CENTRO INTEGRAL DE REHABILITACION COLOMBIA - CIREC;1;388 -NEUROPEDIATRÍA</v>
      </c>
      <c r="K512" t="e">
        <f t="shared" si="15"/>
        <v>#N/A</v>
      </c>
    </row>
    <row r="513" spans="1:11" x14ac:dyDescent="0.25">
      <c r="A513" s="6">
        <v>1100104166</v>
      </c>
      <c r="B513" s="3" t="s">
        <v>422</v>
      </c>
      <c r="C513" s="8">
        <v>1</v>
      </c>
      <c r="D513" s="3" t="s">
        <v>423</v>
      </c>
      <c r="E513" s="3" t="s">
        <v>404</v>
      </c>
      <c r="F513" s="3" t="s">
        <v>316</v>
      </c>
      <c r="H513" t="str">
        <f t="shared" si="14"/>
        <v>1100104166;CENTRO INTEGRAL DE REHABILITACION COLOMBIA - CIREC;1;407 -MEDICINA DEL TRABAJO Y MEDICINA LABORAL</v>
      </c>
      <c r="K513" t="e">
        <f t="shared" si="15"/>
        <v>#N/A</v>
      </c>
    </row>
    <row r="514" spans="1:11" x14ac:dyDescent="0.25">
      <c r="A514" s="6">
        <v>1100104166</v>
      </c>
      <c r="B514" s="3" t="s">
        <v>422</v>
      </c>
      <c r="C514" s="8">
        <v>1</v>
      </c>
      <c r="D514" s="3" t="s">
        <v>423</v>
      </c>
      <c r="E514" s="3" t="s">
        <v>345</v>
      </c>
      <c r="F514" s="3" t="s">
        <v>323</v>
      </c>
      <c r="H514" t="str">
        <f t="shared" si="14"/>
        <v>1100104166;CENTRO INTEGRAL DE REHABILITACION COLOMBIA - CIREC;1;728 -TERAPIA OCUPACIONAL</v>
      </c>
      <c r="K514" t="e">
        <f t="shared" si="15"/>
        <v>#N/A</v>
      </c>
    </row>
    <row r="515" spans="1:11" x14ac:dyDescent="0.25">
      <c r="A515" s="6">
        <v>1100104166</v>
      </c>
      <c r="B515" s="3" t="s">
        <v>422</v>
      </c>
      <c r="C515" s="8">
        <v>1</v>
      </c>
      <c r="D515" s="3" t="s">
        <v>423</v>
      </c>
      <c r="E515" s="3" t="s">
        <v>347</v>
      </c>
      <c r="F515" s="3" t="s">
        <v>323</v>
      </c>
      <c r="H515" t="str">
        <f t="shared" si="14"/>
        <v>1100104166;CENTRO INTEGRAL DE REHABILITACION COLOMBIA - CIREC;1;740 -FONOAUDIOLOGÍA Y/O TERAPIA DEL LENGUAJE</v>
      </c>
      <c r="K515" t="e">
        <f t="shared" si="15"/>
        <v>#N/A</v>
      </c>
    </row>
    <row r="516" spans="1:11" x14ac:dyDescent="0.25">
      <c r="A516" s="6">
        <v>1100104166</v>
      </c>
      <c r="B516" s="3" t="s">
        <v>422</v>
      </c>
      <c r="C516" s="8">
        <v>1</v>
      </c>
      <c r="D516" s="3" t="s">
        <v>423</v>
      </c>
      <c r="E516" s="3" t="s">
        <v>320</v>
      </c>
      <c r="F516" s="3" t="s">
        <v>316</v>
      </c>
      <c r="H516" t="str">
        <f t="shared" si="14"/>
        <v>1100104166;CENTRO INTEGRAL DE REHABILITACION COLOMBIA - CIREC;1;356 -OTRAS CONSULTAS DE ESPECIALIDAD</v>
      </c>
      <c r="K516" t="e">
        <f t="shared" si="15"/>
        <v>#N/A</v>
      </c>
    </row>
    <row r="517" spans="1:11" x14ac:dyDescent="0.25">
      <c r="A517" s="6">
        <v>1100120422</v>
      </c>
      <c r="B517" s="3" t="s">
        <v>425</v>
      </c>
      <c r="C517" s="8">
        <v>1</v>
      </c>
      <c r="D517" s="3" t="s">
        <v>425</v>
      </c>
      <c r="E517" s="3" t="s">
        <v>368</v>
      </c>
      <c r="F517" s="3" t="s">
        <v>316</v>
      </c>
      <c r="H517" t="str">
        <f t="shared" si="14"/>
        <v>1100120422;CLAUDIA ROSALBA CUBILLOS PRIETO;1;364 -CIRUGÍA DE MAMA Y TUMORES TEJIDOS BLANDOS</v>
      </c>
      <c r="K517" t="e">
        <f t="shared" si="15"/>
        <v>#N/A</v>
      </c>
    </row>
    <row r="518" spans="1:11" x14ac:dyDescent="0.25">
      <c r="A518" s="6">
        <v>1100105725</v>
      </c>
      <c r="B518" s="3" t="s">
        <v>191</v>
      </c>
      <c r="C518" s="8">
        <v>1</v>
      </c>
      <c r="D518" s="3" t="s">
        <v>191</v>
      </c>
      <c r="E518" s="3" t="s">
        <v>347</v>
      </c>
      <c r="F518" s="3" t="s">
        <v>323</v>
      </c>
      <c r="H518" t="str">
        <f t="shared" si="14"/>
        <v>1100105725;CLINICA DE NUESTRA SEÑORA DE LA PAZ;1;740 -FONOAUDIOLOGÍA Y/O TERAPIA DEL LENGUAJE</v>
      </c>
      <c r="K518" t="e">
        <f t="shared" si="15"/>
        <v>#N/A</v>
      </c>
    </row>
    <row r="519" spans="1:11" x14ac:dyDescent="0.25">
      <c r="A519" s="6">
        <v>1100105725</v>
      </c>
      <c r="B519" s="3" t="s">
        <v>191</v>
      </c>
      <c r="C519" s="8">
        <v>1</v>
      </c>
      <c r="D519" s="3" t="s">
        <v>191</v>
      </c>
      <c r="E519" s="3" t="s">
        <v>345</v>
      </c>
      <c r="F519" s="3" t="s">
        <v>323</v>
      </c>
      <c r="H519" t="str">
        <f t="shared" si="14"/>
        <v>1100105725;CLINICA DE NUESTRA SEÑORA DE LA PAZ;1;728 -TERAPIA OCUPACIONAL</v>
      </c>
      <c r="K519" t="e">
        <f t="shared" si="15"/>
        <v>#N/A</v>
      </c>
    </row>
    <row r="520" spans="1:11" x14ac:dyDescent="0.25">
      <c r="A520" s="6">
        <v>1100105725</v>
      </c>
      <c r="B520" s="3" t="s">
        <v>191</v>
      </c>
      <c r="C520" s="8">
        <v>1</v>
      </c>
      <c r="D520" s="3" t="s">
        <v>191</v>
      </c>
      <c r="E520" s="3" t="s">
        <v>346</v>
      </c>
      <c r="F520" s="3" t="s">
        <v>323</v>
      </c>
      <c r="H520" t="str">
        <f t="shared" ref="H520:H583" si="16">CONCATENATE(A520,";",B520,";",C520,";",E520)</f>
        <v>1100105725;CLINICA DE NUESTRA SEÑORA DE LA PAZ;1;739 -FISIOTERAPIA</v>
      </c>
      <c r="K520" t="e">
        <f t="shared" ref="K520:K583" si="17">VLOOKUP(H520,$I$7:$I$206,1,0)</f>
        <v>#N/A</v>
      </c>
    </row>
    <row r="521" spans="1:11" x14ac:dyDescent="0.25">
      <c r="A521" s="6">
        <v>1100105725</v>
      </c>
      <c r="B521" s="3" t="s">
        <v>191</v>
      </c>
      <c r="C521" s="8">
        <v>1</v>
      </c>
      <c r="D521" s="3" t="s">
        <v>191</v>
      </c>
      <c r="E521" s="3" t="s">
        <v>306</v>
      </c>
      <c r="F521" s="3" t="s">
        <v>323</v>
      </c>
      <c r="H521" t="str">
        <f t="shared" si="16"/>
        <v>1100105725;CLINICA DE NUESTRA SEÑORA DE LA PAZ;1;729 -TERAPIA RESPIRATORIA</v>
      </c>
      <c r="K521" t="e">
        <f t="shared" si="17"/>
        <v>#N/A</v>
      </c>
    </row>
    <row r="522" spans="1:11" x14ac:dyDescent="0.25">
      <c r="A522" s="6">
        <v>1100105725</v>
      </c>
      <c r="B522" s="3" t="s">
        <v>191</v>
      </c>
      <c r="C522" s="8">
        <v>1</v>
      </c>
      <c r="D522" s="3" t="s">
        <v>191</v>
      </c>
      <c r="E522" s="3" t="s">
        <v>9</v>
      </c>
      <c r="F522" s="3" t="s">
        <v>323</v>
      </c>
      <c r="H522" t="str">
        <f t="shared" si="16"/>
        <v>1100105725;CLINICA DE NUESTRA SEÑORA DE LA PAZ;1;712 -TOMA DE MUESTRAS DE LABORATORIO CLÍNICO</v>
      </c>
      <c r="K522" t="e">
        <f t="shared" si="17"/>
        <v>#N/A</v>
      </c>
    </row>
    <row r="523" spans="1:11" x14ac:dyDescent="0.25">
      <c r="A523" s="6">
        <v>1100105725</v>
      </c>
      <c r="B523" s="3" t="s">
        <v>191</v>
      </c>
      <c r="C523" s="8">
        <v>1</v>
      </c>
      <c r="D523" s="3" t="s">
        <v>191</v>
      </c>
      <c r="E523" s="3" t="s">
        <v>413</v>
      </c>
      <c r="F523" s="3" t="s">
        <v>316</v>
      </c>
      <c r="H523" t="str">
        <f t="shared" si="16"/>
        <v>1100105725;CLINICA DE NUESTRA SEÑORA DE LA PAZ;1;345 -PSIQUIATRÍA</v>
      </c>
      <c r="K523" t="e">
        <f t="shared" si="17"/>
        <v>#N/A</v>
      </c>
    </row>
    <row r="524" spans="1:11" x14ac:dyDescent="0.25">
      <c r="A524" s="6">
        <v>1100105725</v>
      </c>
      <c r="B524" s="3" t="s">
        <v>191</v>
      </c>
      <c r="C524" s="8">
        <v>1</v>
      </c>
      <c r="D524" s="3" t="s">
        <v>191</v>
      </c>
      <c r="E524" s="3" t="s">
        <v>340</v>
      </c>
      <c r="F524" s="3" t="s">
        <v>323</v>
      </c>
      <c r="H524" t="str">
        <f t="shared" si="16"/>
        <v>1100105725;CLINICA DE NUESTRA SEÑORA DE LA PAZ;1;344 -PSICOLOGÍA</v>
      </c>
      <c r="K524" t="e">
        <f t="shared" si="17"/>
        <v>#N/A</v>
      </c>
    </row>
    <row r="525" spans="1:11" x14ac:dyDescent="0.25">
      <c r="A525" s="6">
        <v>1100105725</v>
      </c>
      <c r="B525" s="3" t="s">
        <v>191</v>
      </c>
      <c r="C525" s="8">
        <v>1</v>
      </c>
      <c r="D525" s="3" t="s">
        <v>191</v>
      </c>
      <c r="E525" s="3" t="s">
        <v>320</v>
      </c>
      <c r="F525" s="3" t="s">
        <v>316</v>
      </c>
      <c r="H525" t="str">
        <f t="shared" si="16"/>
        <v>1100105725;CLINICA DE NUESTRA SEÑORA DE LA PAZ;1;356 -OTRAS CONSULTAS DE ESPECIALIDAD</v>
      </c>
      <c r="K525" t="e">
        <f t="shared" si="17"/>
        <v>#N/A</v>
      </c>
    </row>
    <row r="526" spans="1:11" x14ac:dyDescent="0.25">
      <c r="A526" s="6">
        <v>1100105725</v>
      </c>
      <c r="B526" s="3" t="s">
        <v>191</v>
      </c>
      <c r="C526" s="8">
        <v>1</v>
      </c>
      <c r="D526" s="3" t="s">
        <v>191</v>
      </c>
      <c r="E526" s="3" t="s">
        <v>411</v>
      </c>
      <c r="F526" s="3" t="s">
        <v>316</v>
      </c>
      <c r="H526" t="str">
        <f t="shared" si="16"/>
        <v>1100105725;CLINICA DE NUESTRA SEÑORA DE LA PAZ;1;131 -HOSPITALIZACIÓN EN SALUD MENTAL</v>
      </c>
      <c r="K526" t="e">
        <f t="shared" si="17"/>
        <v>#N/A</v>
      </c>
    </row>
    <row r="527" spans="1:11" x14ac:dyDescent="0.25">
      <c r="A527" s="6">
        <v>1100105725</v>
      </c>
      <c r="B527" s="3" t="s">
        <v>191</v>
      </c>
      <c r="C527" s="8">
        <v>1</v>
      </c>
      <c r="D527" s="3" t="s">
        <v>191</v>
      </c>
      <c r="E527" s="3" t="s">
        <v>426</v>
      </c>
      <c r="F527" s="3" t="s">
        <v>316</v>
      </c>
      <c r="H527" t="str">
        <f t="shared" si="16"/>
        <v>1100105725;CLINICA DE NUESTRA SEÑORA DE LA PAZ;1;132 -HOSPITALIZACIÓN PARCIAL</v>
      </c>
      <c r="K527" t="e">
        <f t="shared" si="17"/>
        <v>#N/A</v>
      </c>
    </row>
    <row r="528" spans="1:11" x14ac:dyDescent="0.25">
      <c r="A528" s="6">
        <v>1100105725</v>
      </c>
      <c r="B528" s="3" t="s">
        <v>191</v>
      </c>
      <c r="C528" s="8">
        <v>1</v>
      </c>
      <c r="D528" s="3" t="s">
        <v>191</v>
      </c>
      <c r="E528" s="3" t="s">
        <v>427</v>
      </c>
      <c r="F528" s="3" t="s">
        <v>323</v>
      </c>
      <c r="H528" t="str">
        <f t="shared" si="16"/>
        <v>1100105725;CLINICA DE NUESTRA SEÑORA DE LA PAZ;1;135 -HOSPITALIZACIÓN EN CONSUMO DE SUSTANCIAS PSICOACTIVAS</v>
      </c>
      <c r="K528" t="e">
        <f t="shared" si="17"/>
        <v>#N/A</v>
      </c>
    </row>
    <row r="529" spans="1:11" x14ac:dyDescent="0.25">
      <c r="A529" s="6">
        <v>1100105725</v>
      </c>
      <c r="B529" s="3" t="s">
        <v>191</v>
      </c>
      <c r="C529" s="8">
        <v>1</v>
      </c>
      <c r="D529" s="3" t="s">
        <v>191</v>
      </c>
      <c r="E529" s="3" t="s">
        <v>125</v>
      </c>
      <c r="F529" s="3" t="s">
        <v>323</v>
      </c>
      <c r="H529" t="str">
        <f t="shared" si="16"/>
        <v>1100105725;CLINICA DE NUESTRA SEÑORA DE LA PAZ;1;1102 -URGENCIAS</v>
      </c>
      <c r="K529" t="e">
        <f t="shared" si="17"/>
        <v>#N/A</v>
      </c>
    </row>
    <row r="530" spans="1:11" x14ac:dyDescent="0.25">
      <c r="A530" s="6">
        <v>1100105989</v>
      </c>
      <c r="B530" s="3" t="s">
        <v>428</v>
      </c>
      <c r="C530" s="8">
        <v>1</v>
      </c>
      <c r="D530" s="3" t="s">
        <v>429</v>
      </c>
      <c r="E530" s="3" t="s">
        <v>343</v>
      </c>
      <c r="F530" s="3" t="s">
        <v>323</v>
      </c>
      <c r="H530" t="str">
        <f t="shared" si="16"/>
        <v>1100105989;CLINICA DE OJOS (CLINOJOS) S.A. / CLINOJOS S.A. ;1;745 -IMÁGENES DIAGNOSTICAS - NO IONIZANTES</v>
      </c>
      <c r="K530" t="e">
        <f t="shared" si="17"/>
        <v>#N/A</v>
      </c>
    </row>
    <row r="531" spans="1:11" x14ac:dyDescent="0.25">
      <c r="A531" s="6">
        <v>1100105989</v>
      </c>
      <c r="B531" s="3" t="s">
        <v>428</v>
      </c>
      <c r="C531" s="8">
        <v>1</v>
      </c>
      <c r="D531" s="3" t="s">
        <v>429</v>
      </c>
      <c r="E531" s="3" t="s">
        <v>367</v>
      </c>
      <c r="F531" s="3" t="s">
        <v>323</v>
      </c>
      <c r="H531" t="str">
        <f t="shared" si="16"/>
        <v>1100105989;CLINICA DE OJOS (CLINOJOS) S.A. / CLINOJOS S.A. ;1;301 -ANESTESIA</v>
      </c>
      <c r="K531" t="e">
        <f t="shared" si="17"/>
        <v>#N/A</v>
      </c>
    </row>
    <row r="532" spans="1:11" x14ac:dyDescent="0.25">
      <c r="A532" s="6">
        <v>1100105989</v>
      </c>
      <c r="B532" s="3" t="s">
        <v>428</v>
      </c>
      <c r="C532" s="8">
        <v>1</v>
      </c>
      <c r="D532" s="3" t="s">
        <v>429</v>
      </c>
      <c r="E532" s="3" t="s">
        <v>415</v>
      </c>
      <c r="F532" s="3" t="s">
        <v>316</v>
      </c>
      <c r="H532" t="str">
        <f t="shared" si="16"/>
        <v>1100105989;CLINICA DE OJOS (CLINOJOS) S.A. / CLINOJOS S.A. ;1;335 -OFTALMOLOGÍA</v>
      </c>
      <c r="K532" t="e">
        <f t="shared" si="17"/>
        <v>#N/A</v>
      </c>
    </row>
    <row r="533" spans="1:11" x14ac:dyDescent="0.25">
      <c r="A533" s="6">
        <v>1100105989</v>
      </c>
      <c r="B533" s="3" t="s">
        <v>428</v>
      </c>
      <c r="C533" s="8">
        <v>1</v>
      </c>
      <c r="D533" s="3" t="s">
        <v>429</v>
      </c>
      <c r="E533" s="3" t="s">
        <v>416</v>
      </c>
      <c r="F533" s="3" t="s">
        <v>323</v>
      </c>
      <c r="H533" t="str">
        <f t="shared" si="16"/>
        <v>1100105989;CLINICA DE OJOS (CLINOJOS) S.A. / CLINOJOS S.A. ;1;337 -OPTOMETRÍA</v>
      </c>
      <c r="K533" t="e">
        <f t="shared" si="17"/>
        <v>#N/A</v>
      </c>
    </row>
    <row r="534" spans="1:11" x14ac:dyDescent="0.25">
      <c r="A534" s="6">
        <v>1100105989</v>
      </c>
      <c r="B534" s="3" t="s">
        <v>428</v>
      </c>
      <c r="C534" s="8">
        <v>1</v>
      </c>
      <c r="D534" s="3" t="s">
        <v>429</v>
      </c>
      <c r="E534" s="3" t="s">
        <v>430</v>
      </c>
      <c r="F534" s="3" t="s">
        <v>316</v>
      </c>
      <c r="H534" t="str">
        <f t="shared" si="16"/>
        <v>1100105989;CLINICA DE OJOS (CLINOJOS) S.A. / CLINOJOS S.A. ;1;208 -CIRUGÍA OFTALMOLÓGICA</v>
      </c>
      <c r="K534" t="e">
        <f t="shared" si="17"/>
        <v>#N/A</v>
      </c>
    </row>
    <row r="535" spans="1:11" x14ac:dyDescent="0.25">
      <c r="A535" s="6">
        <v>1100109666</v>
      </c>
      <c r="B535" s="3" t="s">
        <v>29</v>
      </c>
      <c r="C535" s="8">
        <v>1</v>
      </c>
      <c r="D535" s="3" t="s">
        <v>29</v>
      </c>
      <c r="E535" s="3" t="s">
        <v>361</v>
      </c>
      <c r="F535" s="3" t="s">
        <v>316</v>
      </c>
      <c r="H535" t="str">
        <f t="shared" si="16"/>
        <v>1100109666;CLINICA DEL OCCIDENTE S.A.;1;742 -DIAGNÓSTICO VASCULAR</v>
      </c>
      <c r="K535" t="e">
        <f t="shared" si="17"/>
        <v>#N/A</v>
      </c>
    </row>
    <row r="536" spans="1:11" x14ac:dyDescent="0.25">
      <c r="A536" s="6">
        <v>1100109666</v>
      </c>
      <c r="B536" s="3" t="s">
        <v>29</v>
      </c>
      <c r="C536" s="8">
        <v>1</v>
      </c>
      <c r="D536" s="3" t="s">
        <v>29</v>
      </c>
      <c r="E536" s="3" t="s">
        <v>431</v>
      </c>
      <c r="F536" s="3" t="s">
        <v>316</v>
      </c>
      <c r="H536" t="str">
        <f t="shared" si="16"/>
        <v>1100109666;CLINICA DEL OCCIDENTE S.A.;1;743 -HEMODINAMIA E INTERVENCIONISMO</v>
      </c>
      <c r="K536" t="e">
        <f t="shared" si="17"/>
        <v>#N/A</v>
      </c>
    </row>
    <row r="537" spans="1:11" x14ac:dyDescent="0.25">
      <c r="A537" s="6">
        <v>1100109666</v>
      </c>
      <c r="B537" s="3" t="s">
        <v>29</v>
      </c>
      <c r="C537" s="8">
        <v>1</v>
      </c>
      <c r="D537" s="3" t="s">
        <v>29</v>
      </c>
      <c r="E537" s="3" t="s">
        <v>305</v>
      </c>
      <c r="F537" s="3" t="s">
        <v>323</v>
      </c>
      <c r="H537" t="str">
        <f t="shared" si="16"/>
        <v>1100109666;CLINICA DEL OCCIDENTE S.A.;1;706 -LABORATORIO CLÍNICO</v>
      </c>
      <c r="K537" t="e">
        <f t="shared" si="17"/>
        <v>#N/A</v>
      </c>
    </row>
    <row r="538" spans="1:11" x14ac:dyDescent="0.25">
      <c r="A538" s="6">
        <v>1100109666</v>
      </c>
      <c r="B538" s="3" t="s">
        <v>29</v>
      </c>
      <c r="C538" s="8">
        <v>1</v>
      </c>
      <c r="D538" s="3" t="s">
        <v>29</v>
      </c>
      <c r="E538" s="3" t="s">
        <v>171</v>
      </c>
      <c r="F538" s="3" t="s">
        <v>323</v>
      </c>
      <c r="H538" t="str">
        <f t="shared" si="16"/>
        <v>1100109666;CLINICA DEL OCCIDENTE S.A.;1;744 -IMÁGENES DIAGNOSTICAS - IONIZANTES</v>
      </c>
      <c r="K538" t="e">
        <f t="shared" si="17"/>
        <v>#N/A</v>
      </c>
    </row>
    <row r="539" spans="1:11" hidden="1" x14ac:dyDescent="0.25">
      <c r="A539" s="6">
        <v>1100109666</v>
      </c>
      <c r="B539" s="3" t="s">
        <v>29</v>
      </c>
      <c r="C539" s="8">
        <v>1</v>
      </c>
      <c r="D539" s="3" t="s">
        <v>29</v>
      </c>
      <c r="E539" s="3" t="s">
        <v>9</v>
      </c>
      <c r="F539" s="3" t="s">
        <v>323</v>
      </c>
      <c r="H539" t="str">
        <f t="shared" si="16"/>
        <v>1100109666;CLINICA DEL OCCIDENTE S.A.;1;712 -TOMA DE MUESTRAS DE LABORATORIO CLÍNICO</v>
      </c>
      <c r="K539" s="57" t="str">
        <f t="shared" si="17"/>
        <v>1100109666;CLINICA DEL OCCIDENTE S.A.;1;712 -TOMA DE MUESTRAS DE LABORATORIO CLÍNICO</v>
      </c>
    </row>
    <row r="540" spans="1:11" x14ac:dyDescent="0.25">
      <c r="A540" s="6">
        <v>1100109666</v>
      </c>
      <c r="B540" s="3" t="s">
        <v>29</v>
      </c>
      <c r="C540" s="8">
        <v>1</v>
      </c>
      <c r="D540" s="3" t="s">
        <v>29</v>
      </c>
      <c r="E540" s="3" t="s">
        <v>432</v>
      </c>
      <c r="F540" s="3" t="s">
        <v>316</v>
      </c>
      <c r="H540" t="str">
        <f t="shared" si="16"/>
        <v>1100109666;CLINICA DEL OCCIDENTE S.A.;1;746 -GESTION PRE-TRANSFUSIONAL</v>
      </c>
      <c r="K540" t="e">
        <f t="shared" si="17"/>
        <v>#N/A</v>
      </c>
    </row>
    <row r="541" spans="1:11" x14ac:dyDescent="0.25">
      <c r="A541" s="6">
        <v>1100109666</v>
      </c>
      <c r="B541" s="3" t="s">
        <v>29</v>
      </c>
      <c r="C541" s="8">
        <v>1</v>
      </c>
      <c r="D541" s="3" t="s">
        <v>29</v>
      </c>
      <c r="E541" s="3" t="s">
        <v>343</v>
      </c>
      <c r="F541" s="3" t="s">
        <v>323</v>
      </c>
      <c r="H541" t="str">
        <f t="shared" si="16"/>
        <v>1100109666;CLINICA DEL OCCIDENTE S.A.;1;745 -IMÁGENES DIAGNOSTICAS - NO IONIZANTES</v>
      </c>
      <c r="K541" t="e">
        <f t="shared" si="17"/>
        <v>#N/A</v>
      </c>
    </row>
    <row r="542" spans="1:11" x14ac:dyDescent="0.25">
      <c r="A542" s="6">
        <v>1100109666</v>
      </c>
      <c r="B542" s="3" t="s">
        <v>29</v>
      </c>
      <c r="C542" s="8">
        <v>1</v>
      </c>
      <c r="D542" s="3" t="s">
        <v>29</v>
      </c>
      <c r="E542" s="3" t="s">
        <v>345</v>
      </c>
      <c r="F542" s="3" t="s">
        <v>317</v>
      </c>
      <c r="H542" t="str">
        <f t="shared" si="16"/>
        <v>1100109666;CLINICA DEL OCCIDENTE S.A.;1;728 -TERAPIA OCUPACIONAL</v>
      </c>
      <c r="K542" t="e">
        <f t="shared" si="17"/>
        <v>#N/A</v>
      </c>
    </row>
    <row r="543" spans="1:11" x14ac:dyDescent="0.25">
      <c r="A543" s="6">
        <v>1100109666</v>
      </c>
      <c r="B543" s="3" t="s">
        <v>29</v>
      </c>
      <c r="C543" s="8">
        <v>1</v>
      </c>
      <c r="D543" s="3" t="s">
        <v>29</v>
      </c>
      <c r="E543" s="3" t="s">
        <v>306</v>
      </c>
      <c r="F543" s="3" t="s">
        <v>317</v>
      </c>
      <c r="H543" t="str">
        <f t="shared" si="16"/>
        <v>1100109666;CLINICA DEL OCCIDENTE S.A.;1;729 -TERAPIA RESPIRATORIA</v>
      </c>
      <c r="K543" t="e">
        <f t="shared" si="17"/>
        <v>#N/A</v>
      </c>
    </row>
    <row r="544" spans="1:11" x14ac:dyDescent="0.25">
      <c r="A544" s="6">
        <v>1100109666</v>
      </c>
      <c r="B544" s="3" t="s">
        <v>29</v>
      </c>
      <c r="C544" s="8">
        <v>1</v>
      </c>
      <c r="D544" s="3" t="s">
        <v>29</v>
      </c>
      <c r="E544" s="3" t="s">
        <v>346</v>
      </c>
      <c r="F544" s="3" t="s">
        <v>317</v>
      </c>
      <c r="H544" t="str">
        <f t="shared" si="16"/>
        <v>1100109666;CLINICA DEL OCCIDENTE S.A.;1;739 -FISIOTERAPIA</v>
      </c>
      <c r="K544" t="e">
        <f t="shared" si="17"/>
        <v>#N/A</v>
      </c>
    </row>
    <row r="545" spans="1:11" x14ac:dyDescent="0.25">
      <c r="A545" s="6">
        <v>1100109666</v>
      </c>
      <c r="B545" s="3" t="s">
        <v>29</v>
      </c>
      <c r="C545" s="8">
        <v>1</v>
      </c>
      <c r="D545" s="3" t="s">
        <v>29</v>
      </c>
      <c r="E545" s="3" t="s">
        <v>433</v>
      </c>
      <c r="F545" s="3" t="s">
        <v>316</v>
      </c>
      <c r="H545" t="str">
        <f t="shared" si="16"/>
        <v>1100109666;CLINICA DEL OCCIDENTE S.A.;1;245 -NEUROCIRUGÍA</v>
      </c>
      <c r="K545" t="e">
        <f t="shared" si="17"/>
        <v>#N/A</v>
      </c>
    </row>
    <row r="546" spans="1:11" hidden="1" x14ac:dyDescent="0.25">
      <c r="A546" s="6">
        <v>1100109666</v>
      </c>
      <c r="B546" s="3" t="s">
        <v>29</v>
      </c>
      <c r="C546" s="8">
        <v>1</v>
      </c>
      <c r="D546" s="3" t="s">
        <v>29</v>
      </c>
      <c r="E546" s="3" t="s">
        <v>142</v>
      </c>
      <c r="F546" s="3" t="s">
        <v>323</v>
      </c>
      <c r="H546" t="str">
        <f t="shared" si="16"/>
        <v>1100109666;CLINICA DEL OCCIDENTE S.A.;1;129 -HOSPITALIZACIÓN ADULTOS</v>
      </c>
      <c r="K546" s="57" t="str">
        <f t="shared" si="17"/>
        <v>1100109666;CLINICA DEL OCCIDENTE S.A.;1;129 -HOSPITALIZACIÓN ADULTOS</v>
      </c>
    </row>
    <row r="547" spans="1:11" x14ac:dyDescent="0.25">
      <c r="A547" s="6">
        <v>1100109666</v>
      </c>
      <c r="B547" s="3" t="s">
        <v>29</v>
      </c>
      <c r="C547" s="8">
        <v>1</v>
      </c>
      <c r="D547" s="3" t="s">
        <v>29</v>
      </c>
      <c r="E547" s="3" t="s">
        <v>296</v>
      </c>
      <c r="F547" s="3" t="s">
        <v>316</v>
      </c>
      <c r="H547" t="str">
        <f t="shared" si="16"/>
        <v>1100109666;CLINICA DEL OCCIDENTE S.A.;1;107 -CUIDADO INTERMEDIO ADULTOS</v>
      </c>
      <c r="K547" t="e">
        <f t="shared" si="17"/>
        <v>#N/A</v>
      </c>
    </row>
    <row r="548" spans="1:11" x14ac:dyDescent="0.25">
      <c r="A548" s="6">
        <v>1100109666</v>
      </c>
      <c r="B548" s="3" t="s">
        <v>29</v>
      </c>
      <c r="C548" s="8">
        <v>1</v>
      </c>
      <c r="D548" s="3" t="s">
        <v>29</v>
      </c>
      <c r="E548" s="3" t="s">
        <v>298</v>
      </c>
      <c r="F548" s="3" t="s">
        <v>316</v>
      </c>
      <c r="H548" t="str">
        <f t="shared" si="16"/>
        <v>1100109666;CLINICA DEL OCCIDENTE S.A.;1;110 -CUIDADO INTENSIVO ADULTOS</v>
      </c>
      <c r="K548" t="e">
        <f t="shared" si="17"/>
        <v>#N/A</v>
      </c>
    </row>
    <row r="549" spans="1:11" x14ac:dyDescent="0.25">
      <c r="A549" s="6">
        <v>1100109666</v>
      </c>
      <c r="B549" s="3" t="s">
        <v>29</v>
      </c>
      <c r="C549" s="8">
        <v>1</v>
      </c>
      <c r="D549" s="3" t="s">
        <v>29</v>
      </c>
      <c r="E549" s="3" t="s">
        <v>434</v>
      </c>
      <c r="F549" s="3" t="s">
        <v>316</v>
      </c>
      <c r="H549" t="str">
        <f t="shared" si="16"/>
        <v>1100109666;CLINICA DEL OCCIDENTE S.A.;1;201 -CIRUGÍA DE CABEZA Y CUELLO</v>
      </c>
      <c r="K549" t="e">
        <f t="shared" si="17"/>
        <v>#N/A</v>
      </c>
    </row>
    <row r="550" spans="1:11" x14ac:dyDescent="0.25">
      <c r="A550" s="6">
        <v>1100109666</v>
      </c>
      <c r="B550" s="3" t="s">
        <v>29</v>
      </c>
      <c r="C550" s="8">
        <v>1</v>
      </c>
      <c r="D550" s="3" t="s">
        <v>29</v>
      </c>
      <c r="E550" s="3" t="s">
        <v>391</v>
      </c>
      <c r="F550" s="3" t="s">
        <v>323</v>
      </c>
      <c r="H550" t="str">
        <f t="shared" si="16"/>
        <v>1100109666;CLINICA DEL OCCIDENTE S.A.;1;203 -CIRUGÍA GENERAL</v>
      </c>
      <c r="K550" t="e">
        <f t="shared" si="17"/>
        <v>#N/A</v>
      </c>
    </row>
    <row r="551" spans="1:11" x14ac:dyDescent="0.25">
      <c r="A551" s="6">
        <v>1100109666</v>
      </c>
      <c r="B551" s="3" t="s">
        <v>29</v>
      </c>
      <c r="C551" s="8">
        <v>1</v>
      </c>
      <c r="D551" s="3" t="s">
        <v>29</v>
      </c>
      <c r="E551" s="3" t="s">
        <v>369</v>
      </c>
      <c r="F551" s="3" t="s">
        <v>316</v>
      </c>
      <c r="H551" t="str">
        <f t="shared" si="16"/>
        <v>1100109666;CLINICA DEL OCCIDENTE S.A.;1;204 -CIRUGÍA GINECOLÓGICA</v>
      </c>
      <c r="K551" t="e">
        <f t="shared" si="17"/>
        <v>#N/A</v>
      </c>
    </row>
    <row r="552" spans="1:11" x14ac:dyDescent="0.25">
      <c r="A552" s="6">
        <v>1100109666</v>
      </c>
      <c r="B552" s="3" t="s">
        <v>29</v>
      </c>
      <c r="C552" s="8">
        <v>1</v>
      </c>
      <c r="D552" s="3" t="s">
        <v>29</v>
      </c>
      <c r="E552" s="3" t="s">
        <v>435</v>
      </c>
      <c r="F552" s="3" t="s">
        <v>316</v>
      </c>
      <c r="H552" t="str">
        <f t="shared" si="16"/>
        <v>1100109666;CLINICA DEL OCCIDENTE S.A.;1;205 -CIRUGÍA MAXILOFACIAL</v>
      </c>
      <c r="K552" t="e">
        <f t="shared" si="17"/>
        <v>#N/A</v>
      </c>
    </row>
    <row r="553" spans="1:11" x14ac:dyDescent="0.25">
      <c r="A553" s="6">
        <v>1100109666</v>
      </c>
      <c r="B553" s="3" t="s">
        <v>29</v>
      </c>
      <c r="C553" s="8">
        <v>1</v>
      </c>
      <c r="D553" s="3" t="s">
        <v>29</v>
      </c>
      <c r="E553" s="3" t="s">
        <v>392</v>
      </c>
      <c r="F553" s="3" t="s">
        <v>316</v>
      </c>
      <c r="H553" t="str">
        <f t="shared" si="16"/>
        <v>1100109666;CLINICA DEL OCCIDENTE S.A.;1;207 -CIRUGÍA ORTOPÉDICA</v>
      </c>
      <c r="K553" t="e">
        <f t="shared" si="17"/>
        <v>#N/A</v>
      </c>
    </row>
    <row r="554" spans="1:11" x14ac:dyDescent="0.25">
      <c r="A554" s="6">
        <v>1100109666</v>
      </c>
      <c r="B554" s="3" t="s">
        <v>29</v>
      </c>
      <c r="C554" s="8">
        <v>1</v>
      </c>
      <c r="D554" s="3" t="s">
        <v>29</v>
      </c>
      <c r="E554" s="3" t="s">
        <v>430</v>
      </c>
      <c r="F554" s="3" t="s">
        <v>316</v>
      </c>
      <c r="H554" t="str">
        <f t="shared" si="16"/>
        <v>1100109666;CLINICA DEL OCCIDENTE S.A.;1;208 -CIRUGÍA OFTALMOLÓGICA</v>
      </c>
      <c r="K554" t="e">
        <f t="shared" si="17"/>
        <v>#N/A</v>
      </c>
    </row>
    <row r="555" spans="1:11" x14ac:dyDescent="0.25">
      <c r="A555" s="6">
        <v>1100109666</v>
      </c>
      <c r="B555" s="3" t="s">
        <v>29</v>
      </c>
      <c r="C555" s="8">
        <v>1</v>
      </c>
      <c r="D555" s="3" t="s">
        <v>29</v>
      </c>
      <c r="E555" s="3" t="s">
        <v>393</v>
      </c>
      <c r="F555" s="3" t="s">
        <v>316</v>
      </c>
      <c r="H555" t="str">
        <f t="shared" si="16"/>
        <v>1100109666;CLINICA DEL OCCIDENTE S.A.;1;209 -CIRUGÍA OTORRINOLARINGOLOGÍA</v>
      </c>
      <c r="K555" t="e">
        <f t="shared" si="17"/>
        <v>#N/A</v>
      </c>
    </row>
    <row r="556" spans="1:11" x14ac:dyDescent="0.25">
      <c r="A556" s="6">
        <v>1100109666</v>
      </c>
      <c r="B556" s="3" t="s">
        <v>29</v>
      </c>
      <c r="C556" s="8">
        <v>1</v>
      </c>
      <c r="D556" s="3" t="s">
        <v>29</v>
      </c>
      <c r="E556" s="3" t="s">
        <v>436</v>
      </c>
      <c r="F556" s="3" t="s">
        <v>317</v>
      </c>
      <c r="H556" t="str">
        <f t="shared" si="16"/>
        <v>1100109666;CLINICA DEL OCCIDENTE S.A.;1;210 -CIRUGÍA ONCOLÓGICA</v>
      </c>
      <c r="K556" t="e">
        <f t="shared" si="17"/>
        <v>#N/A</v>
      </c>
    </row>
    <row r="557" spans="1:11" x14ac:dyDescent="0.25">
      <c r="A557" s="6">
        <v>1100109666</v>
      </c>
      <c r="B557" s="3" t="s">
        <v>29</v>
      </c>
      <c r="C557" s="8">
        <v>1</v>
      </c>
      <c r="D557" s="3" t="s">
        <v>29</v>
      </c>
      <c r="E557" s="3" t="s">
        <v>437</v>
      </c>
      <c r="F557" s="3" t="s">
        <v>316</v>
      </c>
      <c r="H557" t="str">
        <f t="shared" si="16"/>
        <v>1100109666;CLINICA DEL OCCIDENTE S.A.;1;213 -CIRUGÍA PLÁSTICA Y ESTÉTICA</v>
      </c>
      <c r="K557" t="e">
        <f t="shared" si="17"/>
        <v>#N/A</v>
      </c>
    </row>
    <row r="558" spans="1:11" x14ac:dyDescent="0.25">
      <c r="A558" s="6">
        <v>1100109666</v>
      </c>
      <c r="B558" s="3" t="s">
        <v>29</v>
      </c>
      <c r="C558" s="8">
        <v>1</v>
      </c>
      <c r="D558" s="3" t="s">
        <v>29</v>
      </c>
      <c r="E558" s="3" t="s">
        <v>395</v>
      </c>
      <c r="F558" s="3" t="s">
        <v>316</v>
      </c>
      <c r="H558" t="str">
        <f t="shared" si="16"/>
        <v>1100109666;CLINICA DEL OCCIDENTE S.A.;1;214 -CIRUGÍA VASCULAR Y ANGIOLÓGICA</v>
      </c>
      <c r="K558" t="e">
        <f t="shared" si="17"/>
        <v>#N/A</v>
      </c>
    </row>
    <row r="559" spans="1:11" x14ac:dyDescent="0.25">
      <c r="A559" s="6">
        <v>1100109666</v>
      </c>
      <c r="B559" s="3" t="s">
        <v>29</v>
      </c>
      <c r="C559" s="8">
        <v>1</v>
      </c>
      <c r="D559" s="3" t="s">
        <v>29</v>
      </c>
      <c r="E559" s="3" t="s">
        <v>370</v>
      </c>
      <c r="F559" s="3" t="s">
        <v>316</v>
      </c>
      <c r="H559" t="str">
        <f t="shared" si="16"/>
        <v>1100109666;CLINICA DEL OCCIDENTE S.A.;1;215 -CIRUGÍA UROLÓGICA</v>
      </c>
      <c r="K559" t="e">
        <f t="shared" si="17"/>
        <v>#N/A</v>
      </c>
    </row>
    <row r="560" spans="1:11" x14ac:dyDescent="0.25">
      <c r="A560" s="6">
        <v>1100109666</v>
      </c>
      <c r="B560" s="3" t="s">
        <v>29</v>
      </c>
      <c r="C560" s="8">
        <v>1</v>
      </c>
      <c r="D560" s="3" t="s">
        <v>29</v>
      </c>
      <c r="E560" s="3" t="s">
        <v>396</v>
      </c>
      <c r="F560" s="3" t="s">
        <v>316</v>
      </c>
      <c r="H560" t="str">
        <f t="shared" si="16"/>
        <v>1100109666;CLINICA DEL OCCIDENTE S.A.;1;231 -CIRUGÍA DE LA MANO</v>
      </c>
      <c r="K560" t="e">
        <f t="shared" si="17"/>
        <v>#N/A</v>
      </c>
    </row>
    <row r="561" spans="1:11" x14ac:dyDescent="0.25">
      <c r="A561" s="6">
        <v>1100109666</v>
      </c>
      <c r="B561" s="3" t="s">
        <v>29</v>
      </c>
      <c r="C561" s="8">
        <v>1</v>
      </c>
      <c r="D561" s="3" t="s">
        <v>29</v>
      </c>
      <c r="E561" s="3" t="s">
        <v>372</v>
      </c>
      <c r="F561" s="3" t="s">
        <v>316</v>
      </c>
      <c r="H561" t="str">
        <f t="shared" si="16"/>
        <v>1100109666;CLINICA DEL OCCIDENTE S.A.;1;232 -CIRUGÍA DE MAMA Y TUMORES TEJIDOS BLANDOS</v>
      </c>
      <c r="K561" t="e">
        <f t="shared" si="17"/>
        <v>#N/A</v>
      </c>
    </row>
    <row r="562" spans="1:11" x14ac:dyDescent="0.25">
      <c r="A562" s="6">
        <v>1100109666</v>
      </c>
      <c r="B562" s="3" t="s">
        <v>29</v>
      </c>
      <c r="C562" s="8">
        <v>1</v>
      </c>
      <c r="D562" s="3" t="s">
        <v>29</v>
      </c>
      <c r="E562" s="3" t="s">
        <v>438</v>
      </c>
      <c r="F562" s="3" t="s">
        <v>316</v>
      </c>
      <c r="H562" t="str">
        <f t="shared" si="16"/>
        <v>1100109666;CLINICA DEL OCCIDENTE S.A.;1;233 -CIRUGÍA DERMATOLÓGICA</v>
      </c>
      <c r="K562" t="e">
        <f t="shared" si="17"/>
        <v>#N/A</v>
      </c>
    </row>
    <row r="563" spans="1:11" x14ac:dyDescent="0.25">
      <c r="A563" s="6">
        <v>1100109666</v>
      </c>
      <c r="B563" s="3" t="s">
        <v>29</v>
      </c>
      <c r="C563" s="8">
        <v>1</v>
      </c>
      <c r="D563" s="3" t="s">
        <v>29</v>
      </c>
      <c r="E563" s="3" t="s">
        <v>439</v>
      </c>
      <c r="F563" s="3" t="s">
        <v>316</v>
      </c>
      <c r="H563" t="str">
        <f t="shared" si="16"/>
        <v>1100109666;CLINICA DEL OCCIDENTE S.A.;1;234 -CIRUGÍA DE TÓRAX</v>
      </c>
      <c r="K563" t="e">
        <f t="shared" si="17"/>
        <v>#N/A</v>
      </c>
    </row>
    <row r="564" spans="1:11" x14ac:dyDescent="0.25">
      <c r="A564" s="6">
        <v>1100109666</v>
      </c>
      <c r="B564" s="3" t="s">
        <v>29</v>
      </c>
      <c r="C564" s="8">
        <v>1</v>
      </c>
      <c r="D564" s="3" t="s">
        <v>29</v>
      </c>
      <c r="E564" s="3" t="s">
        <v>440</v>
      </c>
      <c r="F564" s="3" t="s">
        <v>316</v>
      </c>
      <c r="H564" t="str">
        <f t="shared" si="16"/>
        <v>1100109666;CLINICA DEL OCCIDENTE S.A.;1;235 -CIRUGÍA GASTROINTESTINAL</v>
      </c>
      <c r="K564" t="e">
        <f t="shared" si="17"/>
        <v>#N/A</v>
      </c>
    </row>
    <row r="565" spans="1:11" hidden="1" x14ac:dyDescent="0.25">
      <c r="A565" s="6">
        <v>1100109666</v>
      </c>
      <c r="B565" s="3" t="s">
        <v>29</v>
      </c>
      <c r="C565" s="8">
        <v>1</v>
      </c>
      <c r="D565" s="3" t="s">
        <v>29</v>
      </c>
      <c r="E565" s="3" t="s">
        <v>125</v>
      </c>
      <c r="F565" s="3" t="s">
        <v>323</v>
      </c>
      <c r="H565" t="str">
        <f t="shared" si="16"/>
        <v>1100109666;CLINICA DEL OCCIDENTE S.A.;1;1102 -URGENCIAS</v>
      </c>
      <c r="K565" s="57" t="str">
        <f t="shared" si="17"/>
        <v>1100109666;CLINICA DEL OCCIDENTE S.A.;1;1102 -URGENCIAS</v>
      </c>
    </row>
    <row r="566" spans="1:11" x14ac:dyDescent="0.25">
      <c r="A566" s="6">
        <v>1100109666</v>
      </c>
      <c r="B566" s="3" t="s">
        <v>29</v>
      </c>
      <c r="C566" s="8">
        <v>6</v>
      </c>
      <c r="D566" s="3" t="s">
        <v>441</v>
      </c>
      <c r="E566" s="3" t="s">
        <v>385</v>
      </c>
      <c r="F566" s="3" t="s">
        <v>316</v>
      </c>
      <c r="H566" t="str">
        <f t="shared" si="16"/>
        <v>1100109666;CLINICA DEL OCCIDENTE S.A.;6;747 -PATOLOGÍA</v>
      </c>
      <c r="K566" t="e">
        <f t="shared" si="17"/>
        <v>#N/A</v>
      </c>
    </row>
    <row r="567" spans="1:11" x14ac:dyDescent="0.25">
      <c r="A567" s="6">
        <v>1100109666</v>
      </c>
      <c r="B567" s="3" t="s">
        <v>29</v>
      </c>
      <c r="C567" s="8">
        <v>6</v>
      </c>
      <c r="D567" s="3" t="s">
        <v>441</v>
      </c>
      <c r="E567" s="3" t="s">
        <v>347</v>
      </c>
      <c r="F567" s="3" t="s">
        <v>317</v>
      </c>
      <c r="H567" t="str">
        <f t="shared" si="16"/>
        <v>1100109666;CLINICA DEL OCCIDENTE S.A.;6;740 -FONOAUDIOLOGÍA Y/O TERAPIA DEL LENGUAJE</v>
      </c>
      <c r="K567" t="e">
        <f t="shared" si="17"/>
        <v>#N/A</v>
      </c>
    </row>
    <row r="568" spans="1:11" x14ac:dyDescent="0.25">
      <c r="A568" s="6">
        <v>1100109666</v>
      </c>
      <c r="B568" s="3" t="s">
        <v>29</v>
      </c>
      <c r="C568" s="8">
        <v>6</v>
      </c>
      <c r="D568" s="3" t="s">
        <v>441</v>
      </c>
      <c r="E568" s="3" t="s">
        <v>442</v>
      </c>
      <c r="F568" s="3" t="s">
        <v>317</v>
      </c>
      <c r="H568" t="str">
        <f t="shared" si="16"/>
        <v>1100109666;CLINICA DEL OCCIDENTE S.A.;6;711 -RADIOTERAPIA</v>
      </c>
      <c r="K568" t="e">
        <f t="shared" si="17"/>
        <v>#N/A</v>
      </c>
    </row>
    <row r="569" spans="1:11" x14ac:dyDescent="0.25">
      <c r="A569" s="6">
        <v>1100109666</v>
      </c>
      <c r="B569" s="3" t="s">
        <v>29</v>
      </c>
      <c r="C569" s="8">
        <v>6</v>
      </c>
      <c r="D569" s="3" t="s">
        <v>441</v>
      </c>
      <c r="E569" s="3" t="s">
        <v>332</v>
      </c>
      <c r="F569" s="3" t="s">
        <v>317</v>
      </c>
      <c r="H569" t="str">
        <f t="shared" si="16"/>
        <v>1100109666;CLINICA DEL OCCIDENTE S.A.;6;709 -QUIMIOTERAPIA</v>
      </c>
      <c r="K569" t="e">
        <f t="shared" si="17"/>
        <v>#N/A</v>
      </c>
    </row>
    <row r="570" spans="1:11" x14ac:dyDescent="0.25">
      <c r="A570" s="6">
        <v>1100109666</v>
      </c>
      <c r="B570" s="3" t="s">
        <v>29</v>
      </c>
      <c r="C570" s="8">
        <v>6</v>
      </c>
      <c r="D570" s="3" t="s">
        <v>441</v>
      </c>
      <c r="E570" s="3" t="s">
        <v>367</v>
      </c>
      <c r="F570" s="3" t="s">
        <v>323</v>
      </c>
      <c r="H570" t="str">
        <f t="shared" si="16"/>
        <v>1100109666;CLINICA DEL OCCIDENTE S.A.;6;301 -ANESTESIA</v>
      </c>
      <c r="K570" t="e">
        <f t="shared" si="17"/>
        <v>#N/A</v>
      </c>
    </row>
    <row r="571" spans="1:11" x14ac:dyDescent="0.25">
      <c r="A571" s="6">
        <v>1100109666</v>
      </c>
      <c r="B571" s="3" t="s">
        <v>29</v>
      </c>
      <c r="C571" s="8">
        <v>6</v>
      </c>
      <c r="D571" s="3" t="s">
        <v>441</v>
      </c>
      <c r="E571" s="3" t="s">
        <v>349</v>
      </c>
      <c r="F571" s="3" t="s">
        <v>323</v>
      </c>
      <c r="H571" t="str">
        <f t="shared" si="16"/>
        <v>1100109666;CLINICA DEL OCCIDENTE S.A.;6;304 -CIRUGÍA GENERAL</v>
      </c>
      <c r="K571" t="e">
        <f t="shared" si="17"/>
        <v>#N/A</v>
      </c>
    </row>
    <row r="572" spans="1:11" x14ac:dyDescent="0.25">
      <c r="A572" s="6">
        <v>1100109666</v>
      </c>
      <c r="B572" s="3" t="s">
        <v>29</v>
      </c>
      <c r="C572" s="8">
        <v>6</v>
      </c>
      <c r="D572" s="3" t="s">
        <v>441</v>
      </c>
      <c r="E572" s="3" t="s">
        <v>339</v>
      </c>
      <c r="F572" s="3" t="s">
        <v>316</v>
      </c>
      <c r="H572" t="str">
        <f t="shared" si="16"/>
        <v>1100109666;CLINICA DEL OCCIDENTE S.A.;6;309 -DOLOR Y CUIDADOS PALIATIVOS</v>
      </c>
      <c r="K572" t="e">
        <f t="shared" si="17"/>
        <v>#N/A</v>
      </c>
    </row>
    <row r="573" spans="1:11" x14ac:dyDescent="0.25">
      <c r="A573" s="6">
        <v>1100109666</v>
      </c>
      <c r="B573" s="3" t="s">
        <v>29</v>
      </c>
      <c r="C573" s="8">
        <v>6</v>
      </c>
      <c r="D573" s="3" t="s">
        <v>441</v>
      </c>
      <c r="E573" s="3" t="s">
        <v>390</v>
      </c>
      <c r="F573" s="3" t="s">
        <v>316</v>
      </c>
      <c r="H573" t="str">
        <f t="shared" si="16"/>
        <v>1100109666;CLINICA DEL OCCIDENTE S.A.;6;416 -MEDICINA ALTERNATIVA Y COMPLEMENTARIA - NEURALTERAPÉUTICA</v>
      </c>
      <c r="K573" t="e">
        <f t="shared" si="17"/>
        <v>#N/A</v>
      </c>
    </row>
    <row r="574" spans="1:11" x14ac:dyDescent="0.25">
      <c r="A574" s="6">
        <v>1100109666</v>
      </c>
      <c r="B574" s="3" t="s">
        <v>29</v>
      </c>
      <c r="C574" s="8">
        <v>6</v>
      </c>
      <c r="D574" s="3" t="s">
        <v>441</v>
      </c>
      <c r="E574" s="3" t="s">
        <v>443</v>
      </c>
      <c r="F574" s="3" t="s">
        <v>316</v>
      </c>
      <c r="H574" t="str">
        <f t="shared" si="16"/>
        <v>1100109666;CLINICA DEL OCCIDENTE S.A.;6;415 -MEDICINA ALTERNATIVA Y COMPLEMENTARIA - NATUROPÁTICA</v>
      </c>
      <c r="K574" t="e">
        <f t="shared" si="17"/>
        <v>#N/A</v>
      </c>
    </row>
    <row r="575" spans="1:11" x14ac:dyDescent="0.25">
      <c r="A575" s="6">
        <v>1100109666</v>
      </c>
      <c r="B575" s="3" t="s">
        <v>29</v>
      </c>
      <c r="C575" s="8">
        <v>6</v>
      </c>
      <c r="D575" s="3" t="s">
        <v>441</v>
      </c>
      <c r="E575" s="3" t="s">
        <v>362</v>
      </c>
      <c r="F575" s="3" t="s">
        <v>316</v>
      </c>
      <c r="H575" t="str">
        <f t="shared" si="16"/>
        <v>1100109666;CLINICA DEL OCCIDENTE S.A.;6;316 -GASTROENTEROLOGÍA</v>
      </c>
      <c r="K575" t="e">
        <f t="shared" si="17"/>
        <v>#N/A</v>
      </c>
    </row>
    <row r="576" spans="1:11" x14ac:dyDescent="0.25">
      <c r="A576" s="6">
        <v>1100109666</v>
      </c>
      <c r="B576" s="3" t="s">
        <v>29</v>
      </c>
      <c r="C576" s="8">
        <v>6</v>
      </c>
      <c r="D576" s="3" t="s">
        <v>441</v>
      </c>
      <c r="E576" s="3" t="s">
        <v>389</v>
      </c>
      <c r="F576" s="3" t="s">
        <v>316</v>
      </c>
      <c r="H576" t="str">
        <f t="shared" si="16"/>
        <v>1100109666;CLINICA DEL OCCIDENTE S.A.;6;414 -MEDICINA ALTERNATIVA Y COMPLEMENTARIA - TRADICIONAL CHINA</v>
      </c>
      <c r="K576" t="e">
        <f t="shared" si="17"/>
        <v>#N/A</v>
      </c>
    </row>
    <row r="577" spans="1:11" x14ac:dyDescent="0.25">
      <c r="A577" s="6">
        <v>1100109666</v>
      </c>
      <c r="B577" s="3" t="s">
        <v>29</v>
      </c>
      <c r="C577" s="8">
        <v>6</v>
      </c>
      <c r="D577" s="3" t="s">
        <v>441</v>
      </c>
      <c r="E577" s="3" t="s">
        <v>388</v>
      </c>
      <c r="F577" s="3" t="s">
        <v>316</v>
      </c>
      <c r="H577" t="str">
        <f t="shared" si="16"/>
        <v>1100109666;CLINICA DEL OCCIDENTE S.A.;6;412 -MEDICINA ALTERNATIVA Y COMPLEMENTARIA - HOMEOPÁTICA</v>
      </c>
      <c r="K577" t="e">
        <f t="shared" si="17"/>
        <v>#N/A</v>
      </c>
    </row>
    <row r="578" spans="1:11" x14ac:dyDescent="0.25">
      <c r="A578" s="6">
        <v>1100109666</v>
      </c>
      <c r="B578" s="3" t="s">
        <v>29</v>
      </c>
      <c r="C578" s="8">
        <v>6</v>
      </c>
      <c r="D578" s="3" t="s">
        <v>441</v>
      </c>
      <c r="E578" s="3" t="s">
        <v>359</v>
      </c>
      <c r="F578" s="3" t="s">
        <v>316</v>
      </c>
      <c r="H578" t="str">
        <f t="shared" si="16"/>
        <v>1100109666;CLINICA DEL OCCIDENTE S.A.;6;411 -CIRUGÍA MAXILOFACIAL</v>
      </c>
      <c r="K578" t="e">
        <f t="shared" si="17"/>
        <v>#N/A</v>
      </c>
    </row>
    <row r="579" spans="1:11" x14ac:dyDescent="0.25">
      <c r="A579" s="6">
        <v>1100109666</v>
      </c>
      <c r="B579" s="3" t="s">
        <v>29</v>
      </c>
      <c r="C579" s="8">
        <v>6</v>
      </c>
      <c r="D579" s="3" t="s">
        <v>441</v>
      </c>
      <c r="E579" s="3" t="s">
        <v>444</v>
      </c>
      <c r="F579" s="3" t="s">
        <v>317</v>
      </c>
      <c r="H579" t="str">
        <f t="shared" si="16"/>
        <v>1100109666;CLINICA DEL OCCIDENTE S.A.;6;408 -RADIOTERAPIA</v>
      </c>
      <c r="K579" t="e">
        <f t="shared" si="17"/>
        <v>#N/A</v>
      </c>
    </row>
    <row r="580" spans="1:11" x14ac:dyDescent="0.25">
      <c r="A580" s="6">
        <v>1100109666</v>
      </c>
      <c r="B580" s="3" t="s">
        <v>29</v>
      </c>
      <c r="C580" s="8">
        <v>6</v>
      </c>
      <c r="D580" s="3" t="s">
        <v>441</v>
      </c>
      <c r="E580" s="3" t="s">
        <v>404</v>
      </c>
      <c r="F580" s="3" t="s">
        <v>316</v>
      </c>
      <c r="H580" t="str">
        <f t="shared" si="16"/>
        <v>1100109666;CLINICA DEL OCCIDENTE S.A.;6;407 -MEDICINA DEL TRABAJO Y MEDICINA LABORAL</v>
      </c>
      <c r="K580" t="e">
        <f t="shared" si="17"/>
        <v>#N/A</v>
      </c>
    </row>
    <row r="581" spans="1:11" x14ac:dyDescent="0.25">
      <c r="A581" s="6">
        <v>1100109666</v>
      </c>
      <c r="B581" s="3" t="s">
        <v>29</v>
      </c>
      <c r="C581" s="8">
        <v>6</v>
      </c>
      <c r="D581" s="3" t="s">
        <v>441</v>
      </c>
      <c r="E581" s="3" t="s">
        <v>338</v>
      </c>
      <c r="F581" s="3" t="s">
        <v>317</v>
      </c>
      <c r="H581" t="str">
        <f t="shared" si="16"/>
        <v>1100109666;CLINICA DEL OCCIDENTE S.A.;6;406 -HEMATOLOGÍA ONCOLÓGICA</v>
      </c>
      <c r="K581" t="e">
        <f t="shared" si="17"/>
        <v>#N/A</v>
      </c>
    </row>
    <row r="582" spans="1:11" x14ac:dyDescent="0.25">
      <c r="A582" s="6">
        <v>1100109666</v>
      </c>
      <c r="B582" s="3" t="s">
        <v>29</v>
      </c>
      <c r="C582" s="8">
        <v>6</v>
      </c>
      <c r="D582" s="3" t="s">
        <v>441</v>
      </c>
      <c r="E582" s="3" t="s">
        <v>342</v>
      </c>
      <c r="F582" s="3" t="s">
        <v>317</v>
      </c>
      <c r="H582" t="str">
        <f t="shared" si="16"/>
        <v>1100109666;CLINICA DEL OCCIDENTE S.A.;6;395 -UROLOGÍA ONCOLÓGICA</v>
      </c>
      <c r="K582" t="e">
        <f t="shared" si="17"/>
        <v>#N/A</v>
      </c>
    </row>
    <row r="583" spans="1:11" x14ac:dyDescent="0.25">
      <c r="A583" s="6">
        <v>1100109666</v>
      </c>
      <c r="B583" s="3" t="s">
        <v>29</v>
      </c>
      <c r="C583" s="8">
        <v>6</v>
      </c>
      <c r="D583" s="3" t="s">
        <v>441</v>
      </c>
      <c r="E583" s="3" t="s">
        <v>445</v>
      </c>
      <c r="F583" s="3" t="s">
        <v>317</v>
      </c>
      <c r="H583" t="str">
        <f t="shared" si="16"/>
        <v>1100109666;CLINICA DEL OCCIDENTE S.A.;6;393 -ORTOPEDIA ONCOLÓGICA</v>
      </c>
      <c r="K583" t="e">
        <f t="shared" si="17"/>
        <v>#N/A</v>
      </c>
    </row>
    <row r="584" spans="1:11" x14ac:dyDescent="0.25">
      <c r="A584" s="6">
        <v>1100109666</v>
      </c>
      <c r="B584" s="3" t="s">
        <v>29</v>
      </c>
      <c r="C584" s="8">
        <v>6</v>
      </c>
      <c r="D584" s="3" t="s">
        <v>441</v>
      </c>
      <c r="E584" s="3" t="s">
        <v>446</v>
      </c>
      <c r="F584" s="3" t="s">
        <v>317</v>
      </c>
      <c r="H584" t="str">
        <f t="shared" ref="H584:H647" si="18">CONCATENATE(A584,";",B584,";",C584,";",E584)</f>
        <v>1100109666;CLINICA DEL OCCIDENTE S.A.;6;387 -NEUROCIRUGÍA</v>
      </c>
      <c r="K584" t="e">
        <f t="shared" ref="K584:K647" si="19">VLOOKUP(H584,$I$7:$I$206,1,0)</f>
        <v>#N/A</v>
      </c>
    </row>
    <row r="585" spans="1:11" x14ac:dyDescent="0.25">
      <c r="A585" s="6">
        <v>1100109666</v>
      </c>
      <c r="B585" s="3" t="s">
        <v>29</v>
      </c>
      <c r="C585" s="8">
        <v>6</v>
      </c>
      <c r="D585" s="3" t="s">
        <v>441</v>
      </c>
      <c r="E585" s="3" t="s">
        <v>341</v>
      </c>
      <c r="F585" s="3" t="s">
        <v>317</v>
      </c>
      <c r="H585" t="str">
        <f t="shared" si="18"/>
        <v>1100109666;CLINICA DEL OCCIDENTE S.A.;6;379 -GINECOLOGÍA ONCOLÓGICA</v>
      </c>
      <c r="K585" t="e">
        <f t="shared" si="19"/>
        <v>#N/A</v>
      </c>
    </row>
    <row r="586" spans="1:11" x14ac:dyDescent="0.25">
      <c r="A586" s="6">
        <v>1100109666</v>
      </c>
      <c r="B586" s="3" t="s">
        <v>29</v>
      </c>
      <c r="C586" s="8">
        <v>6</v>
      </c>
      <c r="D586" s="3" t="s">
        <v>441</v>
      </c>
      <c r="E586" s="3" t="s">
        <v>447</v>
      </c>
      <c r="F586" s="3" t="s">
        <v>316</v>
      </c>
      <c r="H586" t="str">
        <f t="shared" si="18"/>
        <v>1100109666;CLINICA DEL OCCIDENTE S.A.;6;377 -COLOPROCTOLOGÍA</v>
      </c>
      <c r="K586" t="e">
        <f t="shared" si="19"/>
        <v>#N/A</v>
      </c>
    </row>
    <row r="587" spans="1:11" x14ac:dyDescent="0.25">
      <c r="A587" s="6">
        <v>1100109666</v>
      </c>
      <c r="B587" s="3" t="s">
        <v>29</v>
      </c>
      <c r="C587" s="8">
        <v>6</v>
      </c>
      <c r="D587" s="3" t="s">
        <v>441</v>
      </c>
      <c r="E587" s="3" t="s">
        <v>329</v>
      </c>
      <c r="F587" s="3" t="s">
        <v>316</v>
      </c>
      <c r="H587" t="str">
        <f t="shared" si="18"/>
        <v>1100109666;CLINICA DEL OCCIDENTE S.A.;6;372 -CIRUGÍA VASCULAR</v>
      </c>
      <c r="K587" t="e">
        <f t="shared" si="19"/>
        <v>#N/A</v>
      </c>
    </row>
    <row r="588" spans="1:11" x14ac:dyDescent="0.25">
      <c r="A588" s="6">
        <v>1100109666</v>
      </c>
      <c r="B588" s="3" t="s">
        <v>29</v>
      </c>
      <c r="C588" s="8">
        <v>6</v>
      </c>
      <c r="D588" s="3" t="s">
        <v>441</v>
      </c>
      <c r="E588" s="3" t="s">
        <v>327</v>
      </c>
      <c r="F588" s="3" t="s">
        <v>317</v>
      </c>
      <c r="H588" t="str">
        <f t="shared" si="18"/>
        <v>1100109666;CLINICA DEL OCCIDENTE S.A.;6;370 -CIRUGÍA PLÁSTICA ONCOLÓGICA</v>
      </c>
      <c r="K588" t="e">
        <f t="shared" si="19"/>
        <v>#N/A</v>
      </c>
    </row>
    <row r="589" spans="1:11" x14ac:dyDescent="0.25">
      <c r="A589" s="6">
        <v>1100109666</v>
      </c>
      <c r="B589" s="3" t="s">
        <v>29</v>
      </c>
      <c r="C589" s="8">
        <v>6</v>
      </c>
      <c r="D589" s="3" t="s">
        <v>441</v>
      </c>
      <c r="E589" s="3" t="s">
        <v>448</v>
      </c>
      <c r="F589" s="3" t="s">
        <v>316</v>
      </c>
      <c r="H589" t="str">
        <f t="shared" si="18"/>
        <v>1100109666;CLINICA DEL OCCIDENTE S.A.;6;367 -CIRUGÍA GASTROINTESTINAL</v>
      </c>
      <c r="K589" t="e">
        <f t="shared" si="19"/>
        <v>#N/A</v>
      </c>
    </row>
    <row r="590" spans="1:11" x14ac:dyDescent="0.25">
      <c r="A590" s="6">
        <v>1100109666</v>
      </c>
      <c r="B590" s="3" t="s">
        <v>29</v>
      </c>
      <c r="C590" s="8">
        <v>6</v>
      </c>
      <c r="D590" s="3" t="s">
        <v>441</v>
      </c>
      <c r="E590" s="3" t="s">
        <v>449</v>
      </c>
      <c r="F590" s="3" t="s">
        <v>316</v>
      </c>
      <c r="H590" t="str">
        <f t="shared" si="18"/>
        <v>1100109666;CLINICA DEL OCCIDENTE S.A.;6;366 -CIRUGÍA DE TÓRAX</v>
      </c>
      <c r="K590" t="e">
        <f t="shared" si="19"/>
        <v>#N/A</v>
      </c>
    </row>
    <row r="591" spans="1:11" x14ac:dyDescent="0.25">
      <c r="A591" s="6">
        <v>1100109666</v>
      </c>
      <c r="B591" s="3" t="s">
        <v>29</v>
      </c>
      <c r="C591" s="8">
        <v>6</v>
      </c>
      <c r="D591" s="3" t="s">
        <v>441</v>
      </c>
      <c r="E591" s="3" t="s">
        <v>450</v>
      </c>
      <c r="F591" s="3" t="s">
        <v>316</v>
      </c>
      <c r="H591" t="str">
        <f t="shared" si="18"/>
        <v>1100109666;CLINICA DEL OCCIDENTE S.A.;6;321 -HEMATOLOGÍA</v>
      </c>
      <c r="K591" t="e">
        <f t="shared" si="19"/>
        <v>#N/A</v>
      </c>
    </row>
    <row r="592" spans="1:11" x14ac:dyDescent="0.25">
      <c r="A592" s="6">
        <v>1100109666</v>
      </c>
      <c r="B592" s="3" t="s">
        <v>29</v>
      </c>
      <c r="C592" s="8">
        <v>6</v>
      </c>
      <c r="D592" s="3" t="s">
        <v>441</v>
      </c>
      <c r="E592" s="3" t="s">
        <v>368</v>
      </c>
      <c r="F592" s="3" t="s">
        <v>316</v>
      </c>
      <c r="H592" t="str">
        <f t="shared" si="18"/>
        <v>1100109666;CLINICA DEL OCCIDENTE S.A.;6;364 -CIRUGÍA DE MAMA Y TUMORES TEJIDOS BLANDOS</v>
      </c>
      <c r="K592" t="e">
        <f t="shared" si="19"/>
        <v>#N/A</v>
      </c>
    </row>
    <row r="593" spans="1:11" x14ac:dyDescent="0.25">
      <c r="A593" s="6">
        <v>1100109666</v>
      </c>
      <c r="B593" s="3" t="s">
        <v>29</v>
      </c>
      <c r="C593" s="8">
        <v>6</v>
      </c>
      <c r="D593" s="3" t="s">
        <v>441</v>
      </c>
      <c r="E593" s="3" t="s">
        <v>451</v>
      </c>
      <c r="F593" s="3" t="s">
        <v>316</v>
      </c>
      <c r="H593" t="str">
        <f t="shared" si="18"/>
        <v>1100109666;CLINICA DEL OCCIDENTE S.A.;6;362 -CIRUGÍA DE CABEZA Y CUELLO</v>
      </c>
      <c r="K593" t="e">
        <f t="shared" si="19"/>
        <v>#N/A</v>
      </c>
    </row>
    <row r="594" spans="1:11" x14ac:dyDescent="0.25">
      <c r="A594" s="6">
        <v>1100109666</v>
      </c>
      <c r="B594" s="3" t="s">
        <v>29</v>
      </c>
      <c r="C594" s="8">
        <v>6</v>
      </c>
      <c r="D594" s="3" t="s">
        <v>441</v>
      </c>
      <c r="E594" s="3" t="s">
        <v>320</v>
      </c>
      <c r="F594" s="3" t="s">
        <v>316</v>
      </c>
      <c r="H594" t="str">
        <f t="shared" si="18"/>
        <v>1100109666;CLINICA DEL OCCIDENTE S.A.;6;356 -OTRAS CONSULTAS DE ESPECIALIDAD</v>
      </c>
      <c r="K594" t="e">
        <f t="shared" si="19"/>
        <v>#N/A</v>
      </c>
    </row>
    <row r="595" spans="1:11" x14ac:dyDescent="0.25">
      <c r="A595" s="6">
        <v>1100109666</v>
      </c>
      <c r="B595" s="3" t="s">
        <v>29</v>
      </c>
      <c r="C595" s="8">
        <v>6</v>
      </c>
      <c r="D595" s="3" t="s">
        <v>441</v>
      </c>
      <c r="E595" s="3" t="s">
        <v>387</v>
      </c>
      <c r="F595" s="3" t="s">
        <v>316</v>
      </c>
      <c r="H595" t="str">
        <f t="shared" si="18"/>
        <v>1100109666;CLINICA DEL OCCIDENTE S.A.;6;327 -MEDICINA FÍSICA Y REHABILITACIÓN</v>
      </c>
      <c r="K595" t="e">
        <f t="shared" si="19"/>
        <v>#N/A</v>
      </c>
    </row>
    <row r="596" spans="1:11" x14ac:dyDescent="0.25">
      <c r="A596" s="6">
        <v>1100109666</v>
      </c>
      <c r="B596" s="3" t="s">
        <v>29</v>
      </c>
      <c r="C596" s="8">
        <v>6</v>
      </c>
      <c r="D596" s="3" t="s">
        <v>441</v>
      </c>
      <c r="E596" s="3" t="s">
        <v>170</v>
      </c>
      <c r="F596" s="3" t="s">
        <v>323</v>
      </c>
      <c r="H596" t="str">
        <f t="shared" si="18"/>
        <v>1100109666;CLINICA DEL OCCIDENTE S.A.;6;328 -MEDICINA GENERAL</v>
      </c>
      <c r="K596" t="e">
        <f t="shared" si="19"/>
        <v>#N/A</v>
      </c>
    </row>
    <row r="597" spans="1:11" x14ac:dyDescent="0.25">
      <c r="A597" s="6">
        <v>1100109666</v>
      </c>
      <c r="B597" s="3" t="s">
        <v>29</v>
      </c>
      <c r="C597" s="8">
        <v>6</v>
      </c>
      <c r="D597" s="3" t="s">
        <v>441</v>
      </c>
      <c r="E597" s="3" t="s">
        <v>353</v>
      </c>
      <c r="F597" s="3" t="s">
        <v>323</v>
      </c>
      <c r="H597" t="str">
        <f t="shared" si="18"/>
        <v>1100109666;CLINICA DEL OCCIDENTE S.A.;6;334 -ODONTOLOGÍA GENERAL</v>
      </c>
      <c r="K597" t="e">
        <f t="shared" si="19"/>
        <v>#N/A</v>
      </c>
    </row>
    <row r="598" spans="1:11" x14ac:dyDescent="0.25">
      <c r="A598" s="6">
        <v>1100109666</v>
      </c>
      <c r="B598" s="3" t="s">
        <v>29</v>
      </c>
      <c r="C598" s="8">
        <v>6</v>
      </c>
      <c r="D598" s="3" t="s">
        <v>441</v>
      </c>
      <c r="E598" s="3" t="s">
        <v>357</v>
      </c>
      <c r="F598" s="3" t="s">
        <v>316</v>
      </c>
      <c r="H598" t="str">
        <f t="shared" si="18"/>
        <v>1100109666;CLINICA DEL OCCIDENTE S.A.;6;355 -UROLOGÍA</v>
      </c>
      <c r="K598" t="e">
        <f t="shared" si="19"/>
        <v>#N/A</v>
      </c>
    </row>
    <row r="599" spans="1:11" x14ac:dyDescent="0.25">
      <c r="A599" s="6">
        <v>1100109666</v>
      </c>
      <c r="B599" s="3" t="s">
        <v>29</v>
      </c>
      <c r="C599" s="8">
        <v>6</v>
      </c>
      <c r="D599" s="3" t="s">
        <v>441</v>
      </c>
      <c r="E599" s="3" t="s">
        <v>335</v>
      </c>
      <c r="F599" s="3" t="s">
        <v>317</v>
      </c>
      <c r="H599" t="str">
        <f t="shared" si="18"/>
        <v>1100109666;CLINICA DEL OCCIDENTE S.A.;6;336 -ONCOLOGÍA CLÍNICA</v>
      </c>
      <c r="K599" t="e">
        <f t="shared" si="19"/>
        <v>#N/A</v>
      </c>
    </row>
    <row r="600" spans="1:11" x14ac:dyDescent="0.25">
      <c r="A600" s="6">
        <v>1100109666</v>
      </c>
      <c r="B600" s="3" t="s">
        <v>29</v>
      </c>
      <c r="C600" s="8">
        <v>6</v>
      </c>
      <c r="D600" s="3" t="s">
        <v>441</v>
      </c>
      <c r="E600" s="3" t="s">
        <v>355</v>
      </c>
      <c r="F600" s="3" t="s">
        <v>316</v>
      </c>
      <c r="H600" t="str">
        <f t="shared" si="18"/>
        <v>1100109666;CLINICA DEL OCCIDENTE S.A.;6;339 -ORTOPEDIA Y/O TRAUMATOLOGÍA</v>
      </c>
      <c r="K600" t="e">
        <f t="shared" si="19"/>
        <v>#N/A</v>
      </c>
    </row>
    <row r="601" spans="1:11" x14ac:dyDescent="0.25">
      <c r="A601" s="6">
        <v>1100109666</v>
      </c>
      <c r="B601" s="3" t="s">
        <v>29</v>
      </c>
      <c r="C601" s="8">
        <v>6</v>
      </c>
      <c r="D601" s="3" t="s">
        <v>441</v>
      </c>
      <c r="E601" s="3" t="s">
        <v>452</v>
      </c>
      <c r="F601" s="3" t="s">
        <v>316</v>
      </c>
      <c r="H601" t="str">
        <f t="shared" si="18"/>
        <v>1100109666;CLINICA DEL OCCIDENTE S.A.;6;332 -NEUROLOGÍA</v>
      </c>
      <c r="K601" t="e">
        <f t="shared" si="19"/>
        <v>#N/A</v>
      </c>
    </row>
    <row r="602" spans="1:11" x14ac:dyDescent="0.25">
      <c r="A602" s="6">
        <v>1100109666</v>
      </c>
      <c r="B602" s="3" t="s">
        <v>29</v>
      </c>
      <c r="C602" s="8">
        <v>6</v>
      </c>
      <c r="D602" s="3" t="s">
        <v>441</v>
      </c>
      <c r="E602" s="3" t="s">
        <v>340</v>
      </c>
      <c r="F602" s="3" t="s">
        <v>323</v>
      </c>
      <c r="H602" t="str">
        <f t="shared" si="18"/>
        <v>1100109666;CLINICA DEL OCCIDENTE S.A.;6;344 -PSICOLOGÍA</v>
      </c>
      <c r="K602" t="e">
        <f t="shared" si="19"/>
        <v>#N/A</v>
      </c>
    </row>
    <row r="603" spans="1:11" x14ac:dyDescent="0.25">
      <c r="A603" s="6">
        <v>1100109177</v>
      </c>
      <c r="B603" s="3" t="s">
        <v>223</v>
      </c>
      <c r="C603" s="8">
        <v>1</v>
      </c>
      <c r="D603" s="3" t="s">
        <v>223</v>
      </c>
      <c r="E603" s="3" t="s">
        <v>332</v>
      </c>
      <c r="F603" s="3" t="s">
        <v>317</v>
      </c>
      <c r="H603" t="str">
        <f t="shared" si="18"/>
        <v>1100109177;CLINICA DEL SENO IPS LTDA;1;709 -QUIMIOTERAPIA</v>
      </c>
      <c r="K603" t="e">
        <f t="shared" si="19"/>
        <v>#N/A</v>
      </c>
    </row>
    <row r="604" spans="1:11" x14ac:dyDescent="0.25">
      <c r="A604" s="6">
        <v>1100109177</v>
      </c>
      <c r="B604" s="3" t="s">
        <v>223</v>
      </c>
      <c r="C604" s="8">
        <v>1</v>
      </c>
      <c r="D604" s="3" t="s">
        <v>223</v>
      </c>
      <c r="E604" s="3" t="s">
        <v>333</v>
      </c>
      <c r="F604" s="3" t="s">
        <v>317</v>
      </c>
      <c r="H604" t="str">
        <f t="shared" si="18"/>
        <v>1100109177;CLINICA DEL SENO IPS LTDA;1;714 -SERVICIO FARMACÉUTICO</v>
      </c>
      <c r="K604" t="e">
        <f t="shared" si="19"/>
        <v>#N/A</v>
      </c>
    </row>
    <row r="605" spans="1:11" x14ac:dyDescent="0.25">
      <c r="A605" s="6">
        <v>1100109177</v>
      </c>
      <c r="B605" s="3" t="s">
        <v>223</v>
      </c>
      <c r="C605" s="8">
        <v>1</v>
      </c>
      <c r="D605" s="3" t="s">
        <v>223</v>
      </c>
      <c r="E605" s="3" t="s">
        <v>171</v>
      </c>
      <c r="F605" s="3" t="s">
        <v>323</v>
      </c>
      <c r="H605" t="str">
        <f t="shared" si="18"/>
        <v>1100109177;CLINICA DEL SENO IPS LTDA;1;744 -IMÁGENES DIAGNOSTICAS - IONIZANTES</v>
      </c>
      <c r="K605" t="e">
        <f t="shared" si="19"/>
        <v>#N/A</v>
      </c>
    </row>
    <row r="606" spans="1:11" x14ac:dyDescent="0.25">
      <c r="A606" s="6">
        <v>1100109177</v>
      </c>
      <c r="B606" s="3" t="s">
        <v>223</v>
      </c>
      <c r="C606" s="8">
        <v>1</v>
      </c>
      <c r="D606" s="3" t="s">
        <v>223</v>
      </c>
      <c r="E606" s="3" t="s">
        <v>343</v>
      </c>
      <c r="F606" s="3" t="s">
        <v>323</v>
      </c>
      <c r="H606" t="str">
        <f t="shared" si="18"/>
        <v>1100109177;CLINICA DEL SENO IPS LTDA;1;745 -IMÁGENES DIAGNOSTICAS - NO IONIZANTES</v>
      </c>
      <c r="K606" t="e">
        <f t="shared" si="19"/>
        <v>#N/A</v>
      </c>
    </row>
    <row r="607" spans="1:11" x14ac:dyDescent="0.25">
      <c r="A607" s="6">
        <v>1100109177</v>
      </c>
      <c r="B607" s="3" t="s">
        <v>223</v>
      </c>
      <c r="C607" s="8">
        <v>1</v>
      </c>
      <c r="D607" s="3" t="s">
        <v>223</v>
      </c>
      <c r="E607" s="3" t="s">
        <v>367</v>
      </c>
      <c r="F607" s="3" t="s">
        <v>323</v>
      </c>
      <c r="H607" t="str">
        <f t="shared" si="18"/>
        <v>1100109177;CLINICA DEL SENO IPS LTDA;1;301 -ANESTESIA</v>
      </c>
      <c r="K607" t="e">
        <f t="shared" si="19"/>
        <v>#N/A</v>
      </c>
    </row>
    <row r="608" spans="1:11" x14ac:dyDescent="0.25">
      <c r="A608" s="6">
        <v>1100109177</v>
      </c>
      <c r="B608" s="3" t="s">
        <v>223</v>
      </c>
      <c r="C608" s="8">
        <v>1</v>
      </c>
      <c r="D608" s="3" t="s">
        <v>223</v>
      </c>
      <c r="E608" s="3" t="s">
        <v>349</v>
      </c>
      <c r="F608" s="3" t="s">
        <v>453</v>
      </c>
      <c r="H608" t="str">
        <f t="shared" si="18"/>
        <v>1100109177;CLINICA DEL SENO IPS LTDA;1;304 -CIRUGÍA GENERAL</v>
      </c>
      <c r="K608" t="e">
        <f t="shared" si="19"/>
        <v>#N/A</v>
      </c>
    </row>
    <row r="609" spans="1:11" x14ac:dyDescent="0.25">
      <c r="A609" s="6">
        <v>1100109177</v>
      </c>
      <c r="B609" s="3" t="s">
        <v>223</v>
      </c>
      <c r="C609" s="8">
        <v>1</v>
      </c>
      <c r="D609" s="3" t="s">
        <v>223</v>
      </c>
      <c r="E609" s="3" t="s">
        <v>335</v>
      </c>
      <c r="F609" s="3" t="s">
        <v>317</v>
      </c>
      <c r="H609" t="str">
        <f t="shared" si="18"/>
        <v>1100109177;CLINICA DEL SENO IPS LTDA;1;336 -ONCOLOGÍA CLÍNICA</v>
      </c>
      <c r="K609" t="e">
        <f t="shared" si="19"/>
        <v>#N/A</v>
      </c>
    </row>
    <row r="610" spans="1:11" x14ac:dyDescent="0.25">
      <c r="A610" s="6">
        <v>1100109177</v>
      </c>
      <c r="B610" s="3" t="s">
        <v>223</v>
      </c>
      <c r="C610" s="8">
        <v>1</v>
      </c>
      <c r="D610" s="3" t="s">
        <v>223</v>
      </c>
      <c r="E610" s="3" t="s">
        <v>368</v>
      </c>
      <c r="F610" s="3" t="s">
        <v>316</v>
      </c>
      <c r="H610" t="str">
        <f t="shared" si="18"/>
        <v>1100109177;CLINICA DEL SENO IPS LTDA;1;364 -CIRUGÍA DE MAMA Y TUMORES TEJIDOS BLANDOS</v>
      </c>
      <c r="K610" t="e">
        <f t="shared" si="19"/>
        <v>#N/A</v>
      </c>
    </row>
    <row r="611" spans="1:11" x14ac:dyDescent="0.25">
      <c r="A611" s="6">
        <v>1100109177</v>
      </c>
      <c r="B611" s="3" t="s">
        <v>223</v>
      </c>
      <c r="C611" s="8">
        <v>1</v>
      </c>
      <c r="D611" s="3" t="s">
        <v>223</v>
      </c>
      <c r="E611" s="3" t="s">
        <v>391</v>
      </c>
      <c r="F611" s="3" t="s">
        <v>453</v>
      </c>
      <c r="H611" t="str">
        <f t="shared" si="18"/>
        <v>1100109177;CLINICA DEL SENO IPS LTDA;1;203 -CIRUGÍA GENERAL</v>
      </c>
      <c r="K611" t="e">
        <f t="shared" si="19"/>
        <v>#N/A</v>
      </c>
    </row>
    <row r="612" spans="1:11" x14ac:dyDescent="0.25">
      <c r="A612" s="6">
        <v>1100109177</v>
      </c>
      <c r="B612" s="3" t="s">
        <v>223</v>
      </c>
      <c r="C612" s="8">
        <v>1</v>
      </c>
      <c r="D612" s="3" t="s">
        <v>223</v>
      </c>
      <c r="E612" s="3" t="s">
        <v>436</v>
      </c>
      <c r="F612" s="3" t="s">
        <v>317</v>
      </c>
      <c r="H612" t="str">
        <f t="shared" si="18"/>
        <v>1100109177;CLINICA DEL SENO IPS LTDA;1;210 -CIRUGÍA ONCOLÓGICA</v>
      </c>
      <c r="K612" t="e">
        <f t="shared" si="19"/>
        <v>#N/A</v>
      </c>
    </row>
    <row r="613" spans="1:11" x14ac:dyDescent="0.25">
      <c r="A613" s="6">
        <v>1100109177</v>
      </c>
      <c r="B613" s="3" t="s">
        <v>223</v>
      </c>
      <c r="C613" s="8">
        <v>1</v>
      </c>
      <c r="D613" s="3" t="s">
        <v>223</v>
      </c>
      <c r="E613" s="3" t="s">
        <v>454</v>
      </c>
      <c r="F613" s="3" t="s">
        <v>317</v>
      </c>
      <c r="H613" t="str">
        <f t="shared" si="18"/>
        <v>1100109177;CLINICA DEL SENO IPS LTDA;1;237 -CIRUGÍA PLÁSTICA ONCOLÓGICA</v>
      </c>
      <c r="K613" t="e">
        <f t="shared" si="19"/>
        <v>#N/A</v>
      </c>
    </row>
    <row r="614" spans="1:11" x14ac:dyDescent="0.25">
      <c r="A614" s="6">
        <v>1100109177</v>
      </c>
      <c r="B614" s="3" t="s">
        <v>223</v>
      </c>
      <c r="C614" s="8">
        <v>1</v>
      </c>
      <c r="D614" s="3" t="s">
        <v>223</v>
      </c>
      <c r="E614" s="3" t="s">
        <v>437</v>
      </c>
      <c r="F614" s="3" t="s">
        <v>316</v>
      </c>
      <c r="H614" t="str">
        <f t="shared" si="18"/>
        <v>1100109177;CLINICA DEL SENO IPS LTDA;1;213 -CIRUGÍA PLÁSTICA Y ESTÉTICA</v>
      </c>
      <c r="K614" t="e">
        <f t="shared" si="19"/>
        <v>#N/A</v>
      </c>
    </row>
    <row r="615" spans="1:11" x14ac:dyDescent="0.25">
      <c r="A615" s="6">
        <v>1100109177</v>
      </c>
      <c r="B615" s="3" t="s">
        <v>223</v>
      </c>
      <c r="C615" s="8">
        <v>1</v>
      </c>
      <c r="D615" s="3" t="s">
        <v>223</v>
      </c>
      <c r="E615" s="3" t="s">
        <v>363</v>
      </c>
      <c r="F615" s="3" t="s">
        <v>317</v>
      </c>
      <c r="H615" t="str">
        <f t="shared" si="18"/>
        <v>1100109177;CLINICA DEL SENO IPS LTDA;1;369 -CIRUGÍA PLÁSTICA Y ESTÉTICA</v>
      </c>
      <c r="K615" t="e">
        <f t="shared" si="19"/>
        <v>#N/A</v>
      </c>
    </row>
    <row r="616" spans="1:11" x14ac:dyDescent="0.25">
      <c r="A616" s="6">
        <v>1100109177</v>
      </c>
      <c r="B616" s="3" t="s">
        <v>223</v>
      </c>
      <c r="C616" s="8">
        <v>1</v>
      </c>
      <c r="D616" s="3" t="s">
        <v>223</v>
      </c>
      <c r="E616" s="3" t="s">
        <v>348</v>
      </c>
      <c r="F616" s="3" t="s">
        <v>323</v>
      </c>
      <c r="H616" t="str">
        <f t="shared" si="18"/>
        <v>1100109177;CLINICA DEL SENO IPS LTDA;1;749 -TOMA DE MUESTRAS DE CUELLO UTERINO Y GINECOLÓGICAS</v>
      </c>
      <c r="K616" t="e">
        <f t="shared" si="19"/>
        <v>#N/A</v>
      </c>
    </row>
    <row r="617" spans="1:11" x14ac:dyDescent="0.25">
      <c r="A617" s="6">
        <v>1100109177</v>
      </c>
      <c r="B617" s="3" t="s">
        <v>223</v>
      </c>
      <c r="C617" s="8">
        <v>2</v>
      </c>
      <c r="D617" s="3" t="s">
        <v>455</v>
      </c>
      <c r="E617" s="3" t="s">
        <v>348</v>
      </c>
      <c r="F617" s="3" t="s">
        <v>323</v>
      </c>
      <c r="H617" t="str">
        <f t="shared" si="18"/>
        <v>1100109177;CLINICA DEL SENO IPS LTDA;2;749 -TOMA DE MUESTRAS DE CUELLO UTERINO Y GINECOLÓGICAS</v>
      </c>
      <c r="K617" t="e">
        <f t="shared" si="19"/>
        <v>#N/A</v>
      </c>
    </row>
    <row r="618" spans="1:11" x14ac:dyDescent="0.25">
      <c r="A618" s="6">
        <v>1100109177</v>
      </c>
      <c r="B618" s="3" t="s">
        <v>223</v>
      </c>
      <c r="C618" s="8">
        <v>2</v>
      </c>
      <c r="D618" s="3" t="s">
        <v>455</v>
      </c>
      <c r="E618" s="3" t="s">
        <v>170</v>
      </c>
      <c r="F618" s="3" t="s">
        <v>323</v>
      </c>
      <c r="H618" t="str">
        <f t="shared" si="18"/>
        <v>1100109177;CLINICA DEL SENO IPS LTDA;2;328 -MEDICINA GENERAL</v>
      </c>
      <c r="K618" t="e">
        <f t="shared" si="19"/>
        <v>#N/A</v>
      </c>
    </row>
    <row r="619" spans="1:11" x14ac:dyDescent="0.25">
      <c r="A619" s="6">
        <v>1100109177</v>
      </c>
      <c r="B619" s="3" t="s">
        <v>223</v>
      </c>
      <c r="C619" s="8">
        <v>2</v>
      </c>
      <c r="D619" s="3" t="s">
        <v>455</v>
      </c>
      <c r="E619" s="3" t="s">
        <v>320</v>
      </c>
      <c r="F619" s="3" t="s">
        <v>316</v>
      </c>
      <c r="H619" t="str">
        <f t="shared" si="18"/>
        <v>1100109177;CLINICA DEL SENO IPS LTDA;2;356 -OTRAS CONSULTAS DE ESPECIALIDAD</v>
      </c>
      <c r="K619" t="e">
        <f t="shared" si="19"/>
        <v>#N/A</v>
      </c>
    </row>
    <row r="620" spans="1:11" x14ac:dyDescent="0.25">
      <c r="A620" s="6">
        <v>1100109104</v>
      </c>
      <c r="B620" s="3" t="s">
        <v>30</v>
      </c>
      <c r="C620" s="8">
        <v>1</v>
      </c>
      <c r="D620" s="3" t="s">
        <v>30</v>
      </c>
      <c r="E620" s="3" t="s">
        <v>305</v>
      </c>
      <c r="F620" s="3" t="s">
        <v>323</v>
      </c>
      <c r="H620" t="str">
        <f t="shared" si="18"/>
        <v>1100109104;CLINICA JUAN N CORPAS LTDA;1;706 -LABORATORIO CLÍNICO</v>
      </c>
      <c r="K620" t="e">
        <f t="shared" si="19"/>
        <v>#N/A</v>
      </c>
    </row>
    <row r="621" spans="1:11" hidden="1" x14ac:dyDescent="0.25">
      <c r="A621" s="6">
        <v>1100109104</v>
      </c>
      <c r="B621" s="3" t="s">
        <v>30</v>
      </c>
      <c r="C621" s="8">
        <v>1</v>
      </c>
      <c r="D621" s="3" t="s">
        <v>30</v>
      </c>
      <c r="E621" s="3" t="s">
        <v>9</v>
      </c>
      <c r="F621" s="3" t="s">
        <v>323</v>
      </c>
      <c r="H621" t="str">
        <f t="shared" si="18"/>
        <v>1100109104;CLINICA JUAN N CORPAS LTDA;1;712 -TOMA DE MUESTRAS DE LABORATORIO CLÍNICO</v>
      </c>
      <c r="K621" s="57" t="str">
        <f t="shared" si="19"/>
        <v>1100109104;CLINICA JUAN N CORPAS LTDA;1;712 -TOMA DE MUESTRAS DE LABORATORIO CLÍNICO</v>
      </c>
    </row>
    <row r="622" spans="1:11" x14ac:dyDescent="0.25">
      <c r="A622" s="6">
        <v>1100109104</v>
      </c>
      <c r="B622" s="3" t="s">
        <v>30</v>
      </c>
      <c r="C622" s="8">
        <v>1</v>
      </c>
      <c r="D622" s="3" t="s">
        <v>30</v>
      </c>
      <c r="E622" s="3" t="s">
        <v>456</v>
      </c>
      <c r="F622" s="3" t="s">
        <v>316</v>
      </c>
      <c r="H622" t="str">
        <f t="shared" si="18"/>
        <v>1100109104;CLINICA JUAN N CORPAS LTDA;1;731 -LABORATORIO DE HISTOTECNOLOGÍA</v>
      </c>
      <c r="K622" t="e">
        <f t="shared" si="19"/>
        <v>#N/A</v>
      </c>
    </row>
    <row r="623" spans="1:11" x14ac:dyDescent="0.25">
      <c r="A623" s="6">
        <v>1100109104</v>
      </c>
      <c r="B623" s="3" t="s">
        <v>30</v>
      </c>
      <c r="C623" s="8">
        <v>1</v>
      </c>
      <c r="D623" s="3" t="s">
        <v>30</v>
      </c>
      <c r="E623" s="3" t="s">
        <v>361</v>
      </c>
      <c r="F623" s="3" t="s">
        <v>316</v>
      </c>
      <c r="H623" t="str">
        <f t="shared" si="18"/>
        <v>1100109104;CLINICA JUAN N CORPAS LTDA;1;742 -DIAGNÓSTICO VASCULAR</v>
      </c>
      <c r="K623" t="e">
        <f t="shared" si="19"/>
        <v>#N/A</v>
      </c>
    </row>
    <row r="624" spans="1:11" x14ac:dyDescent="0.25">
      <c r="A624" s="6">
        <v>1100109104</v>
      </c>
      <c r="B624" s="3" t="s">
        <v>30</v>
      </c>
      <c r="C624" s="8">
        <v>1</v>
      </c>
      <c r="D624" s="3" t="s">
        <v>30</v>
      </c>
      <c r="E624" s="3" t="s">
        <v>171</v>
      </c>
      <c r="F624" s="3" t="s">
        <v>323</v>
      </c>
      <c r="H624" t="str">
        <f t="shared" si="18"/>
        <v>1100109104;CLINICA JUAN N CORPAS LTDA;1;744 -IMÁGENES DIAGNOSTICAS - IONIZANTES</v>
      </c>
      <c r="K624" t="e">
        <f t="shared" si="19"/>
        <v>#N/A</v>
      </c>
    </row>
    <row r="625" spans="1:11" x14ac:dyDescent="0.25">
      <c r="A625" s="6">
        <v>1100109104</v>
      </c>
      <c r="B625" s="3" t="s">
        <v>30</v>
      </c>
      <c r="C625" s="8">
        <v>1</v>
      </c>
      <c r="D625" s="3" t="s">
        <v>30</v>
      </c>
      <c r="E625" s="3" t="s">
        <v>432</v>
      </c>
      <c r="F625" s="3" t="s">
        <v>316</v>
      </c>
      <c r="H625" t="str">
        <f t="shared" si="18"/>
        <v>1100109104;CLINICA JUAN N CORPAS LTDA;1;746 -GESTION PRE-TRANSFUSIONAL</v>
      </c>
      <c r="K625" t="e">
        <f t="shared" si="19"/>
        <v>#N/A</v>
      </c>
    </row>
    <row r="626" spans="1:11" x14ac:dyDescent="0.25">
      <c r="A626" s="6">
        <v>1100109104</v>
      </c>
      <c r="B626" s="3" t="s">
        <v>30</v>
      </c>
      <c r="C626" s="8">
        <v>1</v>
      </c>
      <c r="D626" s="3" t="s">
        <v>30</v>
      </c>
      <c r="E626" s="3" t="s">
        <v>385</v>
      </c>
      <c r="F626" s="3" t="s">
        <v>316</v>
      </c>
      <c r="H626" t="str">
        <f t="shared" si="18"/>
        <v>1100109104;CLINICA JUAN N CORPAS LTDA;1;747 -PATOLOGÍA</v>
      </c>
      <c r="K626" t="e">
        <f t="shared" si="19"/>
        <v>#N/A</v>
      </c>
    </row>
    <row r="627" spans="1:11" hidden="1" x14ac:dyDescent="0.25">
      <c r="A627" s="6">
        <v>1100109104</v>
      </c>
      <c r="B627" s="3" t="s">
        <v>30</v>
      </c>
      <c r="C627" s="8">
        <v>1</v>
      </c>
      <c r="D627" s="3" t="s">
        <v>30</v>
      </c>
      <c r="E627" s="3" t="s">
        <v>125</v>
      </c>
      <c r="F627" s="3" t="s">
        <v>323</v>
      </c>
      <c r="H627" t="str">
        <f t="shared" si="18"/>
        <v>1100109104;CLINICA JUAN N CORPAS LTDA;1;1102 -URGENCIAS</v>
      </c>
      <c r="K627" s="57" t="str">
        <f t="shared" si="19"/>
        <v>1100109104;CLINICA JUAN N CORPAS LTDA;1;1102 -URGENCIAS</v>
      </c>
    </row>
    <row r="628" spans="1:11" x14ac:dyDescent="0.25">
      <c r="A628" s="6">
        <v>1100109104</v>
      </c>
      <c r="B628" s="3" t="s">
        <v>30</v>
      </c>
      <c r="C628" s="8">
        <v>1</v>
      </c>
      <c r="D628" s="3" t="s">
        <v>30</v>
      </c>
      <c r="E628" s="3" t="s">
        <v>367</v>
      </c>
      <c r="F628" s="3" t="s">
        <v>323</v>
      </c>
      <c r="H628" t="str">
        <f t="shared" si="18"/>
        <v>1100109104;CLINICA JUAN N CORPAS LTDA;1;301 -ANESTESIA</v>
      </c>
      <c r="K628" t="e">
        <f t="shared" si="19"/>
        <v>#N/A</v>
      </c>
    </row>
    <row r="629" spans="1:11" x14ac:dyDescent="0.25">
      <c r="A629" s="6">
        <v>1100109104</v>
      </c>
      <c r="B629" s="3" t="s">
        <v>30</v>
      </c>
      <c r="C629" s="8">
        <v>1</v>
      </c>
      <c r="D629" s="3" t="s">
        <v>30</v>
      </c>
      <c r="E629" s="3" t="s">
        <v>349</v>
      </c>
      <c r="F629" s="3" t="s">
        <v>323</v>
      </c>
      <c r="H629" t="str">
        <f t="shared" si="18"/>
        <v>1100109104;CLINICA JUAN N CORPAS LTDA;1;304 -CIRUGÍA GENERAL</v>
      </c>
      <c r="K629" t="e">
        <f t="shared" si="19"/>
        <v>#N/A</v>
      </c>
    </row>
    <row r="630" spans="1:11" x14ac:dyDescent="0.25">
      <c r="A630" s="6">
        <v>1100109104</v>
      </c>
      <c r="B630" s="3" t="s">
        <v>30</v>
      </c>
      <c r="C630" s="8">
        <v>1</v>
      </c>
      <c r="D630" s="3" t="s">
        <v>30</v>
      </c>
      <c r="E630" s="3" t="s">
        <v>352</v>
      </c>
      <c r="F630" s="3" t="s">
        <v>453</v>
      </c>
      <c r="H630" t="str">
        <f t="shared" si="18"/>
        <v>1100109104;CLINICA JUAN N CORPAS LTDA;1;320 -GINECOBSTETRICIA</v>
      </c>
      <c r="K630" t="e">
        <f t="shared" si="19"/>
        <v>#N/A</v>
      </c>
    </row>
    <row r="631" spans="1:11" x14ac:dyDescent="0.25">
      <c r="A631" s="6">
        <v>1100109104</v>
      </c>
      <c r="B631" s="3" t="s">
        <v>30</v>
      </c>
      <c r="C631" s="8">
        <v>1</v>
      </c>
      <c r="D631" s="3" t="s">
        <v>30</v>
      </c>
      <c r="E631" s="3" t="s">
        <v>355</v>
      </c>
      <c r="F631" s="3" t="s">
        <v>316</v>
      </c>
      <c r="H631" t="str">
        <f t="shared" si="18"/>
        <v>1100109104;CLINICA JUAN N CORPAS LTDA;1;339 -ORTOPEDIA Y/O TRAUMATOLOGÍA</v>
      </c>
      <c r="K631" t="e">
        <f t="shared" si="19"/>
        <v>#N/A</v>
      </c>
    </row>
    <row r="632" spans="1:11" x14ac:dyDescent="0.25">
      <c r="A632" s="6">
        <v>1100109104</v>
      </c>
      <c r="B632" s="3" t="s">
        <v>30</v>
      </c>
      <c r="C632" s="8">
        <v>1</v>
      </c>
      <c r="D632" s="3" t="s">
        <v>30</v>
      </c>
      <c r="E632" s="3" t="s">
        <v>356</v>
      </c>
      <c r="F632" s="3" t="s">
        <v>316</v>
      </c>
      <c r="H632" t="str">
        <f t="shared" si="18"/>
        <v>1100109104;CLINICA JUAN N CORPAS LTDA;1;340 -OTORRINOLARINGOLOGÍA</v>
      </c>
      <c r="K632" t="e">
        <f t="shared" si="19"/>
        <v>#N/A</v>
      </c>
    </row>
    <row r="633" spans="1:11" x14ac:dyDescent="0.25">
      <c r="A633" s="6">
        <v>1100109104</v>
      </c>
      <c r="B633" s="3" t="s">
        <v>30</v>
      </c>
      <c r="C633" s="8">
        <v>1</v>
      </c>
      <c r="D633" s="3" t="s">
        <v>30</v>
      </c>
      <c r="E633" s="3" t="s">
        <v>357</v>
      </c>
      <c r="F633" s="3" t="s">
        <v>316</v>
      </c>
      <c r="H633" t="str">
        <f t="shared" si="18"/>
        <v>1100109104;CLINICA JUAN N CORPAS LTDA;1;355 -UROLOGÍA</v>
      </c>
      <c r="K633" t="e">
        <f t="shared" si="19"/>
        <v>#N/A</v>
      </c>
    </row>
    <row r="634" spans="1:11" x14ac:dyDescent="0.25">
      <c r="A634" s="6">
        <v>1100109104</v>
      </c>
      <c r="B634" s="3" t="s">
        <v>30</v>
      </c>
      <c r="C634" s="8">
        <v>1</v>
      </c>
      <c r="D634" s="3" t="s">
        <v>30</v>
      </c>
      <c r="E634" s="3" t="s">
        <v>363</v>
      </c>
      <c r="F634" s="3" t="s">
        <v>316</v>
      </c>
      <c r="H634" t="str">
        <f t="shared" si="18"/>
        <v>1100109104;CLINICA JUAN N CORPAS LTDA;1;369 -CIRUGÍA PLÁSTICA Y ESTÉTICA</v>
      </c>
      <c r="K634" t="e">
        <f t="shared" si="19"/>
        <v>#N/A</v>
      </c>
    </row>
    <row r="635" spans="1:11" x14ac:dyDescent="0.25">
      <c r="A635" s="6">
        <v>1100109104</v>
      </c>
      <c r="B635" s="3" t="s">
        <v>30</v>
      </c>
      <c r="C635" s="8">
        <v>1</v>
      </c>
      <c r="D635" s="3" t="s">
        <v>30</v>
      </c>
      <c r="E635" s="3" t="s">
        <v>457</v>
      </c>
      <c r="F635" s="3" t="s">
        <v>323</v>
      </c>
      <c r="H635" t="str">
        <f t="shared" si="18"/>
        <v>1100109104;CLINICA JUAN N CORPAS LTDA;1;120 -CUIDADO BÁSICO NEONATAL</v>
      </c>
      <c r="K635" t="e">
        <f t="shared" si="19"/>
        <v>#N/A</v>
      </c>
    </row>
    <row r="636" spans="1:11" hidden="1" x14ac:dyDescent="0.25">
      <c r="A636" s="6">
        <v>1100109104</v>
      </c>
      <c r="B636" s="3" t="s">
        <v>30</v>
      </c>
      <c r="C636" s="8">
        <v>1</v>
      </c>
      <c r="D636" s="3" t="s">
        <v>30</v>
      </c>
      <c r="E636" s="3" t="s">
        <v>142</v>
      </c>
      <c r="F636" s="3" t="s">
        <v>323</v>
      </c>
      <c r="H636" t="str">
        <f t="shared" si="18"/>
        <v>1100109104;CLINICA JUAN N CORPAS LTDA;1;129 -HOSPITALIZACIÓN ADULTOS</v>
      </c>
      <c r="K636" s="57" t="str">
        <f t="shared" si="19"/>
        <v>1100109104;CLINICA JUAN N CORPAS LTDA;1;129 -HOSPITALIZACIÓN ADULTOS</v>
      </c>
    </row>
    <row r="637" spans="1:11" hidden="1" x14ac:dyDescent="0.25">
      <c r="A637" s="6">
        <v>1100109104</v>
      </c>
      <c r="B637" s="3" t="s">
        <v>30</v>
      </c>
      <c r="C637" s="8">
        <v>1</v>
      </c>
      <c r="D637" s="3" t="s">
        <v>30</v>
      </c>
      <c r="E637" s="3" t="s">
        <v>143</v>
      </c>
      <c r="F637" s="3" t="s">
        <v>323</v>
      </c>
      <c r="H637" t="str">
        <f t="shared" si="18"/>
        <v>1100109104;CLINICA JUAN N CORPAS LTDA;1;130 -HOSPITALIZACIÓN PEDIÁTRICA</v>
      </c>
      <c r="K637" s="57" t="str">
        <f t="shared" si="19"/>
        <v>1100109104;CLINICA JUAN N CORPAS LTDA;1;130 -HOSPITALIZACIÓN PEDIÁTRICA</v>
      </c>
    </row>
    <row r="638" spans="1:11" x14ac:dyDescent="0.25">
      <c r="A638" s="6">
        <v>1100109104</v>
      </c>
      <c r="B638" s="3" t="s">
        <v>30</v>
      </c>
      <c r="C638" s="8">
        <v>1</v>
      </c>
      <c r="D638" s="3" t="s">
        <v>30</v>
      </c>
      <c r="E638" s="3" t="s">
        <v>391</v>
      </c>
      <c r="F638" s="3" t="s">
        <v>323</v>
      </c>
      <c r="H638" t="str">
        <f t="shared" si="18"/>
        <v>1100109104;CLINICA JUAN N CORPAS LTDA;1;203 -CIRUGÍA GENERAL</v>
      </c>
      <c r="K638" t="e">
        <f t="shared" si="19"/>
        <v>#N/A</v>
      </c>
    </row>
    <row r="639" spans="1:11" x14ac:dyDescent="0.25">
      <c r="A639" s="6">
        <v>1100109104</v>
      </c>
      <c r="B639" s="3" t="s">
        <v>30</v>
      </c>
      <c r="C639" s="8">
        <v>1</v>
      </c>
      <c r="D639" s="3" t="s">
        <v>30</v>
      </c>
      <c r="E639" s="3" t="s">
        <v>369</v>
      </c>
      <c r="F639" s="3" t="s">
        <v>316</v>
      </c>
      <c r="H639" t="str">
        <f t="shared" si="18"/>
        <v>1100109104;CLINICA JUAN N CORPAS LTDA;1;204 -CIRUGÍA GINECOLÓGICA</v>
      </c>
      <c r="K639" t="e">
        <f t="shared" si="19"/>
        <v>#N/A</v>
      </c>
    </row>
    <row r="640" spans="1:11" x14ac:dyDescent="0.25">
      <c r="A640" s="6">
        <v>1100109104</v>
      </c>
      <c r="B640" s="3" t="s">
        <v>30</v>
      </c>
      <c r="C640" s="8">
        <v>1</v>
      </c>
      <c r="D640" s="3" t="s">
        <v>30</v>
      </c>
      <c r="E640" s="3" t="s">
        <v>392</v>
      </c>
      <c r="F640" s="3" t="s">
        <v>316</v>
      </c>
      <c r="H640" t="str">
        <f t="shared" si="18"/>
        <v>1100109104;CLINICA JUAN N CORPAS LTDA;1;207 -CIRUGÍA ORTOPÉDICA</v>
      </c>
      <c r="K640" t="e">
        <f t="shared" si="19"/>
        <v>#N/A</v>
      </c>
    </row>
    <row r="641" spans="1:11" x14ac:dyDescent="0.25">
      <c r="A641" s="6">
        <v>1100109104</v>
      </c>
      <c r="B641" s="3" t="s">
        <v>30</v>
      </c>
      <c r="C641" s="8">
        <v>1</v>
      </c>
      <c r="D641" s="3" t="s">
        <v>30</v>
      </c>
      <c r="E641" s="3" t="s">
        <v>393</v>
      </c>
      <c r="F641" s="3" t="s">
        <v>316</v>
      </c>
      <c r="H641" t="str">
        <f t="shared" si="18"/>
        <v>1100109104;CLINICA JUAN N CORPAS LTDA;1;209 -CIRUGÍA OTORRINOLARINGOLOGÍA</v>
      </c>
      <c r="K641" t="e">
        <f t="shared" si="19"/>
        <v>#N/A</v>
      </c>
    </row>
    <row r="642" spans="1:11" x14ac:dyDescent="0.25">
      <c r="A642" s="6">
        <v>1100109104</v>
      </c>
      <c r="B642" s="3" t="s">
        <v>30</v>
      </c>
      <c r="C642" s="8">
        <v>1</v>
      </c>
      <c r="D642" s="3" t="s">
        <v>30</v>
      </c>
      <c r="E642" s="3" t="s">
        <v>394</v>
      </c>
      <c r="F642" s="3" t="s">
        <v>316</v>
      </c>
      <c r="H642" t="str">
        <f t="shared" si="18"/>
        <v>1100109104;CLINICA JUAN N CORPAS LTDA;1;212 -CIRUGÍA PEDIÁTRICA</v>
      </c>
      <c r="K642" t="e">
        <f t="shared" si="19"/>
        <v>#N/A</v>
      </c>
    </row>
    <row r="643" spans="1:11" x14ac:dyDescent="0.25">
      <c r="A643" s="6">
        <v>1100109104</v>
      </c>
      <c r="B643" s="3" t="s">
        <v>30</v>
      </c>
      <c r="C643" s="8">
        <v>1</v>
      </c>
      <c r="D643" s="3" t="s">
        <v>30</v>
      </c>
      <c r="E643" s="3" t="s">
        <v>437</v>
      </c>
      <c r="F643" s="3" t="s">
        <v>316</v>
      </c>
      <c r="H643" t="str">
        <f t="shared" si="18"/>
        <v>1100109104;CLINICA JUAN N CORPAS LTDA;1;213 -CIRUGÍA PLÁSTICA Y ESTÉTICA</v>
      </c>
      <c r="K643" t="e">
        <f t="shared" si="19"/>
        <v>#N/A</v>
      </c>
    </row>
    <row r="644" spans="1:11" x14ac:dyDescent="0.25">
      <c r="A644" s="6">
        <v>1100109104</v>
      </c>
      <c r="B644" s="3" t="s">
        <v>30</v>
      </c>
      <c r="C644" s="8">
        <v>1</v>
      </c>
      <c r="D644" s="3" t="s">
        <v>30</v>
      </c>
      <c r="E644" s="3" t="s">
        <v>370</v>
      </c>
      <c r="F644" s="3" t="s">
        <v>316</v>
      </c>
      <c r="H644" t="str">
        <f t="shared" si="18"/>
        <v>1100109104;CLINICA JUAN N CORPAS LTDA;1;215 -CIRUGÍA UROLÓGICA</v>
      </c>
      <c r="K644" t="e">
        <f t="shared" si="19"/>
        <v>#N/A</v>
      </c>
    </row>
    <row r="645" spans="1:11" x14ac:dyDescent="0.25">
      <c r="A645" s="6">
        <v>1100109104</v>
      </c>
      <c r="B645" s="3" t="s">
        <v>30</v>
      </c>
      <c r="C645" s="8">
        <v>1</v>
      </c>
      <c r="D645" s="3" t="s">
        <v>30</v>
      </c>
      <c r="E645" s="3" t="s">
        <v>371</v>
      </c>
      <c r="F645" s="3" t="s">
        <v>316</v>
      </c>
      <c r="H645" t="str">
        <f t="shared" si="18"/>
        <v>1100109104;CLINICA JUAN N CORPAS LTDA;1;217 -OTRAS CIRUGÍAS</v>
      </c>
      <c r="K645" t="e">
        <f t="shared" si="19"/>
        <v>#N/A</v>
      </c>
    </row>
    <row r="646" spans="1:11" x14ac:dyDescent="0.25">
      <c r="A646" s="6">
        <v>1100109104</v>
      </c>
      <c r="B646" s="3" t="s">
        <v>30</v>
      </c>
      <c r="C646" s="8">
        <v>1</v>
      </c>
      <c r="D646" s="3" t="s">
        <v>30</v>
      </c>
      <c r="E646" s="3" t="s">
        <v>396</v>
      </c>
      <c r="F646" s="3" t="s">
        <v>316</v>
      </c>
      <c r="H646" t="str">
        <f t="shared" si="18"/>
        <v>1100109104;CLINICA JUAN N CORPAS LTDA;1;231 -CIRUGÍA DE LA MANO</v>
      </c>
      <c r="K646" t="e">
        <f t="shared" si="19"/>
        <v>#N/A</v>
      </c>
    </row>
    <row r="647" spans="1:11" x14ac:dyDescent="0.25">
      <c r="A647" s="6">
        <v>1100109104</v>
      </c>
      <c r="B647" s="3" t="s">
        <v>30</v>
      </c>
      <c r="C647" s="8">
        <v>1</v>
      </c>
      <c r="D647" s="3" t="s">
        <v>30</v>
      </c>
      <c r="E647" s="3" t="s">
        <v>433</v>
      </c>
      <c r="F647" s="3" t="s">
        <v>316</v>
      </c>
      <c r="H647" t="str">
        <f t="shared" si="18"/>
        <v>1100109104;CLINICA JUAN N CORPAS LTDA;1;245 -NEUROCIRUGÍA</v>
      </c>
      <c r="K647" t="e">
        <f t="shared" si="19"/>
        <v>#N/A</v>
      </c>
    </row>
    <row r="648" spans="1:11" x14ac:dyDescent="0.25">
      <c r="A648" s="6">
        <v>1100109104</v>
      </c>
      <c r="B648" s="3" t="s">
        <v>30</v>
      </c>
      <c r="C648" s="8">
        <v>1</v>
      </c>
      <c r="D648" s="3" t="s">
        <v>30</v>
      </c>
      <c r="E648" s="3" t="s">
        <v>458</v>
      </c>
      <c r="F648" s="3" t="s">
        <v>316</v>
      </c>
      <c r="H648" t="str">
        <f t="shared" ref="H648:H711" si="20">CONCATENATE(A648,";",B648,";",C648,";",E648)</f>
        <v>1100109104;CLINICA JUAN N CORPAS LTDA;1;105 -CUIDADO INTERMEDIO NEONATAL</v>
      </c>
      <c r="K648" t="e">
        <f t="shared" ref="K648:K711" si="21">VLOOKUP(H648,$I$7:$I$206,1,0)</f>
        <v>#N/A</v>
      </c>
    </row>
    <row r="649" spans="1:11" x14ac:dyDescent="0.25">
      <c r="A649" s="6">
        <v>1100109104</v>
      </c>
      <c r="B649" s="3" t="s">
        <v>30</v>
      </c>
      <c r="C649" s="8">
        <v>1</v>
      </c>
      <c r="D649" s="3" t="s">
        <v>30</v>
      </c>
      <c r="E649" s="3" t="s">
        <v>296</v>
      </c>
      <c r="F649" s="3" t="s">
        <v>316</v>
      </c>
      <c r="H649" t="str">
        <f t="shared" si="20"/>
        <v>1100109104;CLINICA JUAN N CORPAS LTDA;1;107 -CUIDADO INTERMEDIO ADULTOS</v>
      </c>
      <c r="K649" t="e">
        <f t="shared" si="21"/>
        <v>#N/A</v>
      </c>
    </row>
    <row r="650" spans="1:11" x14ac:dyDescent="0.25">
      <c r="A650" s="6">
        <v>1100109104</v>
      </c>
      <c r="B650" s="3" t="s">
        <v>30</v>
      </c>
      <c r="C650" s="8">
        <v>1</v>
      </c>
      <c r="D650" s="3" t="s">
        <v>30</v>
      </c>
      <c r="E650" s="3" t="s">
        <v>459</v>
      </c>
      <c r="F650" s="3" t="s">
        <v>316</v>
      </c>
      <c r="H650" t="str">
        <f t="shared" si="20"/>
        <v>1100109104;CLINICA JUAN N CORPAS LTDA;1;108 -CUIDADO INTENSIVO NEONATAL</v>
      </c>
      <c r="K650" t="e">
        <f t="shared" si="21"/>
        <v>#N/A</v>
      </c>
    </row>
    <row r="651" spans="1:11" x14ac:dyDescent="0.25">
      <c r="A651" s="6">
        <v>1100109104</v>
      </c>
      <c r="B651" s="3" t="s">
        <v>30</v>
      </c>
      <c r="C651" s="8">
        <v>1</v>
      </c>
      <c r="D651" s="3" t="s">
        <v>30</v>
      </c>
      <c r="E651" s="3" t="s">
        <v>298</v>
      </c>
      <c r="F651" s="3" t="s">
        <v>316</v>
      </c>
      <c r="H651" t="str">
        <f t="shared" si="20"/>
        <v>1100109104;CLINICA JUAN N CORPAS LTDA;1;110 -CUIDADO INTENSIVO ADULTOS</v>
      </c>
      <c r="K651" t="e">
        <f t="shared" si="21"/>
        <v>#N/A</v>
      </c>
    </row>
    <row r="652" spans="1:11" x14ac:dyDescent="0.25">
      <c r="A652" s="6">
        <v>1100109104</v>
      </c>
      <c r="B652" s="3" t="s">
        <v>30</v>
      </c>
      <c r="C652" s="8">
        <v>1</v>
      </c>
      <c r="D652" s="3" t="s">
        <v>30</v>
      </c>
      <c r="E652" s="3" t="s">
        <v>362</v>
      </c>
      <c r="F652" s="3" t="s">
        <v>316</v>
      </c>
      <c r="H652" t="str">
        <f t="shared" si="20"/>
        <v>1100109104;CLINICA JUAN N CORPAS LTDA;1;316 -GASTROENTEROLOGÍA</v>
      </c>
      <c r="K652" t="e">
        <f t="shared" si="21"/>
        <v>#N/A</v>
      </c>
    </row>
    <row r="653" spans="1:11" x14ac:dyDescent="0.25">
      <c r="A653" s="6">
        <v>1100109104</v>
      </c>
      <c r="B653" s="3" t="s">
        <v>30</v>
      </c>
      <c r="C653" s="8">
        <v>1</v>
      </c>
      <c r="D653" s="3" t="s">
        <v>30</v>
      </c>
      <c r="E653" s="3" t="s">
        <v>303</v>
      </c>
      <c r="F653" s="3" t="s">
        <v>323</v>
      </c>
      <c r="H653" t="str">
        <f t="shared" si="20"/>
        <v>1100109104;CLINICA JUAN N CORPAS LTDA;1;342 -PEDIATRÍA</v>
      </c>
      <c r="K653" t="e">
        <f t="shared" si="21"/>
        <v>#N/A</v>
      </c>
    </row>
    <row r="654" spans="1:11" x14ac:dyDescent="0.25">
      <c r="A654" s="6">
        <v>1100109104</v>
      </c>
      <c r="B654" s="3" t="s">
        <v>30</v>
      </c>
      <c r="C654" s="8">
        <v>1</v>
      </c>
      <c r="D654" s="3" t="s">
        <v>30</v>
      </c>
      <c r="E654" s="3" t="s">
        <v>304</v>
      </c>
      <c r="F654" s="3" t="s">
        <v>323</v>
      </c>
      <c r="H654" t="str">
        <f t="shared" si="20"/>
        <v>1100109104;CLINICA JUAN N CORPAS LTDA;1;420 -VACUNACIÓN</v>
      </c>
      <c r="K654" t="e">
        <f t="shared" si="21"/>
        <v>#N/A</v>
      </c>
    </row>
    <row r="655" spans="1:11" x14ac:dyDescent="0.25">
      <c r="A655" s="6">
        <v>1100109104</v>
      </c>
      <c r="B655" s="3" t="s">
        <v>30</v>
      </c>
      <c r="C655" s="8">
        <v>1</v>
      </c>
      <c r="D655" s="3" t="s">
        <v>30</v>
      </c>
      <c r="E655" s="3" t="s">
        <v>380</v>
      </c>
      <c r="F655" s="3" t="s">
        <v>316</v>
      </c>
      <c r="H655" t="str">
        <f t="shared" si="20"/>
        <v>1100109104;CLINICA JUAN N CORPAS LTDA;1;302 -CARDIOLOGÍA</v>
      </c>
      <c r="K655" t="e">
        <f t="shared" si="21"/>
        <v>#N/A</v>
      </c>
    </row>
    <row r="656" spans="1:11" x14ac:dyDescent="0.25">
      <c r="A656" s="6">
        <v>1100109104</v>
      </c>
      <c r="B656" s="3" t="s">
        <v>30</v>
      </c>
      <c r="C656" s="8">
        <v>1</v>
      </c>
      <c r="D656" s="3" t="s">
        <v>30</v>
      </c>
      <c r="E656" s="3" t="s">
        <v>301</v>
      </c>
      <c r="F656" s="3" t="s">
        <v>323</v>
      </c>
      <c r="H656" t="str">
        <f t="shared" si="20"/>
        <v>1100109104;CLINICA JUAN N CORPAS LTDA;1;325 -MEDICINA FAMILIAR</v>
      </c>
      <c r="K656" t="e">
        <f t="shared" si="21"/>
        <v>#N/A</v>
      </c>
    </row>
    <row r="657" spans="1:11" x14ac:dyDescent="0.25">
      <c r="A657" s="6">
        <v>1100109104</v>
      </c>
      <c r="B657" s="3" t="s">
        <v>30</v>
      </c>
      <c r="C657" s="8">
        <v>1</v>
      </c>
      <c r="D657" s="3" t="s">
        <v>30</v>
      </c>
      <c r="E657" s="3" t="s">
        <v>343</v>
      </c>
      <c r="F657" s="3" t="s">
        <v>323</v>
      </c>
      <c r="H657" t="str">
        <f t="shared" si="20"/>
        <v>1100109104;CLINICA JUAN N CORPAS LTDA;1;745 -IMÁGENES DIAGNOSTICAS - NO IONIZANTES</v>
      </c>
      <c r="K657" t="e">
        <f t="shared" si="21"/>
        <v>#N/A</v>
      </c>
    </row>
    <row r="658" spans="1:11" x14ac:dyDescent="0.25">
      <c r="A658" s="6">
        <v>1100109104</v>
      </c>
      <c r="B658" s="3" t="s">
        <v>30</v>
      </c>
      <c r="C658" s="8">
        <v>1</v>
      </c>
      <c r="D658" s="3" t="s">
        <v>30</v>
      </c>
      <c r="E658" s="3" t="s">
        <v>450</v>
      </c>
      <c r="F658" s="3" t="s">
        <v>316</v>
      </c>
      <c r="H658" t="str">
        <f t="shared" si="20"/>
        <v>1100109104;CLINICA JUAN N CORPAS LTDA;1;321 -HEMATOLOGÍA</v>
      </c>
      <c r="K658" t="e">
        <f t="shared" si="21"/>
        <v>#N/A</v>
      </c>
    </row>
    <row r="659" spans="1:11" x14ac:dyDescent="0.25">
      <c r="A659" s="6">
        <v>1100109104</v>
      </c>
      <c r="B659" s="3" t="s">
        <v>30</v>
      </c>
      <c r="C659" s="8">
        <v>1</v>
      </c>
      <c r="D659" s="3" t="s">
        <v>30</v>
      </c>
      <c r="E659" s="3" t="s">
        <v>460</v>
      </c>
      <c r="F659" s="3" t="s">
        <v>323</v>
      </c>
      <c r="H659" t="str">
        <f t="shared" si="20"/>
        <v>1100109104;CLINICA JUAN N CORPAS LTDA;1;1101 -ATENCIÓN DEL PARTO</v>
      </c>
      <c r="K659" t="e">
        <f t="shared" si="21"/>
        <v>#N/A</v>
      </c>
    </row>
    <row r="660" spans="1:11" x14ac:dyDescent="0.25">
      <c r="A660" s="6">
        <v>1100136278</v>
      </c>
      <c r="B660" s="3" t="s">
        <v>126</v>
      </c>
      <c r="C660" s="8">
        <v>1</v>
      </c>
      <c r="D660" s="3" t="s">
        <v>127</v>
      </c>
      <c r="E660" s="3" t="s">
        <v>361</v>
      </c>
      <c r="F660" s="3" t="s">
        <v>316</v>
      </c>
      <c r="H660" t="str">
        <f t="shared" si="20"/>
        <v>1100136278;CLINICA SANTA MONICA DE BOGOTA SAS;1;742 -DIAGNÓSTICO VASCULAR</v>
      </c>
      <c r="K660" t="e">
        <f t="shared" si="21"/>
        <v>#N/A</v>
      </c>
    </row>
    <row r="661" spans="1:11" x14ac:dyDescent="0.25">
      <c r="A661" s="6">
        <v>1100136278</v>
      </c>
      <c r="B661" s="3" t="s">
        <v>126</v>
      </c>
      <c r="C661" s="8">
        <v>1</v>
      </c>
      <c r="D661" s="3" t="s">
        <v>127</v>
      </c>
      <c r="E661" s="3" t="s">
        <v>431</v>
      </c>
      <c r="F661" s="3" t="s">
        <v>316</v>
      </c>
      <c r="H661" t="str">
        <f t="shared" si="20"/>
        <v>1100136278;CLINICA SANTA MONICA DE BOGOTA SAS;1;743 -HEMODINAMIA E INTERVENCIONISMO</v>
      </c>
      <c r="K661" t="e">
        <f t="shared" si="21"/>
        <v>#N/A</v>
      </c>
    </row>
    <row r="662" spans="1:11" x14ac:dyDescent="0.25">
      <c r="A662" s="6">
        <v>1100136278</v>
      </c>
      <c r="B662" s="3" t="s">
        <v>126</v>
      </c>
      <c r="C662" s="8">
        <v>1</v>
      </c>
      <c r="D662" s="3" t="s">
        <v>127</v>
      </c>
      <c r="E662" s="3" t="s">
        <v>171</v>
      </c>
      <c r="F662" s="3" t="s">
        <v>323</v>
      </c>
      <c r="H662" t="str">
        <f t="shared" si="20"/>
        <v>1100136278;CLINICA SANTA MONICA DE BOGOTA SAS;1;744 -IMÁGENES DIAGNOSTICAS - IONIZANTES</v>
      </c>
      <c r="K662" t="e">
        <f t="shared" si="21"/>
        <v>#N/A</v>
      </c>
    </row>
    <row r="663" spans="1:11" x14ac:dyDescent="0.25">
      <c r="A663" s="6">
        <v>1100136278</v>
      </c>
      <c r="B663" s="3" t="s">
        <v>126</v>
      </c>
      <c r="C663" s="8">
        <v>1</v>
      </c>
      <c r="D663" s="3" t="s">
        <v>127</v>
      </c>
      <c r="E663" s="3" t="s">
        <v>343</v>
      </c>
      <c r="F663" s="3" t="s">
        <v>323</v>
      </c>
      <c r="H663" t="str">
        <f t="shared" si="20"/>
        <v>1100136278;CLINICA SANTA MONICA DE BOGOTA SAS;1;745 -IMÁGENES DIAGNOSTICAS - NO IONIZANTES</v>
      </c>
      <c r="K663" t="e">
        <f t="shared" si="21"/>
        <v>#N/A</v>
      </c>
    </row>
    <row r="664" spans="1:11" hidden="1" x14ac:dyDescent="0.25">
      <c r="A664" s="6">
        <v>1100136278</v>
      </c>
      <c r="B664" s="3" t="s">
        <v>126</v>
      </c>
      <c r="C664" s="8">
        <v>1</v>
      </c>
      <c r="D664" s="3" t="s">
        <v>127</v>
      </c>
      <c r="E664" s="3" t="s">
        <v>125</v>
      </c>
      <c r="F664" s="3" t="s">
        <v>323</v>
      </c>
      <c r="H664" t="str">
        <f t="shared" si="20"/>
        <v>1100136278;CLINICA SANTA MONICA DE BOGOTA SAS;1;1102 -URGENCIAS</v>
      </c>
      <c r="K664" s="57" t="str">
        <f t="shared" si="21"/>
        <v>1100136278;CLINICA SANTA MONICA DE BOGOTA SAS;1;1102 -URGENCIAS</v>
      </c>
    </row>
    <row r="665" spans="1:11" x14ac:dyDescent="0.25">
      <c r="A665" s="6">
        <v>1100136278</v>
      </c>
      <c r="B665" s="3" t="s">
        <v>126</v>
      </c>
      <c r="C665" s="8">
        <v>1</v>
      </c>
      <c r="D665" s="3" t="s">
        <v>127</v>
      </c>
      <c r="E665" s="3" t="s">
        <v>296</v>
      </c>
      <c r="F665" s="3" t="s">
        <v>316</v>
      </c>
      <c r="H665" t="str">
        <f t="shared" si="20"/>
        <v>1100136278;CLINICA SANTA MONICA DE BOGOTA SAS;1;107 -CUIDADO INTERMEDIO ADULTOS</v>
      </c>
      <c r="K665" t="e">
        <f t="shared" si="21"/>
        <v>#N/A</v>
      </c>
    </row>
    <row r="666" spans="1:11" x14ac:dyDescent="0.25">
      <c r="A666" s="6">
        <v>1100136278</v>
      </c>
      <c r="B666" s="3" t="s">
        <v>126</v>
      </c>
      <c r="C666" s="8">
        <v>1</v>
      </c>
      <c r="D666" s="3" t="s">
        <v>127</v>
      </c>
      <c r="E666" s="3" t="s">
        <v>298</v>
      </c>
      <c r="F666" s="3" t="s">
        <v>316</v>
      </c>
      <c r="H666" t="str">
        <f t="shared" si="20"/>
        <v>1100136278;CLINICA SANTA MONICA DE BOGOTA SAS;1;110 -CUIDADO INTENSIVO ADULTOS</v>
      </c>
      <c r="K666" t="e">
        <f t="shared" si="21"/>
        <v>#N/A</v>
      </c>
    </row>
    <row r="667" spans="1:11" hidden="1" x14ac:dyDescent="0.25">
      <c r="A667" s="6">
        <v>1100136278</v>
      </c>
      <c r="B667" s="3" t="s">
        <v>126</v>
      </c>
      <c r="C667" s="8">
        <v>1</v>
      </c>
      <c r="D667" s="3" t="s">
        <v>127</v>
      </c>
      <c r="E667" s="3" t="s">
        <v>142</v>
      </c>
      <c r="F667" s="3" t="s">
        <v>323</v>
      </c>
      <c r="H667" t="str">
        <f t="shared" si="20"/>
        <v>1100136278;CLINICA SANTA MONICA DE BOGOTA SAS;1;129 -HOSPITALIZACIÓN ADULTOS</v>
      </c>
      <c r="K667" s="57" t="str">
        <f t="shared" si="21"/>
        <v>1100136278;CLINICA SANTA MONICA DE BOGOTA SAS;1;129 -HOSPITALIZACIÓN ADULTOS</v>
      </c>
    </row>
    <row r="668" spans="1:11" x14ac:dyDescent="0.25">
      <c r="A668" s="6">
        <v>1100136278</v>
      </c>
      <c r="B668" s="3" t="s">
        <v>126</v>
      </c>
      <c r="C668" s="8">
        <v>1</v>
      </c>
      <c r="D668" s="3" t="s">
        <v>127</v>
      </c>
      <c r="E668" s="3" t="s">
        <v>435</v>
      </c>
      <c r="F668" s="3" t="s">
        <v>316</v>
      </c>
      <c r="H668" t="str">
        <f t="shared" si="20"/>
        <v>1100136278;CLINICA SANTA MONICA DE BOGOTA SAS;1;205 -CIRUGÍA MAXILOFACIAL</v>
      </c>
      <c r="K668" t="e">
        <f t="shared" si="21"/>
        <v>#N/A</v>
      </c>
    </row>
    <row r="669" spans="1:11" x14ac:dyDescent="0.25">
      <c r="A669" s="6">
        <v>1100136278</v>
      </c>
      <c r="B669" s="3" t="s">
        <v>126</v>
      </c>
      <c r="C669" s="8">
        <v>1</v>
      </c>
      <c r="D669" s="3" t="s">
        <v>127</v>
      </c>
      <c r="E669" s="3" t="s">
        <v>391</v>
      </c>
      <c r="F669" s="3" t="s">
        <v>323</v>
      </c>
      <c r="H669" t="str">
        <f t="shared" si="20"/>
        <v>1100136278;CLINICA SANTA MONICA DE BOGOTA SAS;1;203 -CIRUGÍA GENERAL</v>
      </c>
      <c r="K669" t="e">
        <f t="shared" si="21"/>
        <v>#N/A</v>
      </c>
    </row>
    <row r="670" spans="1:11" x14ac:dyDescent="0.25">
      <c r="A670" s="6">
        <v>1100136278</v>
      </c>
      <c r="B670" s="3" t="s">
        <v>126</v>
      </c>
      <c r="C670" s="8">
        <v>1</v>
      </c>
      <c r="D670" s="3" t="s">
        <v>127</v>
      </c>
      <c r="E670" s="3" t="s">
        <v>369</v>
      </c>
      <c r="F670" s="3" t="s">
        <v>316</v>
      </c>
      <c r="H670" t="str">
        <f t="shared" si="20"/>
        <v>1100136278;CLINICA SANTA MONICA DE BOGOTA SAS;1;204 -CIRUGÍA GINECOLÓGICA</v>
      </c>
      <c r="K670" t="e">
        <f t="shared" si="21"/>
        <v>#N/A</v>
      </c>
    </row>
    <row r="671" spans="1:11" x14ac:dyDescent="0.25">
      <c r="A671" s="6">
        <v>1100136278</v>
      </c>
      <c r="B671" s="3" t="s">
        <v>126</v>
      </c>
      <c r="C671" s="8">
        <v>1</v>
      </c>
      <c r="D671" s="3" t="s">
        <v>127</v>
      </c>
      <c r="E671" s="3" t="s">
        <v>395</v>
      </c>
      <c r="F671" s="3" t="s">
        <v>316</v>
      </c>
      <c r="H671" t="str">
        <f t="shared" si="20"/>
        <v>1100136278;CLINICA SANTA MONICA DE BOGOTA SAS;1;214 -CIRUGÍA VASCULAR Y ANGIOLÓGICA</v>
      </c>
      <c r="K671" t="e">
        <f t="shared" si="21"/>
        <v>#N/A</v>
      </c>
    </row>
    <row r="672" spans="1:11" x14ac:dyDescent="0.25">
      <c r="A672" s="6">
        <v>1100136278</v>
      </c>
      <c r="B672" s="3" t="s">
        <v>126</v>
      </c>
      <c r="C672" s="8">
        <v>1</v>
      </c>
      <c r="D672" s="3" t="s">
        <v>127</v>
      </c>
      <c r="E672" s="3" t="s">
        <v>440</v>
      </c>
      <c r="F672" s="3" t="s">
        <v>316</v>
      </c>
      <c r="H672" t="str">
        <f t="shared" si="20"/>
        <v>1100136278;CLINICA SANTA MONICA DE BOGOTA SAS;1;235 -CIRUGÍA GASTROINTESTINAL</v>
      </c>
      <c r="K672" t="e">
        <f t="shared" si="21"/>
        <v>#N/A</v>
      </c>
    </row>
    <row r="673" spans="1:11" x14ac:dyDescent="0.25">
      <c r="A673" s="6">
        <v>1100136278</v>
      </c>
      <c r="B673" s="3" t="s">
        <v>126</v>
      </c>
      <c r="C673" s="8">
        <v>1</v>
      </c>
      <c r="D673" s="3" t="s">
        <v>127</v>
      </c>
      <c r="E673" s="3" t="s">
        <v>393</v>
      </c>
      <c r="F673" s="3" t="s">
        <v>316</v>
      </c>
      <c r="H673" t="str">
        <f t="shared" si="20"/>
        <v>1100136278;CLINICA SANTA MONICA DE BOGOTA SAS;1;209 -CIRUGÍA OTORRINOLARINGOLOGÍA</v>
      </c>
      <c r="K673" t="e">
        <f t="shared" si="21"/>
        <v>#N/A</v>
      </c>
    </row>
    <row r="674" spans="1:11" x14ac:dyDescent="0.25">
      <c r="A674" s="6">
        <v>1100136278</v>
      </c>
      <c r="B674" s="3" t="s">
        <v>126</v>
      </c>
      <c r="C674" s="8">
        <v>1</v>
      </c>
      <c r="D674" s="3" t="s">
        <v>127</v>
      </c>
      <c r="E674" s="3" t="s">
        <v>439</v>
      </c>
      <c r="F674" s="3" t="s">
        <v>316</v>
      </c>
      <c r="H674" t="str">
        <f t="shared" si="20"/>
        <v>1100136278;CLINICA SANTA MONICA DE BOGOTA SAS;1;234 -CIRUGÍA DE TÓRAX</v>
      </c>
      <c r="K674" t="e">
        <f t="shared" si="21"/>
        <v>#N/A</v>
      </c>
    </row>
    <row r="675" spans="1:11" x14ac:dyDescent="0.25">
      <c r="A675" s="6">
        <v>1100136278</v>
      </c>
      <c r="B675" s="3" t="s">
        <v>126</v>
      </c>
      <c r="C675" s="8">
        <v>1</v>
      </c>
      <c r="D675" s="3" t="s">
        <v>127</v>
      </c>
      <c r="E675" s="3" t="s">
        <v>370</v>
      </c>
      <c r="F675" s="3" t="s">
        <v>316</v>
      </c>
      <c r="H675" t="str">
        <f t="shared" si="20"/>
        <v>1100136278;CLINICA SANTA MONICA DE BOGOTA SAS;1;215 -CIRUGÍA UROLÓGICA</v>
      </c>
      <c r="K675" t="e">
        <f t="shared" si="21"/>
        <v>#N/A</v>
      </c>
    </row>
    <row r="676" spans="1:11" x14ac:dyDescent="0.25">
      <c r="A676" s="6">
        <v>1100136278</v>
      </c>
      <c r="B676" s="3" t="s">
        <v>126</v>
      </c>
      <c r="C676" s="8">
        <v>1</v>
      </c>
      <c r="D676" s="3" t="s">
        <v>127</v>
      </c>
      <c r="E676" s="3" t="s">
        <v>396</v>
      </c>
      <c r="F676" s="3" t="s">
        <v>316</v>
      </c>
      <c r="H676" t="str">
        <f t="shared" si="20"/>
        <v>1100136278;CLINICA SANTA MONICA DE BOGOTA SAS;1;231 -CIRUGÍA DE LA MANO</v>
      </c>
      <c r="K676" t="e">
        <f t="shared" si="21"/>
        <v>#N/A</v>
      </c>
    </row>
    <row r="677" spans="1:11" x14ac:dyDescent="0.25">
      <c r="A677" s="6">
        <v>1100136278</v>
      </c>
      <c r="B677" s="3" t="s">
        <v>126</v>
      </c>
      <c r="C677" s="8">
        <v>1</v>
      </c>
      <c r="D677" s="3" t="s">
        <v>127</v>
      </c>
      <c r="E677" s="3" t="s">
        <v>392</v>
      </c>
      <c r="F677" s="3" t="s">
        <v>316</v>
      </c>
      <c r="H677" t="str">
        <f t="shared" si="20"/>
        <v>1100136278;CLINICA SANTA MONICA DE BOGOTA SAS;1;207 -CIRUGÍA ORTOPÉDICA</v>
      </c>
      <c r="K677" t="e">
        <f t="shared" si="21"/>
        <v>#N/A</v>
      </c>
    </row>
    <row r="678" spans="1:11" x14ac:dyDescent="0.25">
      <c r="A678" s="6">
        <v>1100136278</v>
      </c>
      <c r="B678" s="3" t="s">
        <v>126</v>
      </c>
      <c r="C678" s="8">
        <v>1</v>
      </c>
      <c r="D678" s="3" t="s">
        <v>127</v>
      </c>
      <c r="E678" s="3" t="s">
        <v>434</v>
      </c>
      <c r="F678" s="3" t="s">
        <v>316</v>
      </c>
      <c r="H678" t="str">
        <f t="shared" si="20"/>
        <v>1100136278;CLINICA SANTA MONICA DE BOGOTA SAS;1;201 -CIRUGÍA DE CABEZA Y CUELLO</v>
      </c>
      <c r="K678" t="e">
        <f t="shared" si="21"/>
        <v>#N/A</v>
      </c>
    </row>
    <row r="679" spans="1:11" x14ac:dyDescent="0.25">
      <c r="A679" s="6">
        <v>1100136278</v>
      </c>
      <c r="B679" s="3" t="s">
        <v>126</v>
      </c>
      <c r="C679" s="8">
        <v>1</v>
      </c>
      <c r="D679" s="3" t="s">
        <v>127</v>
      </c>
      <c r="E679" s="3" t="s">
        <v>433</v>
      </c>
      <c r="F679" s="3" t="s">
        <v>316</v>
      </c>
      <c r="H679" t="str">
        <f t="shared" si="20"/>
        <v>1100136278;CLINICA SANTA MONICA DE BOGOTA SAS;1;245 -NEUROCIRUGÍA</v>
      </c>
      <c r="K679" t="e">
        <f t="shared" si="21"/>
        <v>#N/A</v>
      </c>
    </row>
    <row r="680" spans="1:11" hidden="1" x14ac:dyDescent="0.25">
      <c r="A680" s="6">
        <v>1100136278</v>
      </c>
      <c r="B680" s="3" t="s">
        <v>126</v>
      </c>
      <c r="C680" s="8">
        <v>1</v>
      </c>
      <c r="D680" s="3" t="s">
        <v>127</v>
      </c>
      <c r="E680" s="3" t="s">
        <v>143</v>
      </c>
      <c r="F680" s="3" t="s">
        <v>323</v>
      </c>
      <c r="H680" t="str">
        <f t="shared" si="20"/>
        <v>1100136278;CLINICA SANTA MONICA DE BOGOTA SAS;1;130 -HOSPITALIZACIÓN PEDIÁTRICA</v>
      </c>
      <c r="K680" s="57" t="str">
        <f t="shared" si="21"/>
        <v>1100136278;CLINICA SANTA MONICA DE BOGOTA SAS;1;130 -HOSPITALIZACIÓN PEDIÁTRICA</v>
      </c>
    </row>
    <row r="681" spans="1:11" x14ac:dyDescent="0.25">
      <c r="A681" s="6">
        <v>1100136278</v>
      </c>
      <c r="B681" s="3" t="s">
        <v>126</v>
      </c>
      <c r="C681" s="8">
        <v>1</v>
      </c>
      <c r="D681" s="3" t="s">
        <v>127</v>
      </c>
      <c r="E681" s="3" t="s">
        <v>394</v>
      </c>
      <c r="F681" s="3" t="s">
        <v>316</v>
      </c>
      <c r="H681" t="str">
        <f t="shared" si="20"/>
        <v>1100136278;CLINICA SANTA MONICA DE BOGOTA SAS;1;212 -CIRUGÍA PEDIÁTRICA</v>
      </c>
      <c r="K681" t="e">
        <f t="shared" si="21"/>
        <v>#N/A</v>
      </c>
    </row>
    <row r="682" spans="1:11" x14ac:dyDescent="0.25">
      <c r="A682" s="6">
        <v>1100136278</v>
      </c>
      <c r="B682" s="3" t="s">
        <v>126</v>
      </c>
      <c r="C682" s="8">
        <v>1</v>
      </c>
      <c r="D682" s="3" t="s">
        <v>127</v>
      </c>
      <c r="E682" s="3" t="s">
        <v>362</v>
      </c>
      <c r="F682" s="3" t="s">
        <v>316</v>
      </c>
      <c r="H682" t="str">
        <f t="shared" si="20"/>
        <v>1100136278;CLINICA SANTA MONICA DE BOGOTA SAS;1;316 -GASTROENTEROLOGÍA</v>
      </c>
      <c r="K682" t="e">
        <f t="shared" si="21"/>
        <v>#N/A</v>
      </c>
    </row>
    <row r="683" spans="1:11" x14ac:dyDescent="0.25">
      <c r="A683" s="6">
        <v>1100110488</v>
      </c>
      <c r="B683" s="3" t="s">
        <v>232</v>
      </c>
      <c r="C683" s="8">
        <v>1</v>
      </c>
      <c r="D683" s="3" t="s">
        <v>461</v>
      </c>
      <c r="E683" s="3" t="s">
        <v>343</v>
      </c>
      <c r="F683" s="3" t="s">
        <v>323</v>
      </c>
      <c r="H683" t="str">
        <f t="shared" si="20"/>
        <v>1100110488;CLÍNICA VASCULAR DE BOGOTA ALBERTO MUÑOZ HOYOS SAS;1;745 -IMÁGENES DIAGNOSTICAS - NO IONIZANTES</v>
      </c>
      <c r="K683" t="e">
        <f t="shared" si="21"/>
        <v>#N/A</v>
      </c>
    </row>
    <row r="684" spans="1:11" x14ac:dyDescent="0.25">
      <c r="A684" s="6">
        <v>1100110488</v>
      </c>
      <c r="B684" s="3" t="s">
        <v>232</v>
      </c>
      <c r="C684" s="8">
        <v>1</v>
      </c>
      <c r="D684" s="3" t="s">
        <v>461</v>
      </c>
      <c r="E684" s="3" t="s">
        <v>346</v>
      </c>
      <c r="F684" s="3" t="s">
        <v>323</v>
      </c>
      <c r="H684" t="str">
        <f t="shared" si="20"/>
        <v>1100110488;CLÍNICA VASCULAR DE BOGOTA ALBERTO MUÑOZ HOYOS SAS;1;739 -FISIOTERAPIA</v>
      </c>
      <c r="K684" t="e">
        <f t="shared" si="21"/>
        <v>#N/A</v>
      </c>
    </row>
    <row r="685" spans="1:11" x14ac:dyDescent="0.25">
      <c r="A685" s="6">
        <v>1100110488</v>
      </c>
      <c r="B685" s="3" t="s">
        <v>232</v>
      </c>
      <c r="C685" s="8">
        <v>1</v>
      </c>
      <c r="D685" s="3" t="s">
        <v>461</v>
      </c>
      <c r="E685" s="3" t="s">
        <v>367</v>
      </c>
      <c r="F685" s="3" t="s">
        <v>323</v>
      </c>
      <c r="H685" t="str">
        <f t="shared" si="20"/>
        <v>1100110488;CLÍNICA VASCULAR DE BOGOTA ALBERTO MUÑOZ HOYOS SAS;1;301 -ANESTESIA</v>
      </c>
      <c r="K685" t="e">
        <f t="shared" si="21"/>
        <v>#N/A</v>
      </c>
    </row>
    <row r="686" spans="1:11" x14ac:dyDescent="0.25">
      <c r="A686" s="6">
        <v>1100110488</v>
      </c>
      <c r="B686" s="3" t="s">
        <v>232</v>
      </c>
      <c r="C686" s="8">
        <v>1</v>
      </c>
      <c r="D686" s="3" t="s">
        <v>461</v>
      </c>
      <c r="E686" s="3" t="s">
        <v>329</v>
      </c>
      <c r="F686" s="3" t="s">
        <v>316</v>
      </c>
      <c r="H686" t="str">
        <f t="shared" si="20"/>
        <v>1100110488;CLÍNICA VASCULAR DE BOGOTA ALBERTO MUÑOZ HOYOS SAS;1;372 -CIRUGÍA VASCULAR</v>
      </c>
      <c r="K686" t="e">
        <f t="shared" si="21"/>
        <v>#N/A</v>
      </c>
    </row>
    <row r="687" spans="1:11" x14ac:dyDescent="0.25">
      <c r="A687" s="6">
        <v>1100110488</v>
      </c>
      <c r="B687" s="3" t="s">
        <v>232</v>
      </c>
      <c r="C687" s="8">
        <v>1</v>
      </c>
      <c r="D687" s="3" t="s">
        <v>461</v>
      </c>
      <c r="E687" s="3" t="s">
        <v>349</v>
      </c>
      <c r="F687" s="3" t="s">
        <v>323</v>
      </c>
      <c r="H687" t="str">
        <f t="shared" si="20"/>
        <v>1100110488;CLÍNICA VASCULAR DE BOGOTA ALBERTO MUÑOZ HOYOS SAS;1;304 -CIRUGÍA GENERAL</v>
      </c>
      <c r="K687" t="e">
        <f t="shared" si="21"/>
        <v>#N/A</v>
      </c>
    </row>
    <row r="688" spans="1:11" x14ac:dyDescent="0.25">
      <c r="A688" s="6">
        <v>1100110488</v>
      </c>
      <c r="B688" s="3" t="s">
        <v>232</v>
      </c>
      <c r="C688" s="8">
        <v>1</v>
      </c>
      <c r="D688" s="3" t="s">
        <v>461</v>
      </c>
      <c r="E688" s="3" t="s">
        <v>170</v>
      </c>
      <c r="F688" s="3" t="s">
        <v>323</v>
      </c>
      <c r="H688" t="str">
        <f t="shared" si="20"/>
        <v>1100110488;CLÍNICA VASCULAR DE BOGOTA ALBERTO MUÑOZ HOYOS SAS;1;328 -MEDICINA GENERAL</v>
      </c>
      <c r="K688" t="e">
        <f t="shared" si="21"/>
        <v>#N/A</v>
      </c>
    </row>
    <row r="689" spans="1:11" x14ac:dyDescent="0.25">
      <c r="A689" s="6">
        <v>1100123471</v>
      </c>
      <c r="B689" s="3" t="s">
        <v>31</v>
      </c>
      <c r="C689" s="8">
        <v>8</v>
      </c>
      <c r="D689" s="3" t="s">
        <v>462</v>
      </c>
      <c r="E689" s="3" t="s">
        <v>380</v>
      </c>
      <c r="F689" s="3" t="s">
        <v>316</v>
      </c>
      <c r="H689" t="str">
        <f t="shared" si="20"/>
        <v>1100123471;CLÍNICOS PROGRAMAS DE ATENCIÓN INTEGRAL S.A.S. IPS SIGLA CLÍNICOS PROGRAMAS S.A.S IPS;8;302 -CARDIOLOGÍA</v>
      </c>
      <c r="K689" t="e">
        <f t="shared" si="21"/>
        <v>#N/A</v>
      </c>
    </row>
    <row r="690" spans="1:11" x14ac:dyDescent="0.25">
      <c r="A690" s="6">
        <v>1100123471</v>
      </c>
      <c r="B690" s="3" t="s">
        <v>31</v>
      </c>
      <c r="C690" s="8">
        <v>8</v>
      </c>
      <c r="D690" s="3" t="s">
        <v>462</v>
      </c>
      <c r="E690" s="3" t="s">
        <v>300</v>
      </c>
      <c r="F690" s="3" t="s">
        <v>323</v>
      </c>
      <c r="H690" t="str">
        <f t="shared" si="20"/>
        <v>1100123471;CLÍNICOS PROGRAMAS DE ATENCIÓN INTEGRAL S.A.S. IPS SIGLA CLÍNICOS PROGRAMAS S.A.S IPS;8;312 -ENFERMERÍA</v>
      </c>
      <c r="K690" t="e">
        <f t="shared" si="21"/>
        <v>#N/A</v>
      </c>
    </row>
    <row r="691" spans="1:11" x14ac:dyDescent="0.25">
      <c r="A691" s="6">
        <v>1100123471</v>
      </c>
      <c r="B691" s="3" t="s">
        <v>31</v>
      </c>
      <c r="C691" s="8">
        <v>8</v>
      </c>
      <c r="D691" s="3" t="s">
        <v>462</v>
      </c>
      <c r="E691" s="3" t="s">
        <v>170</v>
      </c>
      <c r="F691" s="3" t="s">
        <v>323</v>
      </c>
      <c r="H691" t="str">
        <f t="shared" si="20"/>
        <v>1100123471;CLÍNICOS PROGRAMAS DE ATENCIÓN INTEGRAL S.A.S. IPS SIGLA CLÍNICOS PROGRAMAS S.A.S IPS;8;328 -MEDICINA GENERAL</v>
      </c>
      <c r="K691" t="e">
        <f t="shared" si="21"/>
        <v>#N/A</v>
      </c>
    </row>
    <row r="692" spans="1:11" x14ac:dyDescent="0.25">
      <c r="A692" s="6">
        <v>1100123471</v>
      </c>
      <c r="B692" s="3" t="s">
        <v>31</v>
      </c>
      <c r="C692" s="8">
        <v>8</v>
      </c>
      <c r="D692" s="3" t="s">
        <v>462</v>
      </c>
      <c r="E692" s="3" t="s">
        <v>399</v>
      </c>
      <c r="F692" s="3" t="s">
        <v>316</v>
      </c>
      <c r="H692" t="str">
        <f t="shared" si="20"/>
        <v>1100123471;CLÍNICOS PROGRAMAS DE ATENCIÓN INTEGRAL S.A.S. IPS SIGLA CLÍNICOS PROGRAMAS S.A.S IPS;8;331 -NEUMOLOGÍA</v>
      </c>
      <c r="K692" t="e">
        <f t="shared" si="21"/>
        <v>#N/A</v>
      </c>
    </row>
    <row r="693" spans="1:11" x14ac:dyDescent="0.25">
      <c r="A693" s="6">
        <v>1100123471</v>
      </c>
      <c r="B693" s="3" t="s">
        <v>31</v>
      </c>
      <c r="C693" s="8">
        <v>8</v>
      </c>
      <c r="D693" s="3" t="s">
        <v>462</v>
      </c>
      <c r="E693" s="3" t="s">
        <v>452</v>
      </c>
      <c r="F693" s="3" t="s">
        <v>316</v>
      </c>
      <c r="H693" t="str">
        <f t="shared" si="20"/>
        <v>1100123471;CLÍNICOS PROGRAMAS DE ATENCIÓN INTEGRAL S.A.S. IPS SIGLA CLÍNICOS PROGRAMAS S.A.S IPS;8;332 -NEUROLOGÍA</v>
      </c>
      <c r="K693" t="e">
        <f t="shared" si="21"/>
        <v>#N/A</v>
      </c>
    </row>
    <row r="694" spans="1:11" x14ac:dyDescent="0.25">
      <c r="A694" s="6">
        <v>1100123471</v>
      </c>
      <c r="B694" s="3" t="s">
        <v>31</v>
      </c>
      <c r="C694" s="8">
        <v>8</v>
      </c>
      <c r="D694" s="3" t="s">
        <v>462</v>
      </c>
      <c r="E694" s="3" t="s">
        <v>381</v>
      </c>
      <c r="F694" s="3" t="s">
        <v>316</v>
      </c>
      <c r="H694" t="str">
        <f t="shared" si="20"/>
        <v>1100123471;CLÍNICOS PROGRAMAS DE ATENCIÓN INTEGRAL S.A.S. IPS SIGLA CLÍNICOS PROGRAMAS S.A.S IPS;8;354 -TOXICOLOGÍA</v>
      </c>
      <c r="K694" t="e">
        <f t="shared" si="21"/>
        <v>#N/A</v>
      </c>
    </row>
    <row r="695" spans="1:11" x14ac:dyDescent="0.25">
      <c r="A695" s="6">
        <v>1100123471</v>
      </c>
      <c r="B695" s="3" t="s">
        <v>31</v>
      </c>
      <c r="C695" s="8">
        <v>8</v>
      </c>
      <c r="D695" s="3" t="s">
        <v>462</v>
      </c>
      <c r="E695" s="3" t="s">
        <v>397</v>
      </c>
      <c r="F695" s="3" t="s">
        <v>316</v>
      </c>
      <c r="H695" t="str">
        <f t="shared" si="20"/>
        <v>1100123471;CLÍNICOS PROGRAMAS DE ATENCIÓN INTEGRAL S.A.S. IPS SIGLA CLÍNICOS PROGRAMAS S.A.S IPS;8;310 -ENDOCRINOLOGÍA</v>
      </c>
      <c r="K695" t="e">
        <f t="shared" si="21"/>
        <v>#N/A</v>
      </c>
    </row>
    <row r="696" spans="1:11" x14ac:dyDescent="0.25">
      <c r="A696" s="6">
        <v>1100123471</v>
      </c>
      <c r="B696" s="3" t="s">
        <v>31</v>
      </c>
      <c r="C696" s="8">
        <v>8</v>
      </c>
      <c r="D696" s="3" t="s">
        <v>462</v>
      </c>
      <c r="E696" s="3" t="s">
        <v>398</v>
      </c>
      <c r="F696" s="3" t="s">
        <v>316</v>
      </c>
      <c r="H696" t="str">
        <f t="shared" si="20"/>
        <v>1100123471;CLÍNICOS PROGRAMAS DE ATENCIÓN INTEGRAL S.A.S. IPS SIGLA CLÍNICOS PROGRAMAS S.A.S IPS;8;330 -NEFROLOGÍA</v>
      </c>
      <c r="K696" t="e">
        <f t="shared" si="21"/>
        <v>#N/A</v>
      </c>
    </row>
    <row r="697" spans="1:11" x14ac:dyDescent="0.25">
      <c r="A697" s="6">
        <v>1100123471</v>
      </c>
      <c r="B697" s="3" t="s">
        <v>31</v>
      </c>
      <c r="C697" s="8">
        <v>8</v>
      </c>
      <c r="D697" s="3" t="s">
        <v>462</v>
      </c>
      <c r="E697" s="3" t="s">
        <v>386</v>
      </c>
      <c r="F697" s="3" t="s">
        <v>316</v>
      </c>
      <c r="H697" t="str">
        <f t="shared" si="20"/>
        <v>1100123471;CLÍNICOS PROGRAMAS DE ATENCIÓN INTEGRAL S.A.S. IPS SIGLA CLÍNICOS PROGRAMAS S.A.S IPS;8;318 -GERIATRÍA</v>
      </c>
      <c r="K697" t="e">
        <f t="shared" si="21"/>
        <v>#N/A</v>
      </c>
    </row>
    <row r="698" spans="1:11" x14ac:dyDescent="0.25">
      <c r="A698" s="6">
        <v>1100123471</v>
      </c>
      <c r="B698" s="3" t="s">
        <v>31</v>
      </c>
      <c r="C698" s="8">
        <v>8</v>
      </c>
      <c r="D698" s="3" t="s">
        <v>462</v>
      </c>
      <c r="E698" s="3" t="s">
        <v>383</v>
      </c>
      <c r="F698" s="3" t="s">
        <v>316</v>
      </c>
      <c r="H698" t="str">
        <f t="shared" si="20"/>
        <v>1100123471;CLÍNICOS PROGRAMAS DE ATENCIÓN INTEGRAL S.A.S. IPS SIGLA CLÍNICOS PROGRAMAS S.A.S IPS;8;386 -NEUMOLOGÍA PEDIÁTRICA</v>
      </c>
      <c r="K698" t="e">
        <f t="shared" si="21"/>
        <v>#N/A</v>
      </c>
    </row>
    <row r="699" spans="1:11" x14ac:dyDescent="0.25">
      <c r="A699" s="6">
        <v>1100123471</v>
      </c>
      <c r="B699" s="3" t="s">
        <v>31</v>
      </c>
      <c r="C699" s="8">
        <v>8</v>
      </c>
      <c r="D699" s="3" t="s">
        <v>462</v>
      </c>
      <c r="E699" s="3" t="s">
        <v>387</v>
      </c>
      <c r="F699" s="3" t="s">
        <v>316</v>
      </c>
      <c r="H699" t="str">
        <f t="shared" si="20"/>
        <v>1100123471;CLÍNICOS PROGRAMAS DE ATENCIÓN INTEGRAL S.A.S. IPS SIGLA CLÍNICOS PROGRAMAS S.A.S IPS;8;327 -MEDICINA FÍSICA Y REHABILITACIÓN</v>
      </c>
      <c r="K699" t="e">
        <f t="shared" si="21"/>
        <v>#N/A</v>
      </c>
    </row>
    <row r="700" spans="1:11" x14ac:dyDescent="0.25">
      <c r="A700" s="6">
        <v>1100123471</v>
      </c>
      <c r="B700" s="3" t="s">
        <v>31</v>
      </c>
      <c r="C700" s="8">
        <v>8</v>
      </c>
      <c r="D700" s="3" t="s">
        <v>462</v>
      </c>
      <c r="E700" s="3" t="s">
        <v>424</v>
      </c>
      <c r="F700" s="3" t="s">
        <v>316</v>
      </c>
      <c r="H700" t="str">
        <f t="shared" si="20"/>
        <v>1100123471;CLÍNICOS PROGRAMAS DE ATENCIÓN INTEGRAL S.A.S. IPS SIGLA CLÍNICOS PROGRAMAS S.A.S IPS;8;388 -NEUROPEDIATRÍA</v>
      </c>
      <c r="K700" t="e">
        <f t="shared" si="21"/>
        <v>#N/A</v>
      </c>
    </row>
    <row r="701" spans="1:11" x14ac:dyDescent="0.25">
      <c r="A701" s="6">
        <v>1100123471</v>
      </c>
      <c r="B701" s="3" t="s">
        <v>31</v>
      </c>
      <c r="C701" s="8">
        <v>8</v>
      </c>
      <c r="D701" s="3" t="s">
        <v>462</v>
      </c>
      <c r="E701" s="3" t="s">
        <v>361</v>
      </c>
      <c r="F701" s="3" t="s">
        <v>316</v>
      </c>
      <c r="H701" t="str">
        <f t="shared" si="20"/>
        <v>1100123471;CLÍNICOS PROGRAMAS DE ATENCIÓN INTEGRAL S.A.S. IPS SIGLA CLÍNICOS PROGRAMAS S.A.S IPS;8;742 -DIAGNÓSTICO VASCULAR</v>
      </c>
      <c r="K701" t="e">
        <f t="shared" si="21"/>
        <v>#N/A</v>
      </c>
    </row>
    <row r="702" spans="1:11" hidden="1" x14ac:dyDescent="0.25">
      <c r="A702" s="6">
        <v>1100123471</v>
      </c>
      <c r="B702" s="3" t="s">
        <v>31</v>
      </c>
      <c r="C702" s="8">
        <v>6</v>
      </c>
      <c r="D702" s="3" t="s">
        <v>32</v>
      </c>
      <c r="E702" s="3" t="s">
        <v>9</v>
      </c>
      <c r="F702" s="3" t="s">
        <v>323</v>
      </c>
      <c r="H702" t="str">
        <f t="shared" si="20"/>
        <v>1100123471;CLÍNICOS PROGRAMAS DE ATENCIÓN INTEGRAL S.A.S. IPS SIGLA CLÍNICOS PROGRAMAS S.A.S IPS;6;712 -TOMA DE MUESTRAS DE LABORATORIO CLÍNICO</v>
      </c>
      <c r="K702" s="57" t="str">
        <f t="shared" si="21"/>
        <v>1100123471;CLÍNICOS PROGRAMAS DE ATENCIÓN INTEGRAL S.A.S. IPS SIGLA CLÍNICOS PROGRAMAS S.A.S IPS;6;712 -TOMA DE MUESTRAS DE LABORATORIO CLÍNICO</v>
      </c>
    </row>
    <row r="703" spans="1:11" x14ac:dyDescent="0.25">
      <c r="A703" s="6">
        <v>1100123471</v>
      </c>
      <c r="B703" s="3" t="s">
        <v>31</v>
      </c>
      <c r="C703" s="8">
        <v>6</v>
      </c>
      <c r="D703" s="3" t="s">
        <v>32</v>
      </c>
      <c r="E703" s="3" t="s">
        <v>345</v>
      </c>
      <c r="F703" s="3" t="s">
        <v>323</v>
      </c>
      <c r="H703" t="str">
        <f t="shared" si="20"/>
        <v>1100123471;CLÍNICOS PROGRAMAS DE ATENCIÓN INTEGRAL S.A.S. IPS SIGLA CLÍNICOS PROGRAMAS S.A.S IPS;6;728 -TERAPIA OCUPACIONAL</v>
      </c>
      <c r="K703" t="e">
        <f t="shared" si="21"/>
        <v>#N/A</v>
      </c>
    </row>
    <row r="704" spans="1:11" x14ac:dyDescent="0.25">
      <c r="A704" s="6">
        <v>1100123471</v>
      </c>
      <c r="B704" s="3" t="s">
        <v>31</v>
      </c>
      <c r="C704" s="8">
        <v>6</v>
      </c>
      <c r="D704" s="3" t="s">
        <v>32</v>
      </c>
      <c r="E704" s="3" t="s">
        <v>306</v>
      </c>
      <c r="F704" s="3" t="s">
        <v>323</v>
      </c>
      <c r="H704" t="str">
        <f t="shared" si="20"/>
        <v>1100123471;CLÍNICOS PROGRAMAS DE ATENCIÓN INTEGRAL S.A.S. IPS SIGLA CLÍNICOS PROGRAMAS S.A.S IPS;6;729 -TERAPIA RESPIRATORIA</v>
      </c>
      <c r="K704" t="e">
        <f t="shared" si="21"/>
        <v>#N/A</v>
      </c>
    </row>
    <row r="705" spans="1:11" x14ac:dyDescent="0.25">
      <c r="A705" s="6">
        <v>1100123471</v>
      </c>
      <c r="B705" s="3" t="s">
        <v>31</v>
      </c>
      <c r="C705" s="8">
        <v>6</v>
      </c>
      <c r="D705" s="3" t="s">
        <v>32</v>
      </c>
      <c r="E705" s="3" t="s">
        <v>346</v>
      </c>
      <c r="F705" s="3" t="s">
        <v>323</v>
      </c>
      <c r="H705" t="str">
        <f t="shared" si="20"/>
        <v>1100123471;CLÍNICOS PROGRAMAS DE ATENCIÓN INTEGRAL S.A.S. IPS SIGLA CLÍNICOS PROGRAMAS S.A.S IPS;6;739 -FISIOTERAPIA</v>
      </c>
      <c r="K705" t="e">
        <f t="shared" si="21"/>
        <v>#N/A</v>
      </c>
    </row>
    <row r="706" spans="1:11" x14ac:dyDescent="0.25">
      <c r="A706" s="6">
        <v>1100123471</v>
      </c>
      <c r="B706" s="3" t="s">
        <v>31</v>
      </c>
      <c r="C706" s="8">
        <v>6</v>
      </c>
      <c r="D706" s="3" t="s">
        <v>32</v>
      </c>
      <c r="E706" s="3" t="s">
        <v>347</v>
      </c>
      <c r="F706" s="3" t="s">
        <v>323</v>
      </c>
      <c r="H706" t="str">
        <f t="shared" si="20"/>
        <v>1100123471;CLÍNICOS PROGRAMAS DE ATENCIÓN INTEGRAL S.A.S. IPS SIGLA CLÍNICOS PROGRAMAS S.A.S IPS;6;740 -FONOAUDIOLOGÍA Y/O TERAPIA DEL LENGUAJE</v>
      </c>
      <c r="K706" t="e">
        <f t="shared" si="21"/>
        <v>#N/A</v>
      </c>
    </row>
    <row r="707" spans="1:11" hidden="1" x14ac:dyDescent="0.25">
      <c r="A707" s="6">
        <v>1100123471</v>
      </c>
      <c r="B707" s="3" t="s">
        <v>31</v>
      </c>
      <c r="C707" s="8">
        <v>6</v>
      </c>
      <c r="D707" s="3" t="s">
        <v>32</v>
      </c>
      <c r="E707" s="3" t="s">
        <v>142</v>
      </c>
      <c r="F707" s="3" t="s">
        <v>323</v>
      </c>
      <c r="H707" t="str">
        <f t="shared" si="20"/>
        <v>1100123471;CLÍNICOS PROGRAMAS DE ATENCIÓN INTEGRAL S.A.S. IPS SIGLA CLÍNICOS PROGRAMAS S.A.S IPS;6;129 -HOSPITALIZACIÓN ADULTOS</v>
      </c>
      <c r="K707" s="57" t="str">
        <f t="shared" si="21"/>
        <v>1100123471;CLÍNICOS PROGRAMAS DE ATENCIÓN INTEGRAL S.A.S. IPS SIGLA CLÍNICOS PROGRAMAS S.A.S IPS;6;129 -HOSPITALIZACIÓN ADULTOS</v>
      </c>
    </row>
    <row r="708" spans="1:11" hidden="1" x14ac:dyDescent="0.25">
      <c r="A708" s="6">
        <v>1100123471</v>
      </c>
      <c r="B708" s="3" t="s">
        <v>31</v>
      </c>
      <c r="C708" s="8">
        <v>6</v>
      </c>
      <c r="D708" s="3" t="s">
        <v>32</v>
      </c>
      <c r="E708" s="3" t="s">
        <v>143</v>
      </c>
      <c r="F708" s="3" t="s">
        <v>323</v>
      </c>
      <c r="H708" t="str">
        <f t="shared" si="20"/>
        <v>1100123471;CLÍNICOS PROGRAMAS DE ATENCIÓN INTEGRAL S.A.S. IPS SIGLA CLÍNICOS PROGRAMAS S.A.S IPS;6;130 -HOSPITALIZACIÓN PEDIÁTRICA</v>
      </c>
      <c r="K708" s="57" t="str">
        <f t="shared" si="21"/>
        <v>1100123471;CLÍNICOS PROGRAMAS DE ATENCIÓN INTEGRAL S.A.S. IPS SIGLA CLÍNICOS PROGRAMAS S.A.S IPS;6;130 -HOSPITALIZACIÓN PEDIÁTRICA</v>
      </c>
    </row>
    <row r="709" spans="1:11" x14ac:dyDescent="0.25">
      <c r="A709" s="6">
        <v>1100123471</v>
      </c>
      <c r="B709" s="3" t="s">
        <v>31</v>
      </c>
      <c r="C709" s="8">
        <v>6</v>
      </c>
      <c r="D709" s="3" t="s">
        <v>32</v>
      </c>
      <c r="E709" s="3" t="s">
        <v>463</v>
      </c>
      <c r="F709" s="3" t="s">
        <v>323</v>
      </c>
      <c r="H709" t="str">
        <f t="shared" si="20"/>
        <v>1100123471;CLÍNICOS PROGRAMAS DE ATENCIÓN INTEGRAL S.A.S. IPS SIGLA CLÍNICOS PROGRAMAS S.A.S IPS;6;134 -HOSPITALIZACIÓN PACIENTE CRÓNICO SIN VENTILADOR</v>
      </c>
      <c r="K709" t="e">
        <f t="shared" si="21"/>
        <v>#N/A</v>
      </c>
    </row>
    <row r="710" spans="1:11" x14ac:dyDescent="0.25">
      <c r="A710" s="6">
        <v>1100123471</v>
      </c>
      <c r="B710" s="3" t="s">
        <v>31</v>
      </c>
      <c r="C710" s="8">
        <v>6</v>
      </c>
      <c r="D710" s="3" t="s">
        <v>32</v>
      </c>
      <c r="E710" s="3" t="s">
        <v>300</v>
      </c>
      <c r="F710" s="3" t="s">
        <v>323</v>
      </c>
      <c r="H710" t="str">
        <f t="shared" si="20"/>
        <v>1100123471;CLÍNICOS PROGRAMAS DE ATENCIÓN INTEGRAL S.A.S. IPS SIGLA CLÍNICOS PROGRAMAS S.A.S IPS;6;312 -ENFERMERÍA</v>
      </c>
      <c r="K710" t="e">
        <f t="shared" si="21"/>
        <v>#N/A</v>
      </c>
    </row>
    <row r="711" spans="1:11" x14ac:dyDescent="0.25">
      <c r="A711" s="6">
        <v>1100123471</v>
      </c>
      <c r="B711" s="3" t="s">
        <v>31</v>
      </c>
      <c r="C711" s="8">
        <v>6</v>
      </c>
      <c r="D711" s="3" t="s">
        <v>32</v>
      </c>
      <c r="E711" s="3" t="s">
        <v>301</v>
      </c>
      <c r="F711" s="3" t="s">
        <v>323</v>
      </c>
      <c r="H711" t="str">
        <f t="shared" si="20"/>
        <v>1100123471;CLÍNICOS PROGRAMAS DE ATENCIÓN INTEGRAL S.A.S. IPS SIGLA CLÍNICOS PROGRAMAS S.A.S IPS;6;325 -MEDICINA FAMILIAR</v>
      </c>
      <c r="K711" t="e">
        <f t="shared" si="21"/>
        <v>#N/A</v>
      </c>
    </row>
    <row r="712" spans="1:11" x14ac:dyDescent="0.25">
      <c r="A712" s="6">
        <v>1100123471</v>
      </c>
      <c r="B712" s="3" t="s">
        <v>31</v>
      </c>
      <c r="C712" s="8">
        <v>6</v>
      </c>
      <c r="D712" s="3" t="s">
        <v>32</v>
      </c>
      <c r="E712" s="3" t="s">
        <v>387</v>
      </c>
      <c r="F712" s="3" t="s">
        <v>316</v>
      </c>
      <c r="H712" t="str">
        <f t="shared" ref="H712:H775" si="22">CONCATENATE(A712,";",B712,";",C712,";",E712)</f>
        <v>1100123471;CLÍNICOS PROGRAMAS DE ATENCIÓN INTEGRAL S.A.S. IPS SIGLA CLÍNICOS PROGRAMAS S.A.S IPS;6;327 -MEDICINA FÍSICA Y REHABILITACIÓN</v>
      </c>
      <c r="K712" t="e">
        <f t="shared" ref="K712:K775" si="23">VLOOKUP(H712,$I$7:$I$206,1,0)</f>
        <v>#N/A</v>
      </c>
    </row>
    <row r="713" spans="1:11" x14ac:dyDescent="0.25">
      <c r="A713" s="6">
        <v>1100123471</v>
      </c>
      <c r="B713" s="3" t="s">
        <v>31</v>
      </c>
      <c r="C713" s="8">
        <v>6</v>
      </c>
      <c r="D713" s="3" t="s">
        <v>32</v>
      </c>
      <c r="E713" s="3" t="s">
        <v>170</v>
      </c>
      <c r="F713" s="3" t="s">
        <v>323</v>
      </c>
      <c r="H713" t="str">
        <f t="shared" si="22"/>
        <v>1100123471;CLÍNICOS PROGRAMAS DE ATENCIÓN INTEGRAL S.A.S. IPS SIGLA CLÍNICOS PROGRAMAS S.A.S IPS;6;328 -MEDICINA GENERAL</v>
      </c>
      <c r="K713" t="e">
        <f t="shared" si="23"/>
        <v>#N/A</v>
      </c>
    </row>
    <row r="714" spans="1:11" x14ac:dyDescent="0.25">
      <c r="A714" s="6">
        <v>1100123471</v>
      </c>
      <c r="B714" s="3" t="s">
        <v>31</v>
      </c>
      <c r="C714" s="8">
        <v>6</v>
      </c>
      <c r="D714" s="3" t="s">
        <v>32</v>
      </c>
      <c r="E714" s="3" t="s">
        <v>302</v>
      </c>
      <c r="F714" s="3" t="s">
        <v>323</v>
      </c>
      <c r="H714" t="str">
        <f t="shared" si="22"/>
        <v>1100123471;CLÍNICOS PROGRAMAS DE ATENCIÓN INTEGRAL S.A.S. IPS SIGLA CLÍNICOS PROGRAMAS S.A.S IPS;6;329 -MEDICINA INTERNA</v>
      </c>
      <c r="K714" t="e">
        <f t="shared" si="23"/>
        <v>#N/A</v>
      </c>
    </row>
    <row r="715" spans="1:11" x14ac:dyDescent="0.25">
      <c r="A715" s="6">
        <v>1100123471</v>
      </c>
      <c r="B715" s="3" t="s">
        <v>31</v>
      </c>
      <c r="C715" s="8">
        <v>6</v>
      </c>
      <c r="D715" s="3" t="s">
        <v>32</v>
      </c>
      <c r="E715" s="3" t="s">
        <v>399</v>
      </c>
      <c r="F715" s="3" t="s">
        <v>316</v>
      </c>
      <c r="H715" t="str">
        <f t="shared" si="22"/>
        <v>1100123471;CLÍNICOS PROGRAMAS DE ATENCIÓN INTEGRAL S.A.S. IPS SIGLA CLÍNICOS PROGRAMAS S.A.S IPS;6;331 -NEUMOLOGÍA</v>
      </c>
      <c r="K715" t="e">
        <f t="shared" si="23"/>
        <v>#N/A</v>
      </c>
    </row>
    <row r="716" spans="1:11" x14ac:dyDescent="0.25">
      <c r="A716" s="6">
        <v>1100123471</v>
      </c>
      <c r="B716" s="3" t="s">
        <v>31</v>
      </c>
      <c r="C716" s="8">
        <v>6</v>
      </c>
      <c r="D716" s="3" t="s">
        <v>32</v>
      </c>
      <c r="E716" s="3" t="s">
        <v>452</v>
      </c>
      <c r="F716" s="3" t="s">
        <v>316</v>
      </c>
      <c r="H716" t="str">
        <f t="shared" si="22"/>
        <v>1100123471;CLÍNICOS PROGRAMAS DE ATENCIÓN INTEGRAL S.A.S. IPS SIGLA CLÍNICOS PROGRAMAS S.A.S IPS;6;332 -NEUROLOGÍA</v>
      </c>
      <c r="K716" t="e">
        <f t="shared" si="23"/>
        <v>#N/A</v>
      </c>
    </row>
    <row r="717" spans="1:11" x14ac:dyDescent="0.25">
      <c r="A717" s="6">
        <v>1100123471</v>
      </c>
      <c r="B717" s="3" t="s">
        <v>31</v>
      </c>
      <c r="C717" s="8">
        <v>6</v>
      </c>
      <c r="D717" s="3" t="s">
        <v>32</v>
      </c>
      <c r="E717" s="3" t="s">
        <v>337</v>
      </c>
      <c r="F717" s="3" t="s">
        <v>323</v>
      </c>
      <c r="H717" t="str">
        <f t="shared" si="22"/>
        <v>1100123471;CLÍNICOS PROGRAMAS DE ATENCIÓN INTEGRAL S.A.S. IPS SIGLA CLÍNICOS PROGRAMAS S.A.S IPS;6;333 -NUTRICIÓN Y DIETÉTICA</v>
      </c>
      <c r="K717" t="e">
        <f t="shared" si="23"/>
        <v>#N/A</v>
      </c>
    </row>
    <row r="718" spans="1:11" x14ac:dyDescent="0.25">
      <c r="A718" s="6">
        <v>1100123471</v>
      </c>
      <c r="B718" s="3" t="s">
        <v>31</v>
      </c>
      <c r="C718" s="8">
        <v>6</v>
      </c>
      <c r="D718" s="3" t="s">
        <v>32</v>
      </c>
      <c r="E718" s="3" t="s">
        <v>340</v>
      </c>
      <c r="F718" s="3" t="s">
        <v>323</v>
      </c>
      <c r="H718" t="str">
        <f t="shared" si="22"/>
        <v>1100123471;CLÍNICOS PROGRAMAS DE ATENCIÓN INTEGRAL S.A.S. IPS SIGLA CLÍNICOS PROGRAMAS S.A.S IPS;6;344 -PSICOLOGÍA</v>
      </c>
      <c r="K718" t="e">
        <f t="shared" si="23"/>
        <v>#N/A</v>
      </c>
    </row>
    <row r="719" spans="1:11" x14ac:dyDescent="0.25">
      <c r="A719" s="6">
        <v>1100123471</v>
      </c>
      <c r="B719" s="3" t="s">
        <v>31</v>
      </c>
      <c r="C719" s="8">
        <v>6</v>
      </c>
      <c r="D719" s="3" t="s">
        <v>32</v>
      </c>
      <c r="E719" s="3" t="s">
        <v>333</v>
      </c>
      <c r="F719" s="3" t="s">
        <v>323</v>
      </c>
      <c r="H719" t="str">
        <f t="shared" si="22"/>
        <v>1100123471;CLÍNICOS PROGRAMAS DE ATENCIÓN INTEGRAL S.A.S. IPS SIGLA CLÍNICOS PROGRAMAS S.A.S IPS;6;714 -SERVICIO FARMACÉUTICO</v>
      </c>
      <c r="K719" t="e">
        <f t="shared" si="23"/>
        <v>#N/A</v>
      </c>
    </row>
    <row r="720" spans="1:11" x14ac:dyDescent="0.25">
      <c r="A720" s="6">
        <v>1100123471</v>
      </c>
      <c r="B720" s="3" t="s">
        <v>31</v>
      </c>
      <c r="C720" s="8">
        <v>6</v>
      </c>
      <c r="D720" s="3" t="s">
        <v>32</v>
      </c>
      <c r="E720" s="3" t="s">
        <v>386</v>
      </c>
      <c r="F720" s="3" t="s">
        <v>316</v>
      </c>
      <c r="H720" t="str">
        <f t="shared" si="22"/>
        <v>1100123471;CLÍNICOS PROGRAMAS DE ATENCIÓN INTEGRAL S.A.S. IPS SIGLA CLÍNICOS PROGRAMAS S.A.S IPS;6;318 -GERIATRÍA</v>
      </c>
      <c r="K720" t="e">
        <f t="shared" si="23"/>
        <v>#N/A</v>
      </c>
    </row>
    <row r="721" spans="1:11" x14ac:dyDescent="0.25">
      <c r="A721" s="6">
        <v>1100123471</v>
      </c>
      <c r="B721" s="3" t="s">
        <v>31</v>
      </c>
      <c r="C721" s="8">
        <v>6</v>
      </c>
      <c r="D721" s="3" t="s">
        <v>32</v>
      </c>
      <c r="E721" s="3" t="s">
        <v>464</v>
      </c>
      <c r="F721" s="3" t="s">
        <v>316</v>
      </c>
      <c r="H721" t="str">
        <f t="shared" si="22"/>
        <v>1100123471;CLÍNICOS PROGRAMAS DE ATENCIÓN INTEGRAL S.A.S. IPS SIGLA CLÍNICOS PROGRAMAS S.A.S IPS;6;326 -MEDICINA FÍSICA Y DEL DEPORTE</v>
      </c>
      <c r="K721" t="e">
        <f t="shared" si="23"/>
        <v>#N/A</v>
      </c>
    </row>
    <row r="722" spans="1:11" x14ac:dyDescent="0.25">
      <c r="A722" s="6">
        <v>1100123471</v>
      </c>
      <c r="B722" s="3" t="s">
        <v>31</v>
      </c>
      <c r="C722" s="8">
        <v>6</v>
      </c>
      <c r="D722" s="3" t="s">
        <v>32</v>
      </c>
      <c r="E722" s="3" t="s">
        <v>413</v>
      </c>
      <c r="F722" s="3" t="s">
        <v>316</v>
      </c>
      <c r="H722" t="str">
        <f t="shared" si="22"/>
        <v>1100123471;CLÍNICOS PROGRAMAS DE ATENCIÓN INTEGRAL S.A.S. IPS SIGLA CLÍNICOS PROGRAMAS S.A.S IPS;6;345 -PSIQUIATRÍA</v>
      </c>
      <c r="K722" t="e">
        <f t="shared" si="23"/>
        <v>#N/A</v>
      </c>
    </row>
    <row r="723" spans="1:11" x14ac:dyDescent="0.25">
      <c r="A723" s="6">
        <v>1100123471</v>
      </c>
      <c r="B723" s="3" t="s">
        <v>31</v>
      </c>
      <c r="C723" s="8">
        <v>6</v>
      </c>
      <c r="D723" s="3" t="s">
        <v>32</v>
      </c>
      <c r="E723" s="3" t="s">
        <v>339</v>
      </c>
      <c r="F723" s="3" t="s">
        <v>316</v>
      </c>
      <c r="H723" t="str">
        <f t="shared" si="22"/>
        <v>1100123471;CLÍNICOS PROGRAMAS DE ATENCIÓN INTEGRAL S.A.S. IPS SIGLA CLÍNICOS PROGRAMAS S.A.S IPS;6;309 -DOLOR Y CUIDADOS PALIATIVOS</v>
      </c>
      <c r="K723" t="e">
        <f t="shared" si="23"/>
        <v>#N/A</v>
      </c>
    </row>
    <row r="724" spans="1:11" x14ac:dyDescent="0.25">
      <c r="A724" s="6">
        <v>1100123471</v>
      </c>
      <c r="B724" s="3" t="s">
        <v>31</v>
      </c>
      <c r="C724" s="8">
        <v>6</v>
      </c>
      <c r="D724" s="3" t="s">
        <v>32</v>
      </c>
      <c r="E724" s="3" t="s">
        <v>355</v>
      </c>
      <c r="F724" s="3" t="s">
        <v>316</v>
      </c>
      <c r="H724" t="str">
        <f t="shared" si="22"/>
        <v>1100123471;CLÍNICOS PROGRAMAS DE ATENCIÓN INTEGRAL S.A.S. IPS SIGLA CLÍNICOS PROGRAMAS S.A.S IPS;6;339 -ORTOPEDIA Y/O TRAUMATOLOGÍA</v>
      </c>
      <c r="K724" t="e">
        <f t="shared" si="23"/>
        <v>#N/A</v>
      </c>
    </row>
    <row r="725" spans="1:11" x14ac:dyDescent="0.25">
      <c r="A725" s="6">
        <v>1100123471</v>
      </c>
      <c r="B725" s="3" t="s">
        <v>31</v>
      </c>
      <c r="C725" s="8">
        <v>6</v>
      </c>
      <c r="D725" s="3" t="s">
        <v>32</v>
      </c>
      <c r="E725" s="3" t="s">
        <v>381</v>
      </c>
      <c r="F725" s="3" t="s">
        <v>316</v>
      </c>
      <c r="H725" t="str">
        <f t="shared" si="22"/>
        <v>1100123471;CLÍNICOS PROGRAMAS DE ATENCIÓN INTEGRAL S.A.S. IPS SIGLA CLÍNICOS PROGRAMAS S.A.S IPS;6;354 -TOXICOLOGÍA</v>
      </c>
      <c r="K725" t="e">
        <f t="shared" si="23"/>
        <v>#N/A</v>
      </c>
    </row>
    <row r="726" spans="1:11" x14ac:dyDescent="0.25">
      <c r="A726" s="6">
        <v>1100123471</v>
      </c>
      <c r="B726" s="3" t="s">
        <v>31</v>
      </c>
      <c r="C726" s="8">
        <v>6</v>
      </c>
      <c r="D726" s="3" t="s">
        <v>32</v>
      </c>
      <c r="E726" s="3" t="s">
        <v>424</v>
      </c>
      <c r="F726" s="3" t="s">
        <v>316</v>
      </c>
      <c r="H726" t="str">
        <f t="shared" si="22"/>
        <v>1100123471;CLÍNICOS PROGRAMAS DE ATENCIÓN INTEGRAL S.A.S. IPS SIGLA CLÍNICOS PROGRAMAS S.A.S IPS;6;388 -NEUROPEDIATRÍA</v>
      </c>
      <c r="K726" t="e">
        <f t="shared" si="23"/>
        <v>#N/A</v>
      </c>
    </row>
    <row r="727" spans="1:11" x14ac:dyDescent="0.25">
      <c r="A727" s="6">
        <v>1100105322</v>
      </c>
      <c r="B727" s="3" t="s">
        <v>128</v>
      </c>
      <c r="C727" s="8">
        <v>1</v>
      </c>
      <c r="D727" s="3" t="s">
        <v>129</v>
      </c>
      <c r="E727" s="3" t="s">
        <v>345</v>
      </c>
      <c r="F727" s="3" t="s">
        <v>323</v>
      </c>
      <c r="H727" t="str">
        <f t="shared" si="22"/>
        <v>1100105322;COMUNIDAD HERMANAS HOSPITALARIAS DEL SAGRADO CORAZON DE JESUS;1;728 -TERAPIA OCUPACIONAL</v>
      </c>
      <c r="K727" t="e">
        <f t="shared" si="23"/>
        <v>#N/A</v>
      </c>
    </row>
    <row r="728" spans="1:11" x14ac:dyDescent="0.25">
      <c r="A728" s="6">
        <v>1100105322</v>
      </c>
      <c r="B728" s="3" t="s">
        <v>128</v>
      </c>
      <c r="C728" s="8">
        <v>1</v>
      </c>
      <c r="D728" s="3" t="s">
        <v>129</v>
      </c>
      <c r="E728" s="3" t="s">
        <v>346</v>
      </c>
      <c r="F728" s="3" t="s">
        <v>323</v>
      </c>
      <c r="H728" t="str">
        <f t="shared" si="22"/>
        <v>1100105322;COMUNIDAD HERMANAS HOSPITALARIAS DEL SAGRADO CORAZON DE JESUS;1;739 -FISIOTERAPIA</v>
      </c>
      <c r="K728" t="e">
        <f t="shared" si="23"/>
        <v>#N/A</v>
      </c>
    </row>
    <row r="729" spans="1:11" x14ac:dyDescent="0.25">
      <c r="A729" s="6">
        <v>1100105322</v>
      </c>
      <c r="B729" s="3" t="s">
        <v>128</v>
      </c>
      <c r="C729" s="8">
        <v>1</v>
      </c>
      <c r="D729" s="3" t="s">
        <v>129</v>
      </c>
      <c r="E729" s="3" t="s">
        <v>125</v>
      </c>
      <c r="F729" s="3" t="s">
        <v>323</v>
      </c>
      <c r="H729" t="str">
        <f t="shared" si="22"/>
        <v>1100105322;COMUNIDAD HERMANAS HOSPITALARIAS DEL SAGRADO CORAZON DE JESUS;1;1102 -URGENCIAS</v>
      </c>
      <c r="K729" t="e">
        <f t="shared" si="23"/>
        <v>#N/A</v>
      </c>
    </row>
    <row r="730" spans="1:11" x14ac:dyDescent="0.25">
      <c r="A730" s="6">
        <v>1100105322</v>
      </c>
      <c r="B730" s="3" t="s">
        <v>128</v>
      </c>
      <c r="C730" s="8">
        <v>1</v>
      </c>
      <c r="D730" s="3" t="s">
        <v>129</v>
      </c>
      <c r="E730" s="3" t="s">
        <v>340</v>
      </c>
      <c r="F730" s="3" t="s">
        <v>323</v>
      </c>
      <c r="H730" t="str">
        <f t="shared" si="22"/>
        <v>1100105322;COMUNIDAD HERMANAS HOSPITALARIAS DEL SAGRADO CORAZON DE JESUS;1;344 -PSICOLOGÍA</v>
      </c>
      <c r="K730" t="e">
        <f t="shared" si="23"/>
        <v>#N/A</v>
      </c>
    </row>
    <row r="731" spans="1:11" x14ac:dyDescent="0.25">
      <c r="A731" s="6">
        <v>1100105322</v>
      </c>
      <c r="B731" s="3" t="s">
        <v>128</v>
      </c>
      <c r="C731" s="8">
        <v>1</v>
      </c>
      <c r="D731" s="3" t="s">
        <v>129</v>
      </c>
      <c r="E731" s="3" t="s">
        <v>413</v>
      </c>
      <c r="F731" s="3" t="s">
        <v>316</v>
      </c>
      <c r="H731" t="str">
        <f t="shared" si="22"/>
        <v>1100105322;COMUNIDAD HERMANAS HOSPITALARIAS DEL SAGRADO CORAZON DE JESUS;1;345 -PSIQUIATRÍA</v>
      </c>
      <c r="K731" t="e">
        <f t="shared" si="23"/>
        <v>#N/A</v>
      </c>
    </row>
    <row r="732" spans="1:11" x14ac:dyDescent="0.25">
      <c r="A732" s="6">
        <v>1100105322</v>
      </c>
      <c r="B732" s="3" t="s">
        <v>128</v>
      </c>
      <c r="C732" s="8">
        <v>1</v>
      </c>
      <c r="D732" s="3" t="s">
        <v>129</v>
      </c>
      <c r="E732" s="3" t="s">
        <v>411</v>
      </c>
      <c r="F732" s="3" t="s">
        <v>316</v>
      </c>
      <c r="H732" t="str">
        <f t="shared" si="22"/>
        <v>1100105322;COMUNIDAD HERMANAS HOSPITALARIAS DEL SAGRADO CORAZON DE JESUS;1;131 -HOSPITALIZACIÓN EN SALUD MENTAL</v>
      </c>
      <c r="K732" t="e">
        <f t="shared" si="23"/>
        <v>#N/A</v>
      </c>
    </row>
    <row r="733" spans="1:11" x14ac:dyDescent="0.25">
      <c r="A733" s="6">
        <v>1100105322</v>
      </c>
      <c r="B733" s="3" t="s">
        <v>128</v>
      </c>
      <c r="C733" s="8">
        <v>1</v>
      </c>
      <c r="D733" s="3" t="s">
        <v>129</v>
      </c>
      <c r="E733" s="3" t="s">
        <v>426</v>
      </c>
      <c r="F733" s="3" t="s">
        <v>316</v>
      </c>
      <c r="H733" t="str">
        <f t="shared" si="22"/>
        <v>1100105322;COMUNIDAD HERMANAS HOSPITALARIAS DEL SAGRADO CORAZON DE JESUS;1;132 -HOSPITALIZACIÓN PARCIAL</v>
      </c>
      <c r="K733" t="e">
        <f t="shared" si="23"/>
        <v>#N/A</v>
      </c>
    </row>
    <row r="734" spans="1:11" x14ac:dyDescent="0.25">
      <c r="A734" s="6">
        <v>1100108952</v>
      </c>
      <c r="B734" s="3" t="s">
        <v>33</v>
      </c>
      <c r="C734" s="8">
        <v>1</v>
      </c>
      <c r="D734" s="3" t="s">
        <v>34</v>
      </c>
      <c r="E734" s="3" t="s">
        <v>361</v>
      </c>
      <c r="F734" s="3" t="s">
        <v>316</v>
      </c>
      <c r="H734" t="str">
        <f t="shared" si="22"/>
        <v>1100108952;CONGREGACION DE LAS HERMANAS DE LA CARIDAD DOMINICAS DE LA PRESENTACION DE LA SANTISIMA VIRGEN;1;742 -DIAGNÓSTICO VASCULAR</v>
      </c>
      <c r="K734" t="e">
        <f t="shared" si="23"/>
        <v>#N/A</v>
      </c>
    </row>
    <row r="735" spans="1:11" x14ac:dyDescent="0.25">
      <c r="A735" s="6">
        <v>1100108952</v>
      </c>
      <c r="B735" s="3" t="s">
        <v>33</v>
      </c>
      <c r="C735" s="8">
        <v>1</v>
      </c>
      <c r="D735" s="3" t="s">
        <v>34</v>
      </c>
      <c r="E735" s="3" t="s">
        <v>343</v>
      </c>
      <c r="F735" s="3" t="s">
        <v>323</v>
      </c>
      <c r="H735" t="str">
        <f t="shared" si="22"/>
        <v>1100108952;CONGREGACION DE LAS HERMANAS DE LA CARIDAD DOMINICAS DE LA PRESENTACION DE LA SANTISIMA VIRGEN;1;745 -IMÁGENES DIAGNOSTICAS - NO IONIZANTES</v>
      </c>
      <c r="K735" t="e">
        <f t="shared" si="23"/>
        <v>#N/A</v>
      </c>
    </row>
    <row r="736" spans="1:11" hidden="1" x14ac:dyDescent="0.25">
      <c r="A736" s="6">
        <v>1100108952</v>
      </c>
      <c r="B736" s="3" t="s">
        <v>33</v>
      </c>
      <c r="C736" s="8">
        <v>1</v>
      </c>
      <c r="D736" s="3" t="s">
        <v>34</v>
      </c>
      <c r="E736" s="3" t="s">
        <v>9</v>
      </c>
      <c r="F736" s="3" t="s">
        <v>323</v>
      </c>
      <c r="H736" t="str">
        <f t="shared" si="22"/>
        <v>1100108952;CONGREGACION DE LAS HERMANAS DE LA CARIDAD DOMINICAS DE LA PRESENTACION DE LA SANTISIMA VIRGEN;1;712 -TOMA DE MUESTRAS DE LABORATORIO CLÍNICO</v>
      </c>
      <c r="K736" s="57" t="str">
        <f t="shared" si="23"/>
        <v>1100108952;CONGREGACION DE LAS HERMANAS DE LA CARIDAD DOMINICAS DE LA PRESENTACION DE LA SANTISIMA VIRGEN;1;712 -TOMA DE MUESTRAS DE LABORATORIO CLÍNICO</v>
      </c>
    </row>
    <row r="737" spans="1:11" x14ac:dyDescent="0.25">
      <c r="A737" s="6">
        <v>1100108952</v>
      </c>
      <c r="B737" s="3" t="s">
        <v>33</v>
      </c>
      <c r="C737" s="8">
        <v>1</v>
      </c>
      <c r="D737" s="3" t="s">
        <v>34</v>
      </c>
      <c r="E737" s="3" t="s">
        <v>333</v>
      </c>
      <c r="F737" s="3" t="s">
        <v>323</v>
      </c>
      <c r="H737" t="str">
        <f t="shared" si="22"/>
        <v>1100108952;CONGREGACION DE LAS HERMANAS DE LA CARIDAD DOMINICAS DE LA PRESENTACION DE LA SANTISIMA VIRGEN;1;714 -SERVICIO FARMACÉUTICO</v>
      </c>
      <c r="K737" t="e">
        <f t="shared" si="23"/>
        <v>#N/A</v>
      </c>
    </row>
    <row r="738" spans="1:11" x14ac:dyDescent="0.25">
      <c r="A738" s="6">
        <v>1100108952</v>
      </c>
      <c r="B738" s="3" t="s">
        <v>33</v>
      </c>
      <c r="C738" s="8">
        <v>1</v>
      </c>
      <c r="D738" s="3" t="s">
        <v>34</v>
      </c>
      <c r="E738" s="3" t="s">
        <v>171</v>
      </c>
      <c r="F738" s="3" t="s">
        <v>323</v>
      </c>
      <c r="H738" t="str">
        <f t="shared" si="22"/>
        <v>1100108952;CONGREGACION DE LAS HERMANAS DE LA CARIDAD DOMINICAS DE LA PRESENTACION DE LA SANTISIMA VIRGEN;1;744 -IMÁGENES DIAGNOSTICAS - IONIZANTES</v>
      </c>
      <c r="K738" t="e">
        <f t="shared" si="23"/>
        <v>#N/A</v>
      </c>
    </row>
    <row r="739" spans="1:11" x14ac:dyDescent="0.25">
      <c r="A739" s="6">
        <v>1100108952</v>
      </c>
      <c r="B739" s="3" t="s">
        <v>33</v>
      </c>
      <c r="C739" s="8">
        <v>1</v>
      </c>
      <c r="D739" s="3" t="s">
        <v>34</v>
      </c>
      <c r="E739" s="3" t="s">
        <v>387</v>
      </c>
      <c r="F739" s="3" t="s">
        <v>316</v>
      </c>
      <c r="H739" t="str">
        <f t="shared" si="22"/>
        <v>1100108952;CONGREGACION DE LAS HERMANAS DE LA CARIDAD DOMINICAS DE LA PRESENTACION DE LA SANTISIMA VIRGEN;1;327 -MEDICINA FÍSICA Y REHABILITACIÓN</v>
      </c>
      <c r="K739" t="e">
        <f t="shared" si="23"/>
        <v>#N/A</v>
      </c>
    </row>
    <row r="740" spans="1:11" hidden="1" x14ac:dyDescent="0.25">
      <c r="A740" s="6">
        <v>1100108952</v>
      </c>
      <c r="B740" s="3" t="s">
        <v>33</v>
      </c>
      <c r="C740" s="8">
        <v>1</v>
      </c>
      <c r="D740" s="3" t="s">
        <v>34</v>
      </c>
      <c r="E740" s="3" t="s">
        <v>142</v>
      </c>
      <c r="F740" s="3" t="s">
        <v>323</v>
      </c>
      <c r="H740" t="str">
        <f t="shared" si="22"/>
        <v>1100108952;CONGREGACION DE LAS HERMANAS DE LA CARIDAD DOMINICAS DE LA PRESENTACION DE LA SANTISIMA VIRGEN;1;129 -HOSPITALIZACIÓN ADULTOS</v>
      </c>
      <c r="K740" s="57" t="str">
        <f t="shared" si="23"/>
        <v>1100108952;CONGREGACION DE LAS HERMANAS DE LA CARIDAD DOMINICAS DE LA PRESENTACION DE LA SANTISIMA VIRGEN;1;129 -HOSPITALIZACIÓN ADULTOS</v>
      </c>
    </row>
    <row r="741" spans="1:11" x14ac:dyDescent="0.25">
      <c r="A741" s="6">
        <v>1100108952</v>
      </c>
      <c r="B741" s="3" t="s">
        <v>33</v>
      </c>
      <c r="C741" s="8">
        <v>1</v>
      </c>
      <c r="D741" s="3" t="s">
        <v>34</v>
      </c>
      <c r="E741" s="3" t="s">
        <v>458</v>
      </c>
      <c r="F741" s="3" t="s">
        <v>316</v>
      </c>
      <c r="H741" t="str">
        <f t="shared" si="22"/>
        <v>1100108952;CONGREGACION DE LAS HERMANAS DE LA CARIDAD DOMINICAS DE LA PRESENTACION DE LA SANTISIMA VIRGEN;1;105 -CUIDADO INTERMEDIO NEONATAL</v>
      </c>
      <c r="K741" t="e">
        <f t="shared" si="23"/>
        <v>#N/A</v>
      </c>
    </row>
    <row r="742" spans="1:11" x14ac:dyDescent="0.25">
      <c r="A742" s="6">
        <v>1100108952</v>
      </c>
      <c r="B742" s="3" t="s">
        <v>33</v>
      </c>
      <c r="C742" s="8">
        <v>1</v>
      </c>
      <c r="D742" s="3" t="s">
        <v>34</v>
      </c>
      <c r="E742" s="3" t="s">
        <v>296</v>
      </c>
      <c r="F742" s="3" t="s">
        <v>316</v>
      </c>
      <c r="H742" t="str">
        <f t="shared" si="22"/>
        <v>1100108952;CONGREGACION DE LAS HERMANAS DE LA CARIDAD DOMINICAS DE LA PRESENTACION DE LA SANTISIMA VIRGEN;1;107 -CUIDADO INTERMEDIO ADULTOS</v>
      </c>
      <c r="K742" t="e">
        <f t="shared" si="23"/>
        <v>#N/A</v>
      </c>
    </row>
    <row r="743" spans="1:11" x14ac:dyDescent="0.25">
      <c r="A743" s="6">
        <v>1100108952</v>
      </c>
      <c r="B743" s="3" t="s">
        <v>33</v>
      </c>
      <c r="C743" s="8">
        <v>1</v>
      </c>
      <c r="D743" s="3" t="s">
        <v>34</v>
      </c>
      <c r="E743" s="3" t="s">
        <v>459</v>
      </c>
      <c r="F743" s="3" t="s">
        <v>316</v>
      </c>
      <c r="H743" t="str">
        <f t="shared" si="22"/>
        <v>1100108952;CONGREGACION DE LAS HERMANAS DE LA CARIDAD DOMINICAS DE LA PRESENTACION DE LA SANTISIMA VIRGEN;1;108 -CUIDADO INTENSIVO NEONATAL</v>
      </c>
      <c r="K743" t="e">
        <f t="shared" si="23"/>
        <v>#N/A</v>
      </c>
    </row>
    <row r="744" spans="1:11" x14ac:dyDescent="0.25">
      <c r="A744" s="6">
        <v>1100108952</v>
      </c>
      <c r="B744" s="3" t="s">
        <v>33</v>
      </c>
      <c r="C744" s="8">
        <v>1</v>
      </c>
      <c r="D744" s="3" t="s">
        <v>34</v>
      </c>
      <c r="E744" s="3" t="s">
        <v>298</v>
      </c>
      <c r="F744" s="3" t="s">
        <v>316</v>
      </c>
      <c r="H744" t="str">
        <f t="shared" si="22"/>
        <v>1100108952;CONGREGACION DE LAS HERMANAS DE LA CARIDAD DOMINICAS DE LA PRESENTACION DE LA SANTISIMA VIRGEN;1;110 -CUIDADO INTENSIVO ADULTOS</v>
      </c>
      <c r="K744" t="e">
        <f t="shared" si="23"/>
        <v>#N/A</v>
      </c>
    </row>
    <row r="745" spans="1:11" x14ac:dyDescent="0.25">
      <c r="A745" s="6">
        <v>1100108952</v>
      </c>
      <c r="B745" s="3" t="s">
        <v>33</v>
      </c>
      <c r="C745" s="8">
        <v>1</v>
      </c>
      <c r="D745" s="3" t="s">
        <v>34</v>
      </c>
      <c r="E745" s="3" t="s">
        <v>460</v>
      </c>
      <c r="F745" s="3" t="s">
        <v>323</v>
      </c>
      <c r="H745" t="str">
        <f t="shared" si="22"/>
        <v>1100108952;CONGREGACION DE LAS HERMANAS DE LA CARIDAD DOMINICAS DE LA PRESENTACION DE LA SANTISIMA VIRGEN;1;1101 -ATENCIÓN DEL PARTO</v>
      </c>
      <c r="K745" t="e">
        <f t="shared" si="23"/>
        <v>#N/A</v>
      </c>
    </row>
    <row r="746" spans="1:11" x14ac:dyDescent="0.25">
      <c r="A746" s="6">
        <v>1100108952</v>
      </c>
      <c r="B746" s="3" t="s">
        <v>33</v>
      </c>
      <c r="C746" s="8">
        <v>1</v>
      </c>
      <c r="D746" s="3" t="s">
        <v>34</v>
      </c>
      <c r="E746" s="3" t="s">
        <v>457</v>
      </c>
      <c r="F746" s="3" t="s">
        <v>323</v>
      </c>
      <c r="H746" t="str">
        <f t="shared" si="22"/>
        <v>1100108952;CONGREGACION DE LAS HERMANAS DE LA CARIDAD DOMINICAS DE LA PRESENTACION DE LA SANTISIMA VIRGEN;1;120 -CUIDADO BÁSICO NEONATAL</v>
      </c>
      <c r="K746" t="e">
        <f t="shared" si="23"/>
        <v>#N/A</v>
      </c>
    </row>
    <row r="747" spans="1:11" x14ac:dyDescent="0.25">
      <c r="A747" s="6">
        <v>1100108952</v>
      </c>
      <c r="B747" s="3" t="s">
        <v>33</v>
      </c>
      <c r="C747" s="8">
        <v>1</v>
      </c>
      <c r="D747" s="3" t="s">
        <v>34</v>
      </c>
      <c r="E747" s="3" t="s">
        <v>434</v>
      </c>
      <c r="F747" s="3" t="s">
        <v>316</v>
      </c>
      <c r="H747" t="str">
        <f t="shared" si="22"/>
        <v>1100108952;CONGREGACION DE LAS HERMANAS DE LA CARIDAD DOMINICAS DE LA PRESENTACION DE LA SANTISIMA VIRGEN;1;201 -CIRUGÍA DE CABEZA Y CUELLO</v>
      </c>
      <c r="K747" t="e">
        <f t="shared" si="23"/>
        <v>#N/A</v>
      </c>
    </row>
    <row r="748" spans="1:11" x14ac:dyDescent="0.25">
      <c r="A748" s="6">
        <v>1100108952</v>
      </c>
      <c r="B748" s="3" t="s">
        <v>33</v>
      </c>
      <c r="C748" s="8">
        <v>1</v>
      </c>
      <c r="D748" s="3" t="s">
        <v>34</v>
      </c>
      <c r="E748" s="3" t="s">
        <v>391</v>
      </c>
      <c r="F748" s="3" t="s">
        <v>323</v>
      </c>
      <c r="H748" t="str">
        <f t="shared" si="22"/>
        <v>1100108952;CONGREGACION DE LAS HERMANAS DE LA CARIDAD DOMINICAS DE LA PRESENTACION DE LA SANTISIMA VIRGEN;1;203 -CIRUGÍA GENERAL</v>
      </c>
      <c r="K748" t="e">
        <f t="shared" si="23"/>
        <v>#N/A</v>
      </c>
    </row>
    <row r="749" spans="1:11" x14ac:dyDescent="0.25">
      <c r="A749" s="6">
        <v>1100108952</v>
      </c>
      <c r="B749" s="3" t="s">
        <v>33</v>
      </c>
      <c r="C749" s="8">
        <v>1</v>
      </c>
      <c r="D749" s="3" t="s">
        <v>34</v>
      </c>
      <c r="E749" s="3" t="s">
        <v>369</v>
      </c>
      <c r="F749" s="3" t="s">
        <v>316</v>
      </c>
      <c r="H749" t="str">
        <f t="shared" si="22"/>
        <v>1100108952;CONGREGACION DE LAS HERMANAS DE LA CARIDAD DOMINICAS DE LA PRESENTACION DE LA SANTISIMA VIRGEN;1;204 -CIRUGÍA GINECOLÓGICA</v>
      </c>
      <c r="K749" t="e">
        <f t="shared" si="23"/>
        <v>#N/A</v>
      </c>
    </row>
    <row r="750" spans="1:11" x14ac:dyDescent="0.25">
      <c r="A750" s="6">
        <v>1100108952</v>
      </c>
      <c r="B750" s="3" t="s">
        <v>33</v>
      </c>
      <c r="C750" s="8">
        <v>1</v>
      </c>
      <c r="D750" s="3" t="s">
        <v>34</v>
      </c>
      <c r="E750" s="3" t="s">
        <v>433</v>
      </c>
      <c r="F750" s="3" t="s">
        <v>316</v>
      </c>
      <c r="H750" t="str">
        <f t="shared" si="22"/>
        <v>1100108952;CONGREGACION DE LAS HERMANAS DE LA CARIDAD DOMINICAS DE LA PRESENTACION DE LA SANTISIMA VIRGEN;1;245 -NEUROCIRUGÍA</v>
      </c>
      <c r="K750" t="e">
        <f t="shared" si="23"/>
        <v>#N/A</v>
      </c>
    </row>
    <row r="751" spans="1:11" x14ac:dyDescent="0.25">
      <c r="A751" s="6">
        <v>1100108952</v>
      </c>
      <c r="B751" s="3" t="s">
        <v>33</v>
      </c>
      <c r="C751" s="8">
        <v>1</v>
      </c>
      <c r="D751" s="3" t="s">
        <v>34</v>
      </c>
      <c r="E751" s="3" t="s">
        <v>392</v>
      </c>
      <c r="F751" s="3" t="s">
        <v>316</v>
      </c>
      <c r="H751" t="str">
        <f t="shared" si="22"/>
        <v>1100108952;CONGREGACION DE LAS HERMANAS DE LA CARIDAD DOMINICAS DE LA PRESENTACION DE LA SANTISIMA VIRGEN;1;207 -CIRUGÍA ORTOPÉDICA</v>
      </c>
      <c r="K751" t="e">
        <f t="shared" si="23"/>
        <v>#N/A</v>
      </c>
    </row>
    <row r="752" spans="1:11" x14ac:dyDescent="0.25">
      <c r="A752" s="6">
        <v>1100108952</v>
      </c>
      <c r="B752" s="3" t="s">
        <v>33</v>
      </c>
      <c r="C752" s="8">
        <v>1</v>
      </c>
      <c r="D752" s="3" t="s">
        <v>34</v>
      </c>
      <c r="E752" s="3" t="s">
        <v>393</v>
      </c>
      <c r="F752" s="3" t="s">
        <v>316</v>
      </c>
      <c r="H752" t="str">
        <f t="shared" si="22"/>
        <v>1100108952;CONGREGACION DE LAS HERMANAS DE LA CARIDAD DOMINICAS DE LA PRESENTACION DE LA SANTISIMA VIRGEN;1;209 -CIRUGÍA OTORRINOLARINGOLOGÍA</v>
      </c>
      <c r="K752" t="e">
        <f t="shared" si="23"/>
        <v>#N/A</v>
      </c>
    </row>
    <row r="753" spans="1:11" x14ac:dyDescent="0.25">
      <c r="A753" s="6">
        <v>1100108952</v>
      </c>
      <c r="B753" s="3" t="s">
        <v>33</v>
      </c>
      <c r="C753" s="8">
        <v>1</v>
      </c>
      <c r="D753" s="3" t="s">
        <v>34</v>
      </c>
      <c r="E753" s="3" t="s">
        <v>394</v>
      </c>
      <c r="F753" s="3" t="s">
        <v>316</v>
      </c>
      <c r="H753" t="str">
        <f t="shared" si="22"/>
        <v>1100108952;CONGREGACION DE LAS HERMANAS DE LA CARIDAD DOMINICAS DE LA PRESENTACION DE LA SANTISIMA VIRGEN;1;212 -CIRUGÍA PEDIÁTRICA</v>
      </c>
      <c r="K753" t="e">
        <f t="shared" si="23"/>
        <v>#N/A</v>
      </c>
    </row>
    <row r="754" spans="1:11" x14ac:dyDescent="0.25">
      <c r="A754" s="6">
        <v>1100108952</v>
      </c>
      <c r="B754" s="3" t="s">
        <v>33</v>
      </c>
      <c r="C754" s="8">
        <v>1</v>
      </c>
      <c r="D754" s="3" t="s">
        <v>34</v>
      </c>
      <c r="E754" s="3" t="s">
        <v>437</v>
      </c>
      <c r="F754" s="3" t="s">
        <v>316</v>
      </c>
      <c r="H754" t="str">
        <f t="shared" si="22"/>
        <v>1100108952;CONGREGACION DE LAS HERMANAS DE LA CARIDAD DOMINICAS DE LA PRESENTACION DE LA SANTISIMA VIRGEN;1;213 -CIRUGÍA PLÁSTICA Y ESTÉTICA</v>
      </c>
      <c r="K754" t="e">
        <f t="shared" si="23"/>
        <v>#N/A</v>
      </c>
    </row>
    <row r="755" spans="1:11" x14ac:dyDescent="0.25">
      <c r="A755" s="6">
        <v>1100108952</v>
      </c>
      <c r="B755" s="3" t="s">
        <v>33</v>
      </c>
      <c r="C755" s="8">
        <v>1</v>
      </c>
      <c r="D755" s="3" t="s">
        <v>34</v>
      </c>
      <c r="E755" s="3" t="s">
        <v>395</v>
      </c>
      <c r="F755" s="3" t="s">
        <v>316</v>
      </c>
      <c r="H755" t="str">
        <f t="shared" si="22"/>
        <v>1100108952;CONGREGACION DE LAS HERMANAS DE LA CARIDAD DOMINICAS DE LA PRESENTACION DE LA SANTISIMA VIRGEN;1;214 -CIRUGÍA VASCULAR Y ANGIOLÓGICA</v>
      </c>
      <c r="K755" t="e">
        <f t="shared" si="23"/>
        <v>#N/A</v>
      </c>
    </row>
    <row r="756" spans="1:11" x14ac:dyDescent="0.25">
      <c r="A756" s="6">
        <v>1100108952</v>
      </c>
      <c r="B756" s="3" t="s">
        <v>33</v>
      </c>
      <c r="C756" s="8">
        <v>1</v>
      </c>
      <c r="D756" s="3" t="s">
        <v>34</v>
      </c>
      <c r="E756" s="3" t="s">
        <v>370</v>
      </c>
      <c r="F756" s="3" t="s">
        <v>316</v>
      </c>
      <c r="H756" t="str">
        <f t="shared" si="22"/>
        <v>1100108952;CONGREGACION DE LAS HERMANAS DE LA CARIDAD DOMINICAS DE LA PRESENTACION DE LA SANTISIMA VIRGEN;1;215 -CIRUGÍA UROLÓGICA</v>
      </c>
      <c r="K756" t="e">
        <f t="shared" si="23"/>
        <v>#N/A</v>
      </c>
    </row>
    <row r="757" spans="1:11" x14ac:dyDescent="0.25">
      <c r="A757" s="6">
        <v>1100108952</v>
      </c>
      <c r="B757" s="3" t="s">
        <v>33</v>
      </c>
      <c r="C757" s="8">
        <v>1</v>
      </c>
      <c r="D757" s="3" t="s">
        <v>34</v>
      </c>
      <c r="E757" s="3" t="s">
        <v>371</v>
      </c>
      <c r="F757" s="3" t="s">
        <v>316</v>
      </c>
      <c r="H757" t="str">
        <f t="shared" si="22"/>
        <v>1100108952;CONGREGACION DE LAS HERMANAS DE LA CARIDAD DOMINICAS DE LA PRESENTACION DE LA SANTISIMA VIRGEN;1;217 -OTRAS CIRUGÍAS</v>
      </c>
      <c r="K757" t="e">
        <f t="shared" si="23"/>
        <v>#N/A</v>
      </c>
    </row>
    <row r="758" spans="1:11" x14ac:dyDescent="0.25">
      <c r="A758" s="6">
        <v>1100108952</v>
      </c>
      <c r="B758" s="3" t="s">
        <v>33</v>
      </c>
      <c r="C758" s="8">
        <v>1</v>
      </c>
      <c r="D758" s="3" t="s">
        <v>34</v>
      </c>
      <c r="E758" s="3" t="s">
        <v>396</v>
      </c>
      <c r="F758" s="3" t="s">
        <v>316</v>
      </c>
      <c r="H758" t="str">
        <f t="shared" si="22"/>
        <v>1100108952;CONGREGACION DE LAS HERMANAS DE LA CARIDAD DOMINICAS DE LA PRESENTACION DE LA SANTISIMA VIRGEN;1;231 -CIRUGÍA DE LA MANO</v>
      </c>
      <c r="K758" t="e">
        <f t="shared" si="23"/>
        <v>#N/A</v>
      </c>
    </row>
    <row r="759" spans="1:11" x14ac:dyDescent="0.25">
      <c r="A759" s="6">
        <v>1100108952</v>
      </c>
      <c r="B759" s="3" t="s">
        <v>33</v>
      </c>
      <c r="C759" s="8">
        <v>1</v>
      </c>
      <c r="D759" s="3" t="s">
        <v>34</v>
      </c>
      <c r="E759" s="3" t="s">
        <v>372</v>
      </c>
      <c r="F759" s="3" t="s">
        <v>316</v>
      </c>
      <c r="H759" t="str">
        <f t="shared" si="22"/>
        <v>1100108952;CONGREGACION DE LAS HERMANAS DE LA CARIDAD DOMINICAS DE LA PRESENTACION DE LA SANTISIMA VIRGEN;1;232 -CIRUGÍA DE MAMA Y TUMORES TEJIDOS BLANDOS</v>
      </c>
      <c r="K759" t="e">
        <f t="shared" si="23"/>
        <v>#N/A</v>
      </c>
    </row>
    <row r="760" spans="1:11" x14ac:dyDescent="0.25">
      <c r="A760" s="6">
        <v>1100108952</v>
      </c>
      <c r="B760" s="3" t="s">
        <v>33</v>
      </c>
      <c r="C760" s="8">
        <v>1</v>
      </c>
      <c r="D760" s="3" t="s">
        <v>34</v>
      </c>
      <c r="E760" s="3" t="s">
        <v>439</v>
      </c>
      <c r="F760" s="3" t="s">
        <v>316</v>
      </c>
      <c r="H760" t="str">
        <f t="shared" si="22"/>
        <v>1100108952;CONGREGACION DE LAS HERMANAS DE LA CARIDAD DOMINICAS DE LA PRESENTACION DE LA SANTISIMA VIRGEN;1;234 -CIRUGÍA DE TÓRAX</v>
      </c>
      <c r="K760" t="e">
        <f t="shared" si="23"/>
        <v>#N/A</v>
      </c>
    </row>
    <row r="761" spans="1:11" x14ac:dyDescent="0.25">
      <c r="A761" s="6">
        <v>1100108952</v>
      </c>
      <c r="B761" s="3" t="s">
        <v>33</v>
      </c>
      <c r="C761" s="8">
        <v>1</v>
      </c>
      <c r="D761" s="3" t="s">
        <v>34</v>
      </c>
      <c r="E761" s="3" t="s">
        <v>440</v>
      </c>
      <c r="F761" s="3" t="s">
        <v>316</v>
      </c>
      <c r="H761" t="str">
        <f t="shared" si="22"/>
        <v>1100108952;CONGREGACION DE LAS HERMANAS DE LA CARIDAD DOMINICAS DE LA PRESENTACION DE LA SANTISIMA VIRGEN;1;235 -CIRUGÍA GASTROINTESTINAL</v>
      </c>
      <c r="K761" t="e">
        <f t="shared" si="23"/>
        <v>#N/A</v>
      </c>
    </row>
    <row r="762" spans="1:11" x14ac:dyDescent="0.25">
      <c r="A762" s="6">
        <v>1100108952</v>
      </c>
      <c r="B762" s="3" t="s">
        <v>33</v>
      </c>
      <c r="C762" s="8">
        <v>1</v>
      </c>
      <c r="D762" s="3" t="s">
        <v>34</v>
      </c>
      <c r="E762" s="3" t="s">
        <v>435</v>
      </c>
      <c r="F762" s="3" t="s">
        <v>316</v>
      </c>
      <c r="H762" t="str">
        <f t="shared" si="22"/>
        <v>1100108952;CONGREGACION DE LAS HERMANAS DE LA CARIDAD DOMINICAS DE LA PRESENTACION DE LA SANTISIMA VIRGEN;1;205 -CIRUGÍA MAXILOFACIAL</v>
      </c>
      <c r="K762" t="e">
        <f t="shared" si="23"/>
        <v>#N/A</v>
      </c>
    </row>
    <row r="763" spans="1:11" x14ac:dyDescent="0.25">
      <c r="A763" s="6">
        <v>1100108952</v>
      </c>
      <c r="B763" s="3" t="s">
        <v>33</v>
      </c>
      <c r="C763" s="8">
        <v>1</v>
      </c>
      <c r="D763" s="3" t="s">
        <v>34</v>
      </c>
      <c r="E763" s="3" t="s">
        <v>304</v>
      </c>
      <c r="F763" s="3" t="s">
        <v>323</v>
      </c>
      <c r="H763" t="str">
        <f t="shared" si="22"/>
        <v>1100108952;CONGREGACION DE LAS HERMANAS DE LA CARIDAD DOMINICAS DE LA PRESENTACION DE LA SANTISIMA VIRGEN;1;420 -VACUNACIÓN</v>
      </c>
      <c r="K763" t="e">
        <f t="shared" si="23"/>
        <v>#N/A</v>
      </c>
    </row>
    <row r="764" spans="1:11" hidden="1" x14ac:dyDescent="0.25">
      <c r="A764" s="6">
        <v>1100108952</v>
      </c>
      <c r="B764" s="3" t="s">
        <v>33</v>
      </c>
      <c r="C764" s="8">
        <v>1</v>
      </c>
      <c r="D764" s="3" t="s">
        <v>34</v>
      </c>
      <c r="E764" s="3" t="s">
        <v>125</v>
      </c>
      <c r="F764" s="3" t="s">
        <v>323</v>
      </c>
      <c r="H764" t="str">
        <f t="shared" si="22"/>
        <v>1100108952;CONGREGACION DE LAS HERMANAS DE LA CARIDAD DOMINICAS DE LA PRESENTACION DE LA SANTISIMA VIRGEN;1;1102 -URGENCIAS</v>
      </c>
      <c r="K764" s="57" t="str">
        <f t="shared" si="23"/>
        <v>1100108952;CONGREGACION DE LAS HERMANAS DE LA CARIDAD DOMINICAS DE LA PRESENTACION DE LA SANTISIMA VIRGEN;1;1102 -URGENCIAS</v>
      </c>
    </row>
    <row r="765" spans="1:11" x14ac:dyDescent="0.25">
      <c r="A765" s="6">
        <v>1100108952</v>
      </c>
      <c r="B765" s="3" t="s">
        <v>33</v>
      </c>
      <c r="C765" s="8">
        <v>4</v>
      </c>
      <c r="D765" s="3" t="s">
        <v>35</v>
      </c>
      <c r="E765" s="3" t="s">
        <v>385</v>
      </c>
      <c r="F765" s="3" t="s">
        <v>316</v>
      </c>
      <c r="H765" t="str">
        <f t="shared" si="22"/>
        <v>1100108952;CONGREGACION DE LAS HERMANAS DE LA CARIDAD DOMINICAS DE LA PRESENTACION DE LA SANTISIMA VIRGEN;4;747 -PATOLOGÍA</v>
      </c>
      <c r="K765" t="e">
        <f t="shared" si="23"/>
        <v>#N/A</v>
      </c>
    </row>
    <row r="766" spans="1:11" x14ac:dyDescent="0.25">
      <c r="A766" s="6">
        <v>1100108952</v>
      </c>
      <c r="B766" s="3" t="s">
        <v>33</v>
      </c>
      <c r="C766" s="8">
        <v>4</v>
      </c>
      <c r="D766" s="3" t="s">
        <v>35</v>
      </c>
      <c r="E766" s="3" t="s">
        <v>432</v>
      </c>
      <c r="F766" s="3" t="s">
        <v>316</v>
      </c>
      <c r="H766" t="str">
        <f t="shared" si="22"/>
        <v>1100108952;CONGREGACION DE LAS HERMANAS DE LA CARIDAD DOMINICAS DE LA PRESENTACION DE LA SANTISIMA VIRGEN;4;746 -GESTION PRE-TRANSFUSIONAL</v>
      </c>
      <c r="K766" t="e">
        <f t="shared" si="23"/>
        <v>#N/A</v>
      </c>
    </row>
    <row r="767" spans="1:11" hidden="1" x14ac:dyDescent="0.25">
      <c r="A767" s="6">
        <v>1100108952</v>
      </c>
      <c r="B767" s="3" t="s">
        <v>33</v>
      </c>
      <c r="C767" s="8">
        <v>4</v>
      </c>
      <c r="D767" s="3" t="s">
        <v>35</v>
      </c>
      <c r="E767" s="3" t="s">
        <v>9</v>
      </c>
      <c r="F767" s="3" t="s">
        <v>323</v>
      </c>
      <c r="H767" t="str">
        <f t="shared" si="22"/>
        <v>1100108952;CONGREGACION DE LAS HERMANAS DE LA CARIDAD DOMINICAS DE LA PRESENTACION DE LA SANTISIMA VIRGEN;4;712 -TOMA DE MUESTRAS DE LABORATORIO CLÍNICO</v>
      </c>
      <c r="K767" s="57" t="str">
        <f t="shared" si="23"/>
        <v>1100108952;CONGREGACION DE LAS HERMANAS DE LA CARIDAD DOMINICAS DE LA PRESENTACION DE LA SANTISIMA VIRGEN;4;712 -TOMA DE MUESTRAS DE LABORATORIO CLÍNICO</v>
      </c>
    </row>
    <row r="768" spans="1:11" x14ac:dyDescent="0.25">
      <c r="A768" s="6">
        <v>1100108952</v>
      </c>
      <c r="B768" s="3" t="s">
        <v>33</v>
      </c>
      <c r="C768" s="8">
        <v>4</v>
      </c>
      <c r="D768" s="3" t="s">
        <v>35</v>
      </c>
      <c r="E768" s="3" t="s">
        <v>305</v>
      </c>
      <c r="F768" s="3" t="s">
        <v>323</v>
      </c>
      <c r="H768" t="str">
        <f t="shared" si="22"/>
        <v>1100108952;CONGREGACION DE LAS HERMANAS DE LA CARIDAD DOMINICAS DE LA PRESENTACION DE LA SANTISIMA VIRGEN;4;706 -LABORATORIO CLÍNICO</v>
      </c>
      <c r="K768" t="e">
        <f t="shared" si="23"/>
        <v>#N/A</v>
      </c>
    </row>
    <row r="769" spans="1:11" x14ac:dyDescent="0.25">
      <c r="A769" s="6">
        <v>1100108952</v>
      </c>
      <c r="B769" s="3" t="s">
        <v>33</v>
      </c>
      <c r="C769" s="8">
        <v>4</v>
      </c>
      <c r="D769" s="3" t="s">
        <v>35</v>
      </c>
      <c r="E769" s="3" t="s">
        <v>446</v>
      </c>
      <c r="F769" s="3" t="s">
        <v>316</v>
      </c>
      <c r="H769" t="str">
        <f t="shared" si="22"/>
        <v>1100108952;CONGREGACION DE LAS HERMANAS DE LA CARIDAD DOMINICAS DE LA PRESENTACION DE LA SANTISIMA VIRGEN;4;387 -NEUROCIRUGÍA</v>
      </c>
      <c r="K769" t="e">
        <f t="shared" si="23"/>
        <v>#N/A</v>
      </c>
    </row>
    <row r="770" spans="1:11" x14ac:dyDescent="0.25">
      <c r="A770" s="6">
        <v>1100108952</v>
      </c>
      <c r="B770" s="3" t="s">
        <v>33</v>
      </c>
      <c r="C770" s="8">
        <v>4</v>
      </c>
      <c r="D770" s="3" t="s">
        <v>35</v>
      </c>
      <c r="E770" s="3" t="s">
        <v>465</v>
      </c>
      <c r="F770" s="3" t="s">
        <v>316</v>
      </c>
      <c r="H770" t="str">
        <f t="shared" si="22"/>
        <v>1100108952;CONGREGACION DE LAS HERMANAS DE LA CARIDAD DOMINICAS DE LA PRESENTACION DE LA SANTISIMA VIRGEN;4;363 -CIRUGÍA DE MANO</v>
      </c>
      <c r="K770" t="e">
        <f t="shared" si="23"/>
        <v>#N/A</v>
      </c>
    </row>
    <row r="771" spans="1:11" x14ac:dyDescent="0.25">
      <c r="A771" s="6">
        <v>1100108952</v>
      </c>
      <c r="B771" s="3" t="s">
        <v>33</v>
      </c>
      <c r="C771" s="8">
        <v>4</v>
      </c>
      <c r="D771" s="3" t="s">
        <v>35</v>
      </c>
      <c r="E771" s="3" t="s">
        <v>356</v>
      </c>
      <c r="F771" s="3" t="s">
        <v>316</v>
      </c>
      <c r="H771" t="str">
        <f t="shared" si="22"/>
        <v>1100108952;CONGREGACION DE LAS HERMANAS DE LA CARIDAD DOMINICAS DE LA PRESENTACION DE LA SANTISIMA VIRGEN;4;340 -OTORRINOLARINGOLOGÍA</v>
      </c>
      <c r="K771" t="e">
        <f t="shared" si="23"/>
        <v>#N/A</v>
      </c>
    </row>
    <row r="772" spans="1:11" x14ac:dyDescent="0.25">
      <c r="A772" s="6">
        <v>1100108952</v>
      </c>
      <c r="B772" s="3" t="s">
        <v>33</v>
      </c>
      <c r="C772" s="8">
        <v>4</v>
      </c>
      <c r="D772" s="3" t="s">
        <v>35</v>
      </c>
      <c r="E772" s="3" t="s">
        <v>355</v>
      </c>
      <c r="F772" s="3" t="s">
        <v>316</v>
      </c>
      <c r="H772" t="str">
        <f t="shared" si="22"/>
        <v>1100108952;CONGREGACION DE LAS HERMANAS DE LA CARIDAD DOMINICAS DE LA PRESENTACION DE LA SANTISIMA VIRGEN;4;339 -ORTOPEDIA Y/O TRAUMATOLOGÍA</v>
      </c>
      <c r="K772" t="e">
        <f t="shared" si="23"/>
        <v>#N/A</v>
      </c>
    </row>
    <row r="773" spans="1:11" x14ac:dyDescent="0.25">
      <c r="A773" s="6">
        <v>1100108952</v>
      </c>
      <c r="B773" s="3" t="s">
        <v>33</v>
      </c>
      <c r="C773" s="8">
        <v>4</v>
      </c>
      <c r="D773" s="3" t="s">
        <v>35</v>
      </c>
      <c r="E773" s="3" t="s">
        <v>352</v>
      </c>
      <c r="F773" s="3" t="s">
        <v>323</v>
      </c>
      <c r="H773" t="str">
        <f t="shared" si="22"/>
        <v>1100108952;CONGREGACION DE LAS HERMANAS DE LA CARIDAD DOMINICAS DE LA PRESENTACION DE LA SANTISIMA VIRGEN;4;320 -GINECOBSTETRICIA</v>
      </c>
      <c r="K773" t="e">
        <f t="shared" si="23"/>
        <v>#N/A</v>
      </c>
    </row>
    <row r="774" spans="1:11" x14ac:dyDescent="0.25">
      <c r="A774" s="6">
        <v>1100108952</v>
      </c>
      <c r="B774" s="3" t="s">
        <v>33</v>
      </c>
      <c r="C774" s="8">
        <v>4</v>
      </c>
      <c r="D774" s="3" t="s">
        <v>35</v>
      </c>
      <c r="E774" s="3" t="s">
        <v>367</v>
      </c>
      <c r="F774" s="3" t="s">
        <v>323</v>
      </c>
      <c r="H774" t="str">
        <f t="shared" si="22"/>
        <v>1100108952;CONGREGACION DE LAS HERMANAS DE LA CARIDAD DOMINICAS DE LA PRESENTACION DE LA SANTISIMA VIRGEN;4;301 -ANESTESIA</v>
      </c>
      <c r="K774" t="e">
        <f t="shared" si="23"/>
        <v>#N/A</v>
      </c>
    </row>
    <row r="775" spans="1:11" x14ac:dyDescent="0.25">
      <c r="A775" s="6">
        <v>1100108952</v>
      </c>
      <c r="B775" s="3" t="s">
        <v>33</v>
      </c>
      <c r="C775" s="8">
        <v>4</v>
      </c>
      <c r="D775" s="3" t="s">
        <v>35</v>
      </c>
      <c r="E775" s="3" t="s">
        <v>349</v>
      </c>
      <c r="F775" s="3" t="s">
        <v>323</v>
      </c>
      <c r="H775" t="str">
        <f t="shared" si="22"/>
        <v>1100108952;CONGREGACION DE LAS HERMANAS DE LA CARIDAD DOMINICAS DE LA PRESENTACION DE LA SANTISIMA VIRGEN;4;304 -CIRUGÍA GENERAL</v>
      </c>
      <c r="K775" t="e">
        <f t="shared" si="23"/>
        <v>#N/A</v>
      </c>
    </row>
    <row r="776" spans="1:11" x14ac:dyDescent="0.25">
      <c r="A776" s="6">
        <v>1100118642</v>
      </c>
      <c r="B776" s="3" t="s">
        <v>36</v>
      </c>
      <c r="C776" s="8">
        <v>2</v>
      </c>
      <c r="D776" s="3" t="s">
        <v>37</v>
      </c>
      <c r="E776" s="3" t="s">
        <v>305</v>
      </c>
      <c r="F776" s="3" t="s">
        <v>323</v>
      </c>
      <c r="H776" t="str">
        <f t="shared" ref="H776:H839" si="24">CONCATENATE(A776,";",B776,";",C776,";",E776)</f>
        <v>1100118642;CORPORACIÓN HOSPITALARIA JUAN CIUDAD;2;706 -LABORATORIO CLÍNICO</v>
      </c>
      <c r="K776" t="e">
        <f t="shared" ref="K776:K839" si="25">VLOOKUP(H776,$I$7:$I$206,1,0)</f>
        <v>#N/A</v>
      </c>
    </row>
    <row r="777" spans="1:11" hidden="1" x14ac:dyDescent="0.25">
      <c r="A777" s="6">
        <v>1100118642</v>
      </c>
      <c r="B777" s="3" t="s">
        <v>36</v>
      </c>
      <c r="C777" s="8">
        <v>2</v>
      </c>
      <c r="D777" s="3" t="s">
        <v>37</v>
      </c>
      <c r="E777" s="3" t="s">
        <v>9</v>
      </c>
      <c r="F777" s="3" t="s">
        <v>323</v>
      </c>
      <c r="H777" t="str">
        <f t="shared" si="24"/>
        <v>1100118642;CORPORACIÓN HOSPITALARIA JUAN CIUDAD;2;712 -TOMA DE MUESTRAS DE LABORATORIO CLÍNICO</v>
      </c>
      <c r="K777" s="57" t="str">
        <f t="shared" si="25"/>
        <v>1100118642;CORPORACIÓN HOSPITALARIA JUAN CIUDAD;2;712 -TOMA DE MUESTRAS DE LABORATORIO CLÍNICO</v>
      </c>
    </row>
    <row r="778" spans="1:11" x14ac:dyDescent="0.25">
      <c r="A778" s="6">
        <v>1100118642</v>
      </c>
      <c r="B778" s="3" t="s">
        <v>36</v>
      </c>
      <c r="C778" s="8">
        <v>2</v>
      </c>
      <c r="D778" s="3" t="s">
        <v>37</v>
      </c>
      <c r="E778" s="3" t="s">
        <v>333</v>
      </c>
      <c r="F778" s="3" t="s">
        <v>317</v>
      </c>
      <c r="H778" t="str">
        <f t="shared" si="24"/>
        <v>1100118642;CORPORACIÓN HOSPITALARIA JUAN CIUDAD;2;714 -SERVICIO FARMACÉUTICO</v>
      </c>
      <c r="K778" t="e">
        <f t="shared" si="25"/>
        <v>#N/A</v>
      </c>
    </row>
    <row r="779" spans="1:11" x14ac:dyDescent="0.25">
      <c r="A779" s="6">
        <v>1100118642</v>
      </c>
      <c r="B779" s="3" t="s">
        <v>36</v>
      </c>
      <c r="C779" s="8">
        <v>2</v>
      </c>
      <c r="D779" s="3" t="s">
        <v>37</v>
      </c>
      <c r="E779" s="3" t="s">
        <v>345</v>
      </c>
      <c r="F779" s="3" t="s">
        <v>317</v>
      </c>
      <c r="H779" t="str">
        <f t="shared" si="24"/>
        <v>1100118642;CORPORACIÓN HOSPITALARIA JUAN CIUDAD;2;728 -TERAPIA OCUPACIONAL</v>
      </c>
      <c r="K779" t="e">
        <f t="shared" si="25"/>
        <v>#N/A</v>
      </c>
    </row>
    <row r="780" spans="1:11" x14ac:dyDescent="0.25">
      <c r="A780" s="6">
        <v>1100118642</v>
      </c>
      <c r="B780" s="3" t="s">
        <v>36</v>
      </c>
      <c r="C780" s="8">
        <v>2</v>
      </c>
      <c r="D780" s="3" t="s">
        <v>37</v>
      </c>
      <c r="E780" s="3" t="s">
        <v>306</v>
      </c>
      <c r="F780" s="3" t="s">
        <v>317</v>
      </c>
      <c r="H780" t="str">
        <f t="shared" si="24"/>
        <v>1100118642;CORPORACIÓN HOSPITALARIA JUAN CIUDAD;2;729 -TERAPIA RESPIRATORIA</v>
      </c>
      <c r="K780" t="e">
        <f t="shared" si="25"/>
        <v>#N/A</v>
      </c>
    </row>
    <row r="781" spans="1:11" x14ac:dyDescent="0.25">
      <c r="A781" s="6">
        <v>1100118642</v>
      </c>
      <c r="B781" s="3" t="s">
        <v>36</v>
      </c>
      <c r="C781" s="8">
        <v>2</v>
      </c>
      <c r="D781" s="3" t="s">
        <v>37</v>
      </c>
      <c r="E781" s="3" t="s">
        <v>346</v>
      </c>
      <c r="F781" s="3" t="s">
        <v>317</v>
      </c>
      <c r="H781" t="str">
        <f t="shared" si="24"/>
        <v>1100118642;CORPORACIÓN HOSPITALARIA JUAN CIUDAD;2;739 -FISIOTERAPIA</v>
      </c>
      <c r="K781" t="e">
        <f t="shared" si="25"/>
        <v>#N/A</v>
      </c>
    </row>
    <row r="782" spans="1:11" x14ac:dyDescent="0.25">
      <c r="A782" s="6">
        <v>1100118642</v>
      </c>
      <c r="B782" s="3" t="s">
        <v>36</v>
      </c>
      <c r="C782" s="8">
        <v>2</v>
      </c>
      <c r="D782" s="3" t="s">
        <v>37</v>
      </c>
      <c r="E782" s="3" t="s">
        <v>347</v>
      </c>
      <c r="F782" s="3" t="s">
        <v>317</v>
      </c>
      <c r="H782" t="str">
        <f t="shared" si="24"/>
        <v>1100118642;CORPORACIÓN HOSPITALARIA JUAN CIUDAD;2;740 -FONOAUDIOLOGÍA Y/O TERAPIA DEL LENGUAJE</v>
      </c>
      <c r="K782" t="e">
        <f t="shared" si="25"/>
        <v>#N/A</v>
      </c>
    </row>
    <row r="783" spans="1:11" x14ac:dyDescent="0.25">
      <c r="A783" s="6">
        <v>1100118642</v>
      </c>
      <c r="B783" s="3" t="s">
        <v>36</v>
      </c>
      <c r="C783" s="8">
        <v>2</v>
      </c>
      <c r="D783" s="3" t="s">
        <v>37</v>
      </c>
      <c r="E783" s="3" t="s">
        <v>361</v>
      </c>
      <c r="F783" s="3" t="s">
        <v>316</v>
      </c>
      <c r="H783" t="str">
        <f t="shared" si="24"/>
        <v>1100118642;CORPORACIÓN HOSPITALARIA JUAN CIUDAD;2;742 -DIAGNÓSTICO VASCULAR</v>
      </c>
      <c r="K783" t="e">
        <f t="shared" si="25"/>
        <v>#N/A</v>
      </c>
    </row>
    <row r="784" spans="1:11" x14ac:dyDescent="0.25">
      <c r="A784" s="6">
        <v>1100118642</v>
      </c>
      <c r="B784" s="3" t="s">
        <v>36</v>
      </c>
      <c r="C784" s="8">
        <v>2</v>
      </c>
      <c r="D784" s="3" t="s">
        <v>37</v>
      </c>
      <c r="E784" s="3" t="s">
        <v>171</v>
      </c>
      <c r="F784" s="3" t="s">
        <v>323</v>
      </c>
      <c r="H784" t="str">
        <f t="shared" si="24"/>
        <v>1100118642;CORPORACIÓN HOSPITALARIA JUAN CIUDAD;2;744 -IMÁGENES DIAGNOSTICAS - IONIZANTES</v>
      </c>
      <c r="K784" t="e">
        <f t="shared" si="25"/>
        <v>#N/A</v>
      </c>
    </row>
    <row r="785" spans="1:11" x14ac:dyDescent="0.25">
      <c r="A785" s="6">
        <v>1100118642</v>
      </c>
      <c r="B785" s="3" t="s">
        <v>36</v>
      </c>
      <c r="C785" s="8">
        <v>2</v>
      </c>
      <c r="D785" s="3" t="s">
        <v>37</v>
      </c>
      <c r="E785" s="3" t="s">
        <v>432</v>
      </c>
      <c r="F785" s="3" t="s">
        <v>316</v>
      </c>
      <c r="H785" t="str">
        <f t="shared" si="24"/>
        <v>1100118642;CORPORACIÓN HOSPITALARIA JUAN CIUDAD;2;746 -GESTION PRE-TRANSFUSIONAL</v>
      </c>
      <c r="K785" t="e">
        <f t="shared" si="25"/>
        <v>#N/A</v>
      </c>
    </row>
    <row r="786" spans="1:11" hidden="1" x14ac:dyDescent="0.25">
      <c r="A786" s="6">
        <v>1100118642</v>
      </c>
      <c r="B786" s="3" t="s">
        <v>36</v>
      </c>
      <c r="C786" s="8">
        <v>2</v>
      </c>
      <c r="D786" s="3" t="s">
        <v>37</v>
      </c>
      <c r="E786" s="3" t="s">
        <v>125</v>
      </c>
      <c r="F786" s="3" t="s">
        <v>323</v>
      </c>
      <c r="H786" t="str">
        <f t="shared" si="24"/>
        <v>1100118642;CORPORACIÓN HOSPITALARIA JUAN CIUDAD;2;1102 -URGENCIAS</v>
      </c>
      <c r="K786" s="57" t="str">
        <f t="shared" si="25"/>
        <v>1100118642;CORPORACIÓN HOSPITALARIA JUAN CIUDAD;2;1102 -URGENCIAS</v>
      </c>
    </row>
    <row r="787" spans="1:11" x14ac:dyDescent="0.25">
      <c r="A787" s="6">
        <v>1100118642</v>
      </c>
      <c r="B787" s="3" t="s">
        <v>36</v>
      </c>
      <c r="C787" s="8">
        <v>2</v>
      </c>
      <c r="D787" s="3" t="s">
        <v>37</v>
      </c>
      <c r="E787" s="3" t="s">
        <v>367</v>
      </c>
      <c r="F787" s="3" t="s">
        <v>323</v>
      </c>
      <c r="H787" t="str">
        <f t="shared" si="24"/>
        <v>1100118642;CORPORACIÓN HOSPITALARIA JUAN CIUDAD;2;301 -ANESTESIA</v>
      </c>
      <c r="K787" t="e">
        <f t="shared" si="25"/>
        <v>#N/A</v>
      </c>
    </row>
    <row r="788" spans="1:11" x14ac:dyDescent="0.25">
      <c r="A788" s="6">
        <v>1100118642</v>
      </c>
      <c r="B788" s="3" t="s">
        <v>36</v>
      </c>
      <c r="C788" s="8">
        <v>2</v>
      </c>
      <c r="D788" s="3" t="s">
        <v>37</v>
      </c>
      <c r="E788" s="3" t="s">
        <v>380</v>
      </c>
      <c r="F788" s="3" t="s">
        <v>316</v>
      </c>
      <c r="H788" t="str">
        <f t="shared" si="24"/>
        <v>1100118642;CORPORACIÓN HOSPITALARIA JUAN CIUDAD;2;302 -CARDIOLOGÍA</v>
      </c>
      <c r="K788" t="e">
        <f t="shared" si="25"/>
        <v>#N/A</v>
      </c>
    </row>
    <row r="789" spans="1:11" x14ac:dyDescent="0.25">
      <c r="A789" s="6">
        <v>1100118642</v>
      </c>
      <c r="B789" s="3" t="s">
        <v>36</v>
      </c>
      <c r="C789" s="8">
        <v>2</v>
      </c>
      <c r="D789" s="3" t="s">
        <v>37</v>
      </c>
      <c r="E789" s="3" t="s">
        <v>349</v>
      </c>
      <c r="F789" s="3" t="s">
        <v>323</v>
      </c>
      <c r="H789" t="str">
        <f t="shared" si="24"/>
        <v>1100118642;CORPORACIÓN HOSPITALARIA JUAN CIUDAD;2;304 -CIRUGÍA GENERAL</v>
      </c>
      <c r="K789" t="e">
        <f t="shared" si="25"/>
        <v>#N/A</v>
      </c>
    </row>
    <row r="790" spans="1:11" x14ac:dyDescent="0.25">
      <c r="A790" s="6">
        <v>1100118642</v>
      </c>
      <c r="B790" s="3" t="s">
        <v>36</v>
      </c>
      <c r="C790" s="8">
        <v>2</v>
      </c>
      <c r="D790" s="3" t="s">
        <v>37</v>
      </c>
      <c r="E790" s="3" t="s">
        <v>339</v>
      </c>
      <c r="F790" s="3" t="s">
        <v>316</v>
      </c>
      <c r="H790" t="str">
        <f t="shared" si="24"/>
        <v>1100118642;CORPORACIÓN HOSPITALARIA JUAN CIUDAD;2;309 -DOLOR Y CUIDADOS PALIATIVOS</v>
      </c>
      <c r="K790" t="e">
        <f t="shared" si="25"/>
        <v>#N/A</v>
      </c>
    </row>
    <row r="791" spans="1:11" x14ac:dyDescent="0.25">
      <c r="A791" s="6">
        <v>1100118642</v>
      </c>
      <c r="B791" s="3" t="s">
        <v>36</v>
      </c>
      <c r="C791" s="8">
        <v>2</v>
      </c>
      <c r="D791" s="3" t="s">
        <v>37</v>
      </c>
      <c r="E791" s="3" t="s">
        <v>300</v>
      </c>
      <c r="F791" s="3" t="s">
        <v>323</v>
      </c>
      <c r="H791" t="str">
        <f t="shared" si="24"/>
        <v>1100118642;CORPORACIÓN HOSPITALARIA JUAN CIUDAD;2;312 -ENFERMERÍA</v>
      </c>
      <c r="K791" t="e">
        <f t="shared" si="25"/>
        <v>#N/A</v>
      </c>
    </row>
    <row r="792" spans="1:11" x14ac:dyDescent="0.25">
      <c r="A792" s="6">
        <v>1100118642</v>
      </c>
      <c r="B792" s="3" t="s">
        <v>36</v>
      </c>
      <c r="C792" s="8">
        <v>2</v>
      </c>
      <c r="D792" s="3" t="s">
        <v>37</v>
      </c>
      <c r="E792" s="3" t="s">
        <v>352</v>
      </c>
      <c r="F792" s="3" t="s">
        <v>453</v>
      </c>
      <c r="H792" t="str">
        <f t="shared" si="24"/>
        <v>1100118642;CORPORACIÓN HOSPITALARIA JUAN CIUDAD;2;320 -GINECOBSTETRICIA</v>
      </c>
      <c r="K792" t="e">
        <f t="shared" si="25"/>
        <v>#N/A</v>
      </c>
    </row>
    <row r="793" spans="1:11" x14ac:dyDescent="0.25">
      <c r="A793" s="6">
        <v>1100118642</v>
      </c>
      <c r="B793" s="3" t="s">
        <v>36</v>
      </c>
      <c r="C793" s="8">
        <v>2</v>
      </c>
      <c r="D793" s="3" t="s">
        <v>37</v>
      </c>
      <c r="E793" s="3" t="s">
        <v>337</v>
      </c>
      <c r="F793" s="3" t="s">
        <v>323</v>
      </c>
      <c r="H793" t="str">
        <f t="shared" si="24"/>
        <v>1100118642;CORPORACIÓN HOSPITALARIA JUAN CIUDAD;2;333 -NUTRICIÓN Y DIETÉTICA</v>
      </c>
      <c r="K793" t="e">
        <f t="shared" si="25"/>
        <v>#N/A</v>
      </c>
    </row>
    <row r="794" spans="1:11" x14ac:dyDescent="0.25">
      <c r="A794" s="6">
        <v>1100118642</v>
      </c>
      <c r="B794" s="3" t="s">
        <v>36</v>
      </c>
      <c r="C794" s="8">
        <v>2</v>
      </c>
      <c r="D794" s="3" t="s">
        <v>37</v>
      </c>
      <c r="E794" s="3" t="s">
        <v>355</v>
      </c>
      <c r="F794" s="3" t="s">
        <v>316</v>
      </c>
      <c r="H794" t="str">
        <f t="shared" si="24"/>
        <v>1100118642;CORPORACIÓN HOSPITALARIA JUAN CIUDAD;2;339 -ORTOPEDIA Y/O TRAUMATOLOGÍA</v>
      </c>
      <c r="K794" t="e">
        <f t="shared" si="25"/>
        <v>#N/A</v>
      </c>
    </row>
    <row r="795" spans="1:11" x14ac:dyDescent="0.25">
      <c r="A795" s="6">
        <v>1100118642</v>
      </c>
      <c r="B795" s="3" t="s">
        <v>36</v>
      </c>
      <c r="C795" s="8">
        <v>2</v>
      </c>
      <c r="D795" s="3" t="s">
        <v>37</v>
      </c>
      <c r="E795" s="3" t="s">
        <v>357</v>
      </c>
      <c r="F795" s="3" t="s">
        <v>316</v>
      </c>
      <c r="H795" t="str">
        <f t="shared" si="24"/>
        <v>1100118642;CORPORACIÓN HOSPITALARIA JUAN CIUDAD;2;355 -UROLOGÍA</v>
      </c>
      <c r="K795" t="e">
        <f t="shared" si="25"/>
        <v>#N/A</v>
      </c>
    </row>
    <row r="796" spans="1:11" x14ac:dyDescent="0.25">
      <c r="A796" s="6">
        <v>1100118642</v>
      </c>
      <c r="B796" s="3" t="s">
        <v>36</v>
      </c>
      <c r="C796" s="8">
        <v>2</v>
      </c>
      <c r="D796" s="3" t="s">
        <v>37</v>
      </c>
      <c r="E796" s="3" t="s">
        <v>320</v>
      </c>
      <c r="F796" s="3" t="s">
        <v>316</v>
      </c>
      <c r="H796" t="str">
        <f t="shared" si="24"/>
        <v>1100118642;CORPORACIÓN HOSPITALARIA JUAN CIUDAD;2;356 -OTRAS CONSULTAS DE ESPECIALIDAD</v>
      </c>
      <c r="K796" t="e">
        <f t="shared" si="25"/>
        <v>#N/A</v>
      </c>
    </row>
    <row r="797" spans="1:11" x14ac:dyDescent="0.25">
      <c r="A797" s="6">
        <v>1100118642</v>
      </c>
      <c r="B797" s="3" t="s">
        <v>36</v>
      </c>
      <c r="C797" s="8">
        <v>2</v>
      </c>
      <c r="D797" s="3" t="s">
        <v>37</v>
      </c>
      <c r="E797" s="3" t="s">
        <v>465</v>
      </c>
      <c r="F797" s="3" t="s">
        <v>316</v>
      </c>
      <c r="H797" t="str">
        <f t="shared" si="24"/>
        <v>1100118642;CORPORACIÓN HOSPITALARIA JUAN CIUDAD;2;363 -CIRUGÍA DE MANO</v>
      </c>
      <c r="K797" t="e">
        <f t="shared" si="25"/>
        <v>#N/A</v>
      </c>
    </row>
    <row r="798" spans="1:11" x14ac:dyDescent="0.25">
      <c r="A798" s="6">
        <v>1100118642</v>
      </c>
      <c r="B798" s="3" t="s">
        <v>36</v>
      </c>
      <c r="C798" s="8">
        <v>2</v>
      </c>
      <c r="D798" s="3" t="s">
        <v>37</v>
      </c>
      <c r="E798" s="3" t="s">
        <v>363</v>
      </c>
      <c r="F798" s="3" t="s">
        <v>316</v>
      </c>
      <c r="H798" t="str">
        <f t="shared" si="24"/>
        <v>1100118642;CORPORACIÓN HOSPITALARIA JUAN CIUDAD;2;369 -CIRUGÍA PLÁSTICA Y ESTÉTICA</v>
      </c>
      <c r="K798" t="e">
        <f t="shared" si="25"/>
        <v>#N/A</v>
      </c>
    </row>
    <row r="799" spans="1:11" x14ac:dyDescent="0.25">
      <c r="A799" s="6">
        <v>1100118642</v>
      </c>
      <c r="B799" s="3" t="s">
        <v>36</v>
      </c>
      <c r="C799" s="8">
        <v>2</v>
      </c>
      <c r="D799" s="3" t="s">
        <v>37</v>
      </c>
      <c r="E799" s="3" t="s">
        <v>329</v>
      </c>
      <c r="F799" s="3" t="s">
        <v>316</v>
      </c>
      <c r="H799" t="str">
        <f t="shared" si="24"/>
        <v>1100118642;CORPORACIÓN HOSPITALARIA JUAN CIUDAD;2;372 -CIRUGÍA VASCULAR</v>
      </c>
      <c r="K799" t="e">
        <f t="shared" si="25"/>
        <v>#N/A</v>
      </c>
    </row>
    <row r="800" spans="1:11" x14ac:dyDescent="0.25">
      <c r="A800" s="6">
        <v>1100118642</v>
      </c>
      <c r="B800" s="3" t="s">
        <v>36</v>
      </c>
      <c r="C800" s="8">
        <v>2</v>
      </c>
      <c r="D800" s="3" t="s">
        <v>37</v>
      </c>
      <c r="E800" s="3" t="s">
        <v>446</v>
      </c>
      <c r="F800" s="3" t="s">
        <v>316</v>
      </c>
      <c r="H800" t="str">
        <f t="shared" si="24"/>
        <v>1100118642;CORPORACIÓN HOSPITALARIA JUAN CIUDAD;2;387 -NEUROCIRUGÍA</v>
      </c>
      <c r="K800" t="e">
        <f t="shared" si="25"/>
        <v>#N/A</v>
      </c>
    </row>
    <row r="801" spans="1:11" x14ac:dyDescent="0.25">
      <c r="A801" s="6">
        <v>1100118642</v>
      </c>
      <c r="B801" s="3" t="s">
        <v>36</v>
      </c>
      <c r="C801" s="8">
        <v>2</v>
      </c>
      <c r="D801" s="3" t="s">
        <v>37</v>
      </c>
      <c r="E801" s="3" t="s">
        <v>445</v>
      </c>
      <c r="F801" s="3" t="s">
        <v>317</v>
      </c>
      <c r="H801" t="str">
        <f t="shared" si="24"/>
        <v>1100118642;CORPORACIÓN HOSPITALARIA JUAN CIUDAD;2;393 -ORTOPEDIA ONCOLÓGICA</v>
      </c>
      <c r="K801" t="e">
        <f t="shared" si="25"/>
        <v>#N/A</v>
      </c>
    </row>
    <row r="802" spans="1:11" x14ac:dyDescent="0.25">
      <c r="A802" s="6">
        <v>1100118642</v>
      </c>
      <c r="B802" s="3" t="s">
        <v>36</v>
      </c>
      <c r="C802" s="8">
        <v>2</v>
      </c>
      <c r="D802" s="3" t="s">
        <v>37</v>
      </c>
      <c r="E802" s="3" t="s">
        <v>359</v>
      </c>
      <c r="F802" s="3" t="s">
        <v>316</v>
      </c>
      <c r="H802" t="str">
        <f t="shared" si="24"/>
        <v>1100118642;CORPORACIÓN HOSPITALARIA JUAN CIUDAD;2;411 -CIRUGÍA MAXILOFACIAL</v>
      </c>
      <c r="K802" t="e">
        <f t="shared" si="25"/>
        <v>#N/A</v>
      </c>
    </row>
    <row r="803" spans="1:11" x14ac:dyDescent="0.25">
      <c r="A803" s="6">
        <v>1100118642</v>
      </c>
      <c r="B803" s="3" t="s">
        <v>36</v>
      </c>
      <c r="C803" s="8">
        <v>2</v>
      </c>
      <c r="D803" s="3" t="s">
        <v>37</v>
      </c>
      <c r="E803" s="3" t="s">
        <v>296</v>
      </c>
      <c r="F803" s="3" t="s">
        <v>316</v>
      </c>
      <c r="H803" t="str">
        <f t="shared" si="24"/>
        <v>1100118642;CORPORACIÓN HOSPITALARIA JUAN CIUDAD;2;107 -CUIDADO INTERMEDIO ADULTOS</v>
      </c>
      <c r="K803" t="e">
        <f t="shared" si="25"/>
        <v>#N/A</v>
      </c>
    </row>
    <row r="804" spans="1:11" x14ac:dyDescent="0.25">
      <c r="A804" s="6">
        <v>1100118642</v>
      </c>
      <c r="B804" s="3" t="s">
        <v>36</v>
      </c>
      <c r="C804" s="8">
        <v>2</v>
      </c>
      <c r="D804" s="3" t="s">
        <v>37</v>
      </c>
      <c r="E804" s="3" t="s">
        <v>298</v>
      </c>
      <c r="F804" s="3" t="s">
        <v>316</v>
      </c>
      <c r="H804" t="str">
        <f t="shared" si="24"/>
        <v>1100118642;CORPORACIÓN HOSPITALARIA JUAN CIUDAD;2;110 -CUIDADO INTENSIVO ADULTOS</v>
      </c>
      <c r="K804" t="e">
        <f t="shared" si="25"/>
        <v>#N/A</v>
      </c>
    </row>
    <row r="805" spans="1:11" hidden="1" x14ac:dyDescent="0.25">
      <c r="A805" s="6">
        <v>1100118642</v>
      </c>
      <c r="B805" s="3" t="s">
        <v>36</v>
      </c>
      <c r="C805" s="8">
        <v>2</v>
      </c>
      <c r="D805" s="3" t="s">
        <v>37</v>
      </c>
      <c r="E805" s="3" t="s">
        <v>142</v>
      </c>
      <c r="F805" s="3" t="s">
        <v>323</v>
      </c>
      <c r="H805" t="str">
        <f t="shared" si="24"/>
        <v>1100118642;CORPORACIÓN HOSPITALARIA JUAN CIUDAD;2;129 -HOSPITALIZACIÓN ADULTOS</v>
      </c>
      <c r="K805" s="57" t="str">
        <f t="shared" si="25"/>
        <v>1100118642;CORPORACIÓN HOSPITALARIA JUAN CIUDAD;2;129 -HOSPITALIZACIÓN ADULTOS</v>
      </c>
    </row>
    <row r="806" spans="1:11" x14ac:dyDescent="0.25">
      <c r="A806" s="6">
        <v>1100118642</v>
      </c>
      <c r="B806" s="3" t="s">
        <v>36</v>
      </c>
      <c r="C806" s="8">
        <v>2</v>
      </c>
      <c r="D806" s="3" t="s">
        <v>37</v>
      </c>
      <c r="E806" s="3" t="s">
        <v>391</v>
      </c>
      <c r="F806" s="3" t="s">
        <v>323</v>
      </c>
      <c r="H806" t="str">
        <f t="shared" si="24"/>
        <v>1100118642;CORPORACIÓN HOSPITALARIA JUAN CIUDAD;2;203 -CIRUGÍA GENERAL</v>
      </c>
      <c r="K806" t="e">
        <f t="shared" si="25"/>
        <v>#N/A</v>
      </c>
    </row>
    <row r="807" spans="1:11" x14ac:dyDescent="0.25">
      <c r="A807" s="6">
        <v>1100118642</v>
      </c>
      <c r="B807" s="3" t="s">
        <v>36</v>
      </c>
      <c r="C807" s="8">
        <v>2</v>
      </c>
      <c r="D807" s="3" t="s">
        <v>37</v>
      </c>
      <c r="E807" s="3" t="s">
        <v>369</v>
      </c>
      <c r="F807" s="3" t="s">
        <v>316</v>
      </c>
      <c r="H807" t="str">
        <f t="shared" si="24"/>
        <v>1100118642;CORPORACIÓN HOSPITALARIA JUAN CIUDAD;2;204 -CIRUGÍA GINECOLÓGICA</v>
      </c>
      <c r="K807" t="e">
        <f t="shared" si="25"/>
        <v>#N/A</v>
      </c>
    </row>
    <row r="808" spans="1:11" x14ac:dyDescent="0.25">
      <c r="A808" s="6">
        <v>1100118642</v>
      </c>
      <c r="B808" s="3" t="s">
        <v>36</v>
      </c>
      <c r="C808" s="8">
        <v>2</v>
      </c>
      <c r="D808" s="3" t="s">
        <v>37</v>
      </c>
      <c r="E808" s="3" t="s">
        <v>435</v>
      </c>
      <c r="F808" s="3" t="s">
        <v>316</v>
      </c>
      <c r="H808" t="str">
        <f t="shared" si="24"/>
        <v>1100118642;CORPORACIÓN HOSPITALARIA JUAN CIUDAD;2;205 -CIRUGÍA MAXILOFACIAL</v>
      </c>
      <c r="K808" t="e">
        <f t="shared" si="25"/>
        <v>#N/A</v>
      </c>
    </row>
    <row r="809" spans="1:11" x14ac:dyDescent="0.25">
      <c r="A809" s="6">
        <v>1100118642</v>
      </c>
      <c r="B809" s="3" t="s">
        <v>36</v>
      </c>
      <c r="C809" s="8">
        <v>2</v>
      </c>
      <c r="D809" s="3" t="s">
        <v>37</v>
      </c>
      <c r="E809" s="3" t="s">
        <v>392</v>
      </c>
      <c r="F809" s="3" t="s">
        <v>316</v>
      </c>
      <c r="H809" t="str">
        <f t="shared" si="24"/>
        <v>1100118642;CORPORACIÓN HOSPITALARIA JUAN CIUDAD;2;207 -CIRUGÍA ORTOPÉDICA</v>
      </c>
      <c r="K809" t="e">
        <f t="shared" si="25"/>
        <v>#N/A</v>
      </c>
    </row>
    <row r="810" spans="1:11" x14ac:dyDescent="0.25">
      <c r="A810" s="6">
        <v>1100118642</v>
      </c>
      <c r="B810" s="3" t="s">
        <v>36</v>
      </c>
      <c r="C810" s="8">
        <v>2</v>
      </c>
      <c r="D810" s="3" t="s">
        <v>37</v>
      </c>
      <c r="E810" s="3" t="s">
        <v>393</v>
      </c>
      <c r="F810" s="3" t="s">
        <v>316</v>
      </c>
      <c r="H810" t="str">
        <f t="shared" si="24"/>
        <v>1100118642;CORPORACIÓN HOSPITALARIA JUAN CIUDAD;2;209 -CIRUGÍA OTORRINOLARINGOLOGÍA</v>
      </c>
      <c r="K810" t="e">
        <f t="shared" si="25"/>
        <v>#N/A</v>
      </c>
    </row>
    <row r="811" spans="1:11" x14ac:dyDescent="0.25">
      <c r="A811" s="6">
        <v>1100118642</v>
      </c>
      <c r="B811" s="3" t="s">
        <v>36</v>
      </c>
      <c r="C811" s="8">
        <v>2</v>
      </c>
      <c r="D811" s="3" t="s">
        <v>37</v>
      </c>
      <c r="E811" s="3" t="s">
        <v>436</v>
      </c>
      <c r="F811" s="3" t="s">
        <v>317</v>
      </c>
      <c r="H811" t="str">
        <f t="shared" si="24"/>
        <v>1100118642;CORPORACIÓN HOSPITALARIA JUAN CIUDAD;2;210 -CIRUGÍA ONCOLÓGICA</v>
      </c>
      <c r="K811" t="e">
        <f t="shared" si="25"/>
        <v>#N/A</v>
      </c>
    </row>
    <row r="812" spans="1:11" x14ac:dyDescent="0.25">
      <c r="A812" s="6">
        <v>1100118642</v>
      </c>
      <c r="B812" s="3" t="s">
        <v>36</v>
      </c>
      <c r="C812" s="8">
        <v>2</v>
      </c>
      <c r="D812" s="3" t="s">
        <v>37</v>
      </c>
      <c r="E812" s="3" t="s">
        <v>437</v>
      </c>
      <c r="F812" s="3" t="s">
        <v>316</v>
      </c>
      <c r="H812" t="str">
        <f t="shared" si="24"/>
        <v>1100118642;CORPORACIÓN HOSPITALARIA JUAN CIUDAD;2;213 -CIRUGÍA PLÁSTICA Y ESTÉTICA</v>
      </c>
      <c r="K812" t="e">
        <f t="shared" si="25"/>
        <v>#N/A</v>
      </c>
    </row>
    <row r="813" spans="1:11" x14ac:dyDescent="0.25">
      <c r="A813" s="6">
        <v>1100118642</v>
      </c>
      <c r="B813" s="3" t="s">
        <v>36</v>
      </c>
      <c r="C813" s="8">
        <v>2</v>
      </c>
      <c r="D813" s="3" t="s">
        <v>37</v>
      </c>
      <c r="E813" s="3" t="s">
        <v>395</v>
      </c>
      <c r="F813" s="3" t="s">
        <v>316</v>
      </c>
      <c r="H813" t="str">
        <f t="shared" si="24"/>
        <v>1100118642;CORPORACIÓN HOSPITALARIA JUAN CIUDAD;2;214 -CIRUGÍA VASCULAR Y ANGIOLÓGICA</v>
      </c>
      <c r="K813" t="e">
        <f t="shared" si="25"/>
        <v>#N/A</v>
      </c>
    </row>
    <row r="814" spans="1:11" x14ac:dyDescent="0.25">
      <c r="A814" s="6">
        <v>1100118642</v>
      </c>
      <c r="B814" s="3" t="s">
        <v>36</v>
      </c>
      <c r="C814" s="8">
        <v>2</v>
      </c>
      <c r="D814" s="3" t="s">
        <v>37</v>
      </c>
      <c r="E814" s="3" t="s">
        <v>370</v>
      </c>
      <c r="F814" s="3" t="s">
        <v>316</v>
      </c>
      <c r="H814" t="str">
        <f t="shared" si="24"/>
        <v>1100118642;CORPORACIÓN HOSPITALARIA JUAN CIUDAD;2;215 -CIRUGÍA UROLÓGICA</v>
      </c>
      <c r="K814" t="e">
        <f t="shared" si="25"/>
        <v>#N/A</v>
      </c>
    </row>
    <row r="815" spans="1:11" x14ac:dyDescent="0.25">
      <c r="A815" s="6">
        <v>1100118642</v>
      </c>
      <c r="B815" s="3" t="s">
        <v>36</v>
      </c>
      <c r="C815" s="8">
        <v>2</v>
      </c>
      <c r="D815" s="3" t="s">
        <v>37</v>
      </c>
      <c r="E815" s="3" t="s">
        <v>371</v>
      </c>
      <c r="F815" s="3" t="s">
        <v>316</v>
      </c>
      <c r="H815" t="str">
        <f t="shared" si="24"/>
        <v>1100118642;CORPORACIÓN HOSPITALARIA JUAN CIUDAD;2;217 -OTRAS CIRUGÍAS</v>
      </c>
      <c r="K815" t="e">
        <f t="shared" si="25"/>
        <v>#N/A</v>
      </c>
    </row>
    <row r="816" spans="1:11" x14ac:dyDescent="0.25">
      <c r="A816" s="6">
        <v>1100118642</v>
      </c>
      <c r="B816" s="3" t="s">
        <v>36</v>
      </c>
      <c r="C816" s="8">
        <v>2</v>
      </c>
      <c r="D816" s="3" t="s">
        <v>37</v>
      </c>
      <c r="E816" s="3" t="s">
        <v>396</v>
      </c>
      <c r="F816" s="3" t="s">
        <v>316</v>
      </c>
      <c r="H816" t="str">
        <f t="shared" si="24"/>
        <v>1100118642;CORPORACIÓN HOSPITALARIA JUAN CIUDAD;2;231 -CIRUGÍA DE LA MANO</v>
      </c>
      <c r="K816" t="e">
        <f t="shared" si="25"/>
        <v>#N/A</v>
      </c>
    </row>
    <row r="817" spans="1:11" x14ac:dyDescent="0.25">
      <c r="A817" s="6">
        <v>1100118642</v>
      </c>
      <c r="B817" s="3" t="s">
        <v>36</v>
      </c>
      <c r="C817" s="8">
        <v>2</v>
      </c>
      <c r="D817" s="3" t="s">
        <v>37</v>
      </c>
      <c r="E817" s="3" t="s">
        <v>440</v>
      </c>
      <c r="F817" s="3" t="s">
        <v>316</v>
      </c>
      <c r="H817" t="str">
        <f t="shared" si="24"/>
        <v>1100118642;CORPORACIÓN HOSPITALARIA JUAN CIUDAD;2;235 -CIRUGÍA GASTROINTESTINAL</v>
      </c>
      <c r="K817" t="e">
        <f t="shared" si="25"/>
        <v>#N/A</v>
      </c>
    </row>
    <row r="818" spans="1:11" x14ac:dyDescent="0.25">
      <c r="A818" s="6">
        <v>1100118642</v>
      </c>
      <c r="B818" s="3" t="s">
        <v>36</v>
      </c>
      <c r="C818" s="8">
        <v>2</v>
      </c>
      <c r="D818" s="3" t="s">
        <v>37</v>
      </c>
      <c r="E818" s="3" t="s">
        <v>397</v>
      </c>
      <c r="F818" s="3" t="s">
        <v>316</v>
      </c>
      <c r="H818" t="str">
        <f t="shared" si="24"/>
        <v>1100118642;CORPORACIÓN HOSPITALARIA JUAN CIUDAD;2;310 -ENDOCRINOLOGÍA</v>
      </c>
      <c r="K818" t="e">
        <f t="shared" si="25"/>
        <v>#N/A</v>
      </c>
    </row>
    <row r="819" spans="1:11" x14ac:dyDescent="0.25">
      <c r="A819" s="6">
        <v>1100118642</v>
      </c>
      <c r="B819" s="3" t="s">
        <v>36</v>
      </c>
      <c r="C819" s="8">
        <v>2</v>
      </c>
      <c r="D819" s="3" t="s">
        <v>37</v>
      </c>
      <c r="E819" s="3" t="s">
        <v>335</v>
      </c>
      <c r="F819" s="3" t="s">
        <v>317</v>
      </c>
      <c r="H819" t="str">
        <f t="shared" si="24"/>
        <v>1100118642;CORPORACIÓN HOSPITALARIA JUAN CIUDAD;2;336 -ONCOLOGÍA CLÍNICA</v>
      </c>
      <c r="K819" t="e">
        <f t="shared" si="25"/>
        <v>#N/A</v>
      </c>
    </row>
    <row r="820" spans="1:11" x14ac:dyDescent="0.25">
      <c r="A820" s="6">
        <v>1100118642</v>
      </c>
      <c r="B820" s="3" t="s">
        <v>36</v>
      </c>
      <c r="C820" s="8">
        <v>2</v>
      </c>
      <c r="D820" s="3" t="s">
        <v>37</v>
      </c>
      <c r="E820" s="3" t="s">
        <v>451</v>
      </c>
      <c r="F820" s="3" t="s">
        <v>316</v>
      </c>
      <c r="H820" t="str">
        <f t="shared" si="24"/>
        <v>1100118642;CORPORACIÓN HOSPITALARIA JUAN CIUDAD;2;362 -CIRUGÍA DE CABEZA Y CUELLO</v>
      </c>
      <c r="K820" t="e">
        <f t="shared" si="25"/>
        <v>#N/A</v>
      </c>
    </row>
    <row r="821" spans="1:11" x14ac:dyDescent="0.25">
      <c r="A821" s="6">
        <v>1100118642</v>
      </c>
      <c r="B821" s="3" t="s">
        <v>36</v>
      </c>
      <c r="C821" s="8">
        <v>2</v>
      </c>
      <c r="D821" s="3" t="s">
        <v>37</v>
      </c>
      <c r="E821" s="3" t="s">
        <v>338</v>
      </c>
      <c r="F821" s="3" t="s">
        <v>317</v>
      </c>
      <c r="H821" t="str">
        <f t="shared" si="24"/>
        <v>1100118642;CORPORACIÓN HOSPITALARIA JUAN CIUDAD;2;406 -HEMATOLOGÍA ONCOLÓGICA</v>
      </c>
      <c r="K821" t="e">
        <f t="shared" si="25"/>
        <v>#N/A</v>
      </c>
    </row>
    <row r="822" spans="1:11" x14ac:dyDescent="0.25">
      <c r="A822" s="6">
        <v>1100118642</v>
      </c>
      <c r="B822" s="3" t="s">
        <v>36</v>
      </c>
      <c r="C822" s="8">
        <v>2</v>
      </c>
      <c r="D822" s="3" t="s">
        <v>37</v>
      </c>
      <c r="E822" s="3" t="s">
        <v>343</v>
      </c>
      <c r="F822" s="3" t="s">
        <v>323</v>
      </c>
      <c r="H822" t="str">
        <f t="shared" si="24"/>
        <v>1100118642;CORPORACIÓN HOSPITALARIA JUAN CIUDAD;2;745 -IMÁGENES DIAGNOSTICAS - NO IONIZANTES</v>
      </c>
      <c r="K822" t="e">
        <f t="shared" si="25"/>
        <v>#N/A</v>
      </c>
    </row>
    <row r="823" spans="1:11" x14ac:dyDescent="0.25">
      <c r="A823" s="6">
        <v>1100118642</v>
      </c>
      <c r="B823" s="3" t="s">
        <v>36</v>
      </c>
      <c r="C823" s="8">
        <v>2</v>
      </c>
      <c r="D823" s="3" t="s">
        <v>37</v>
      </c>
      <c r="E823" s="3" t="s">
        <v>433</v>
      </c>
      <c r="F823" s="3" t="s">
        <v>316</v>
      </c>
      <c r="H823" t="str">
        <f t="shared" si="24"/>
        <v>1100118642;CORPORACIÓN HOSPITALARIA JUAN CIUDAD;2;245 -NEUROCIRUGÍA</v>
      </c>
      <c r="K823" t="e">
        <f t="shared" si="25"/>
        <v>#N/A</v>
      </c>
    </row>
    <row r="824" spans="1:11" x14ac:dyDescent="0.25">
      <c r="A824" s="6">
        <v>1100118642</v>
      </c>
      <c r="B824" s="3" t="s">
        <v>36</v>
      </c>
      <c r="C824" s="8">
        <v>1</v>
      </c>
      <c r="D824" s="3" t="s">
        <v>38</v>
      </c>
      <c r="E824" s="3" t="s">
        <v>305</v>
      </c>
      <c r="F824" s="3" t="s">
        <v>323</v>
      </c>
      <c r="H824" t="str">
        <f t="shared" si="24"/>
        <v>1100118642;CORPORACIÓN HOSPITALARIA JUAN CIUDAD;1;706 -LABORATORIO CLÍNICO</v>
      </c>
      <c r="K824" t="e">
        <f t="shared" si="25"/>
        <v>#N/A</v>
      </c>
    </row>
    <row r="825" spans="1:11" x14ac:dyDescent="0.25">
      <c r="A825" s="6">
        <v>1100118642</v>
      </c>
      <c r="B825" s="3" t="s">
        <v>36</v>
      </c>
      <c r="C825" s="8">
        <v>1</v>
      </c>
      <c r="D825" s="3" t="s">
        <v>38</v>
      </c>
      <c r="E825" s="3" t="s">
        <v>332</v>
      </c>
      <c r="F825" s="3" t="s">
        <v>317</v>
      </c>
      <c r="H825" t="str">
        <f t="shared" si="24"/>
        <v>1100118642;CORPORACIÓN HOSPITALARIA JUAN CIUDAD;1;709 -QUIMIOTERAPIA</v>
      </c>
      <c r="K825" t="e">
        <f t="shared" si="25"/>
        <v>#N/A</v>
      </c>
    </row>
    <row r="826" spans="1:11" hidden="1" x14ac:dyDescent="0.25">
      <c r="A826" s="6">
        <v>1100118642</v>
      </c>
      <c r="B826" s="3" t="s">
        <v>36</v>
      </c>
      <c r="C826" s="8">
        <v>1</v>
      </c>
      <c r="D826" s="3" t="s">
        <v>38</v>
      </c>
      <c r="E826" s="3" t="s">
        <v>9</v>
      </c>
      <c r="F826" s="3" t="s">
        <v>323</v>
      </c>
      <c r="H826" t="str">
        <f t="shared" si="24"/>
        <v>1100118642;CORPORACIÓN HOSPITALARIA JUAN CIUDAD;1;712 -TOMA DE MUESTRAS DE LABORATORIO CLÍNICO</v>
      </c>
      <c r="K826" s="57" t="str">
        <f t="shared" si="25"/>
        <v>1100118642;CORPORACIÓN HOSPITALARIA JUAN CIUDAD;1;712 -TOMA DE MUESTRAS DE LABORATORIO CLÍNICO</v>
      </c>
    </row>
    <row r="827" spans="1:11" x14ac:dyDescent="0.25">
      <c r="A827" s="6">
        <v>1100118642</v>
      </c>
      <c r="B827" s="3" t="s">
        <v>36</v>
      </c>
      <c r="C827" s="8">
        <v>1</v>
      </c>
      <c r="D827" s="3" t="s">
        <v>38</v>
      </c>
      <c r="E827" s="3" t="s">
        <v>333</v>
      </c>
      <c r="F827" s="3" t="s">
        <v>317</v>
      </c>
      <c r="H827" t="str">
        <f t="shared" si="24"/>
        <v>1100118642;CORPORACIÓN HOSPITALARIA JUAN CIUDAD;1;714 -SERVICIO FARMACÉUTICO</v>
      </c>
      <c r="K827" t="e">
        <f t="shared" si="25"/>
        <v>#N/A</v>
      </c>
    </row>
    <row r="828" spans="1:11" x14ac:dyDescent="0.25">
      <c r="A828" s="6">
        <v>1100118642</v>
      </c>
      <c r="B828" s="3" t="s">
        <v>36</v>
      </c>
      <c r="C828" s="8">
        <v>1</v>
      </c>
      <c r="D828" s="3" t="s">
        <v>38</v>
      </c>
      <c r="E828" s="3" t="s">
        <v>466</v>
      </c>
      <c r="F828" s="3" t="s">
        <v>316</v>
      </c>
      <c r="H828" t="str">
        <f t="shared" si="24"/>
        <v>1100118642;CORPORACIÓN HOSPITALARIA JUAN CIUDAD;1;715 -MEDICINA NUCLEAR</v>
      </c>
      <c r="K828" t="e">
        <f t="shared" si="25"/>
        <v>#N/A</v>
      </c>
    </row>
    <row r="829" spans="1:11" x14ac:dyDescent="0.25">
      <c r="A829" s="6">
        <v>1100118642</v>
      </c>
      <c r="B829" s="3" t="s">
        <v>36</v>
      </c>
      <c r="C829" s="8">
        <v>1</v>
      </c>
      <c r="D829" s="3" t="s">
        <v>38</v>
      </c>
      <c r="E829" s="3" t="s">
        <v>345</v>
      </c>
      <c r="F829" s="3" t="s">
        <v>317</v>
      </c>
      <c r="H829" t="str">
        <f t="shared" si="24"/>
        <v>1100118642;CORPORACIÓN HOSPITALARIA JUAN CIUDAD;1;728 -TERAPIA OCUPACIONAL</v>
      </c>
      <c r="K829" t="e">
        <f t="shared" si="25"/>
        <v>#N/A</v>
      </c>
    </row>
    <row r="830" spans="1:11" x14ac:dyDescent="0.25">
      <c r="A830" s="6">
        <v>1100118642</v>
      </c>
      <c r="B830" s="3" t="s">
        <v>36</v>
      </c>
      <c r="C830" s="8">
        <v>1</v>
      </c>
      <c r="D830" s="3" t="s">
        <v>38</v>
      </c>
      <c r="E830" s="3" t="s">
        <v>306</v>
      </c>
      <c r="F830" s="3" t="s">
        <v>317</v>
      </c>
      <c r="H830" t="str">
        <f t="shared" si="24"/>
        <v>1100118642;CORPORACIÓN HOSPITALARIA JUAN CIUDAD;1;729 -TERAPIA RESPIRATORIA</v>
      </c>
      <c r="K830" t="e">
        <f t="shared" si="25"/>
        <v>#N/A</v>
      </c>
    </row>
    <row r="831" spans="1:11" x14ac:dyDescent="0.25">
      <c r="A831" s="6">
        <v>1100118642</v>
      </c>
      <c r="B831" s="3" t="s">
        <v>36</v>
      </c>
      <c r="C831" s="8">
        <v>1</v>
      </c>
      <c r="D831" s="3" t="s">
        <v>38</v>
      </c>
      <c r="E831" s="3" t="s">
        <v>456</v>
      </c>
      <c r="F831" s="3" t="s">
        <v>316</v>
      </c>
      <c r="H831" t="str">
        <f t="shared" si="24"/>
        <v>1100118642;CORPORACIÓN HOSPITALARIA JUAN CIUDAD;1;731 -LABORATORIO DE HISTOTECNOLOGÍA</v>
      </c>
      <c r="K831" t="e">
        <f t="shared" si="25"/>
        <v>#N/A</v>
      </c>
    </row>
    <row r="832" spans="1:11" x14ac:dyDescent="0.25">
      <c r="A832" s="6">
        <v>1100118642</v>
      </c>
      <c r="B832" s="3" t="s">
        <v>36</v>
      </c>
      <c r="C832" s="8">
        <v>1</v>
      </c>
      <c r="D832" s="3" t="s">
        <v>38</v>
      </c>
      <c r="E832" s="3" t="s">
        <v>467</v>
      </c>
      <c r="F832" s="3" t="s">
        <v>317</v>
      </c>
      <c r="H832" t="str">
        <f t="shared" si="24"/>
        <v>1100118642;CORPORACIÓN HOSPITALARIA JUAN CIUDAD;1;733 -HEMODIÁLISIS</v>
      </c>
      <c r="K832" t="e">
        <f t="shared" si="25"/>
        <v>#N/A</v>
      </c>
    </row>
    <row r="833" spans="1:11" x14ac:dyDescent="0.25">
      <c r="A833" s="6">
        <v>1100118642</v>
      </c>
      <c r="B833" s="3" t="s">
        <v>36</v>
      </c>
      <c r="C833" s="8">
        <v>1</v>
      </c>
      <c r="D833" s="3" t="s">
        <v>38</v>
      </c>
      <c r="E833" s="3" t="s">
        <v>468</v>
      </c>
      <c r="F833" s="3" t="s">
        <v>317</v>
      </c>
      <c r="H833" t="str">
        <f t="shared" si="24"/>
        <v>1100118642;CORPORACIÓN HOSPITALARIA JUAN CIUDAD;1;734 -DIÁLISIS PERITONEAL</v>
      </c>
      <c r="K833" t="e">
        <f t="shared" si="25"/>
        <v>#N/A</v>
      </c>
    </row>
    <row r="834" spans="1:11" x14ac:dyDescent="0.25">
      <c r="A834" s="6">
        <v>1100118642</v>
      </c>
      <c r="B834" s="3" t="s">
        <v>36</v>
      </c>
      <c r="C834" s="8">
        <v>1</v>
      </c>
      <c r="D834" s="3" t="s">
        <v>38</v>
      </c>
      <c r="E834" s="3" t="s">
        <v>346</v>
      </c>
      <c r="F834" s="3" t="s">
        <v>317</v>
      </c>
      <c r="H834" t="str">
        <f t="shared" si="24"/>
        <v>1100118642;CORPORACIÓN HOSPITALARIA JUAN CIUDAD;1;739 -FISIOTERAPIA</v>
      </c>
      <c r="K834" t="e">
        <f t="shared" si="25"/>
        <v>#N/A</v>
      </c>
    </row>
    <row r="835" spans="1:11" x14ac:dyDescent="0.25">
      <c r="A835" s="6">
        <v>1100118642</v>
      </c>
      <c r="B835" s="3" t="s">
        <v>36</v>
      </c>
      <c r="C835" s="8">
        <v>1</v>
      </c>
      <c r="D835" s="3" t="s">
        <v>38</v>
      </c>
      <c r="E835" s="3" t="s">
        <v>347</v>
      </c>
      <c r="F835" s="3" t="s">
        <v>317</v>
      </c>
      <c r="H835" t="str">
        <f t="shared" si="24"/>
        <v>1100118642;CORPORACIÓN HOSPITALARIA JUAN CIUDAD;1;740 -FONOAUDIOLOGÍA Y/O TERAPIA DEL LENGUAJE</v>
      </c>
      <c r="K835" t="e">
        <f t="shared" si="25"/>
        <v>#N/A</v>
      </c>
    </row>
    <row r="836" spans="1:11" x14ac:dyDescent="0.25">
      <c r="A836" s="6">
        <v>1100118642</v>
      </c>
      <c r="B836" s="3" t="s">
        <v>36</v>
      </c>
      <c r="C836" s="8">
        <v>1</v>
      </c>
      <c r="D836" s="3" t="s">
        <v>38</v>
      </c>
      <c r="E836" s="3" t="s">
        <v>361</v>
      </c>
      <c r="F836" s="3" t="s">
        <v>316</v>
      </c>
      <c r="H836" t="str">
        <f t="shared" si="24"/>
        <v>1100118642;CORPORACIÓN HOSPITALARIA JUAN CIUDAD;1;742 -DIAGNÓSTICO VASCULAR</v>
      </c>
      <c r="K836" t="e">
        <f t="shared" si="25"/>
        <v>#N/A</v>
      </c>
    </row>
    <row r="837" spans="1:11" x14ac:dyDescent="0.25">
      <c r="A837" s="6">
        <v>1100118642</v>
      </c>
      <c r="B837" s="3" t="s">
        <v>36</v>
      </c>
      <c r="C837" s="8">
        <v>1</v>
      </c>
      <c r="D837" s="3" t="s">
        <v>38</v>
      </c>
      <c r="E837" s="3" t="s">
        <v>431</v>
      </c>
      <c r="F837" s="3" t="s">
        <v>316</v>
      </c>
      <c r="H837" t="str">
        <f t="shared" si="24"/>
        <v>1100118642;CORPORACIÓN HOSPITALARIA JUAN CIUDAD;1;743 -HEMODINAMIA E INTERVENCIONISMO</v>
      </c>
      <c r="K837" t="e">
        <f t="shared" si="25"/>
        <v>#N/A</v>
      </c>
    </row>
    <row r="838" spans="1:11" x14ac:dyDescent="0.25">
      <c r="A838" s="6">
        <v>1100118642</v>
      </c>
      <c r="B838" s="3" t="s">
        <v>36</v>
      </c>
      <c r="C838" s="8">
        <v>1</v>
      </c>
      <c r="D838" s="3" t="s">
        <v>38</v>
      </c>
      <c r="E838" s="3" t="s">
        <v>171</v>
      </c>
      <c r="F838" s="3" t="s">
        <v>323</v>
      </c>
      <c r="H838" t="str">
        <f t="shared" si="24"/>
        <v>1100118642;CORPORACIÓN HOSPITALARIA JUAN CIUDAD;1;744 -IMÁGENES DIAGNOSTICAS - IONIZANTES</v>
      </c>
      <c r="K838" t="e">
        <f t="shared" si="25"/>
        <v>#N/A</v>
      </c>
    </row>
    <row r="839" spans="1:11" x14ac:dyDescent="0.25">
      <c r="A839" s="6">
        <v>1100118642</v>
      </c>
      <c r="B839" s="3" t="s">
        <v>36</v>
      </c>
      <c r="C839" s="8">
        <v>1</v>
      </c>
      <c r="D839" s="3" t="s">
        <v>38</v>
      </c>
      <c r="E839" s="3" t="s">
        <v>432</v>
      </c>
      <c r="F839" s="3" t="s">
        <v>316</v>
      </c>
      <c r="H839" t="str">
        <f t="shared" si="24"/>
        <v>1100118642;CORPORACIÓN HOSPITALARIA JUAN CIUDAD;1;746 -GESTION PRE-TRANSFUSIONAL</v>
      </c>
      <c r="K839" t="e">
        <f t="shared" si="25"/>
        <v>#N/A</v>
      </c>
    </row>
    <row r="840" spans="1:11" x14ac:dyDescent="0.25">
      <c r="A840" s="6">
        <v>1100118642</v>
      </c>
      <c r="B840" s="3" t="s">
        <v>36</v>
      </c>
      <c r="C840" s="8">
        <v>1</v>
      </c>
      <c r="D840" s="3" t="s">
        <v>38</v>
      </c>
      <c r="E840" s="3" t="s">
        <v>385</v>
      </c>
      <c r="F840" s="3" t="s">
        <v>316</v>
      </c>
      <c r="H840" t="str">
        <f t="shared" ref="H840:H903" si="26">CONCATENATE(A840,";",B840,";",C840,";",E840)</f>
        <v>1100118642;CORPORACIÓN HOSPITALARIA JUAN CIUDAD;1;747 -PATOLOGÍA</v>
      </c>
      <c r="K840" t="e">
        <f t="shared" ref="K840:K903" si="27">VLOOKUP(H840,$I$7:$I$206,1,0)</f>
        <v>#N/A</v>
      </c>
    </row>
    <row r="841" spans="1:11" x14ac:dyDescent="0.25">
      <c r="A841" s="6">
        <v>1100118642</v>
      </c>
      <c r="B841" s="3" t="s">
        <v>36</v>
      </c>
      <c r="C841" s="8">
        <v>1</v>
      </c>
      <c r="D841" s="3" t="s">
        <v>38</v>
      </c>
      <c r="E841" s="3" t="s">
        <v>460</v>
      </c>
      <c r="F841" s="3" t="s">
        <v>323</v>
      </c>
      <c r="H841" t="str">
        <f t="shared" si="26"/>
        <v>1100118642;CORPORACIÓN HOSPITALARIA JUAN CIUDAD;1;1101 -ATENCIÓN DEL PARTO</v>
      </c>
      <c r="K841" t="e">
        <f t="shared" si="27"/>
        <v>#N/A</v>
      </c>
    </row>
    <row r="842" spans="1:11" hidden="1" x14ac:dyDescent="0.25">
      <c r="A842" s="6">
        <v>1100118642</v>
      </c>
      <c r="B842" s="3" t="s">
        <v>36</v>
      </c>
      <c r="C842" s="8">
        <v>1</v>
      </c>
      <c r="D842" s="3" t="s">
        <v>38</v>
      </c>
      <c r="E842" s="3" t="s">
        <v>125</v>
      </c>
      <c r="F842" s="3" t="s">
        <v>323</v>
      </c>
      <c r="H842" t="str">
        <f t="shared" si="26"/>
        <v>1100118642;CORPORACIÓN HOSPITALARIA JUAN CIUDAD;1;1102 -URGENCIAS</v>
      </c>
      <c r="K842" s="57" t="str">
        <f t="shared" si="27"/>
        <v>1100118642;CORPORACIÓN HOSPITALARIA JUAN CIUDAD;1;1102 -URGENCIAS</v>
      </c>
    </row>
    <row r="843" spans="1:11" x14ac:dyDescent="0.25">
      <c r="A843" s="6">
        <v>1100118642</v>
      </c>
      <c r="B843" s="3" t="s">
        <v>36</v>
      </c>
      <c r="C843" s="8">
        <v>1</v>
      </c>
      <c r="D843" s="3" t="s">
        <v>38</v>
      </c>
      <c r="E843" s="3" t="s">
        <v>367</v>
      </c>
      <c r="F843" s="3" t="s">
        <v>323</v>
      </c>
      <c r="H843" t="str">
        <f t="shared" si="26"/>
        <v>1100118642;CORPORACIÓN HOSPITALARIA JUAN CIUDAD;1;301 -ANESTESIA</v>
      </c>
      <c r="K843" t="e">
        <f t="shared" si="27"/>
        <v>#N/A</v>
      </c>
    </row>
    <row r="844" spans="1:11" x14ac:dyDescent="0.25">
      <c r="A844" s="6">
        <v>1100118642</v>
      </c>
      <c r="B844" s="3" t="s">
        <v>36</v>
      </c>
      <c r="C844" s="8">
        <v>1</v>
      </c>
      <c r="D844" s="3" t="s">
        <v>38</v>
      </c>
      <c r="E844" s="3" t="s">
        <v>380</v>
      </c>
      <c r="F844" s="3" t="s">
        <v>316</v>
      </c>
      <c r="H844" t="str">
        <f t="shared" si="26"/>
        <v>1100118642;CORPORACIÓN HOSPITALARIA JUAN CIUDAD;1;302 -CARDIOLOGÍA</v>
      </c>
      <c r="K844" t="e">
        <f t="shared" si="27"/>
        <v>#N/A</v>
      </c>
    </row>
    <row r="845" spans="1:11" x14ac:dyDescent="0.25">
      <c r="A845" s="6">
        <v>1100118642</v>
      </c>
      <c r="B845" s="3" t="s">
        <v>36</v>
      </c>
      <c r="C845" s="8">
        <v>1</v>
      </c>
      <c r="D845" s="3" t="s">
        <v>38</v>
      </c>
      <c r="E845" s="3" t="s">
        <v>469</v>
      </c>
      <c r="F845" s="3" t="s">
        <v>316</v>
      </c>
      <c r="H845" t="str">
        <f t="shared" si="26"/>
        <v>1100118642;CORPORACIÓN HOSPITALARIA JUAN CIUDAD;1;303 -CIRUGÍA CARDIOVASCULAR</v>
      </c>
      <c r="K845" t="e">
        <f t="shared" si="27"/>
        <v>#N/A</v>
      </c>
    </row>
    <row r="846" spans="1:11" x14ac:dyDescent="0.25">
      <c r="A846" s="6">
        <v>1100118642</v>
      </c>
      <c r="B846" s="3" t="s">
        <v>36</v>
      </c>
      <c r="C846" s="8">
        <v>1</v>
      </c>
      <c r="D846" s="3" t="s">
        <v>38</v>
      </c>
      <c r="E846" s="3" t="s">
        <v>352</v>
      </c>
      <c r="F846" s="3" t="s">
        <v>453</v>
      </c>
      <c r="H846" t="str">
        <f t="shared" si="26"/>
        <v>1100118642;CORPORACIÓN HOSPITALARIA JUAN CIUDAD;1;320 -GINECOBSTETRICIA</v>
      </c>
      <c r="K846" t="e">
        <f t="shared" si="27"/>
        <v>#N/A</v>
      </c>
    </row>
    <row r="847" spans="1:11" x14ac:dyDescent="0.25">
      <c r="A847" s="6">
        <v>1100118642</v>
      </c>
      <c r="B847" s="3" t="s">
        <v>36</v>
      </c>
      <c r="C847" s="8">
        <v>1</v>
      </c>
      <c r="D847" s="3" t="s">
        <v>38</v>
      </c>
      <c r="E847" s="3" t="s">
        <v>450</v>
      </c>
      <c r="F847" s="3" t="s">
        <v>316</v>
      </c>
      <c r="H847" t="str">
        <f t="shared" si="26"/>
        <v>1100118642;CORPORACIÓN HOSPITALARIA JUAN CIUDAD;1;321 -HEMATOLOGÍA</v>
      </c>
      <c r="K847" t="e">
        <f t="shared" si="27"/>
        <v>#N/A</v>
      </c>
    </row>
    <row r="848" spans="1:11" x14ac:dyDescent="0.25">
      <c r="A848" s="6">
        <v>1100118642</v>
      </c>
      <c r="B848" s="3" t="s">
        <v>36</v>
      </c>
      <c r="C848" s="8">
        <v>1</v>
      </c>
      <c r="D848" s="3" t="s">
        <v>38</v>
      </c>
      <c r="E848" s="3" t="s">
        <v>335</v>
      </c>
      <c r="F848" s="3" t="s">
        <v>317</v>
      </c>
      <c r="H848" t="str">
        <f t="shared" si="26"/>
        <v>1100118642;CORPORACIÓN HOSPITALARIA JUAN CIUDAD;1;336 -ONCOLOGÍA CLÍNICA</v>
      </c>
      <c r="K848" t="e">
        <f t="shared" si="27"/>
        <v>#N/A</v>
      </c>
    </row>
    <row r="849" spans="1:11" x14ac:dyDescent="0.25">
      <c r="A849" s="6">
        <v>1100118642</v>
      </c>
      <c r="B849" s="3" t="s">
        <v>36</v>
      </c>
      <c r="C849" s="8">
        <v>1</v>
      </c>
      <c r="D849" s="3" t="s">
        <v>38</v>
      </c>
      <c r="E849" s="3" t="s">
        <v>356</v>
      </c>
      <c r="F849" s="3" t="s">
        <v>316</v>
      </c>
      <c r="H849" t="str">
        <f t="shared" si="26"/>
        <v>1100118642;CORPORACIÓN HOSPITALARIA JUAN CIUDAD;1;340 -OTORRINOLARINGOLOGÍA</v>
      </c>
      <c r="K849" t="e">
        <f t="shared" si="27"/>
        <v>#N/A</v>
      </c>
    </row>
    <row r="850" spans="1:11" x14ac:dyDescent="0.25">
      <c r="A850" s="6">
        <v>1100118642</v>
      </c>
      <c r="B850" s="3" t="s">
        <v>36</v>
      </c>
      <c r="C850" s="8">
        <v>1</v>
      </c>
      <c r="D850" s="3" t="s">
        <v>38</v>
      </c>
      <c r="E850" s="3" t="s">
        <v>357</v>
      </c>
      <c r="F850" s="3" t="s">
        <v>316</v>
      </c>
      <c r="H850" t="str">
        <f t="shared" si="26"/>
        <v>1100118642;CORPORACIÓN HOSPITALARIA JUAN CIUDAD;1;355 -UROLOGÍA</v>
      </c>
      <c r="K850" t="e">
        <f t="shared" si="27"/>
        <v>#N/A</v>
      </c>
    </row>
    <row r="851" spans="1:11" x14ac:dyDescent="0.25">
      <c r="A851" s="6">
        <v>1100118642</v>
      </c>
      <c r="B851" s="3" t="s">
        <v>36</v>
      </c>
      <c r="C851" s="8">
        <v>1</v>
      </c>
      <c r="D851" s="3" t="s">
        <v>38</v>
      </c>
      <c r="E851" s="3" t="s">
        <v>320</v>
      </c>
      <c r="F851" s="3" t="s">
        <v>316</v>
      </c>
      <c r="H851" t="str">
        <f t="shared" si="26"/>
        <v>1100118642;CORPORACIÓN HOSPITALARIA JUAN CIUDAD;1;356 -OTRAS CONSULTAS DE ESPECIALIDAD</v>
      </c>
      <c r="K851" t="e">
        <f t="shared" si="27"/>
        <v>#N/A</v>
      </c>
    </row>
    <row r="852" spans="1:11" x14ac:dyDescent="0.25">
      <c r="A852" s="6">
        <v>1100118642</v>
      </c>
      <c r="B852" s="3" t="s">
        <v>36</v>
      </c>
      <c r="C852" s="8">
        <v>1</v>
      </c>
      <c r="D852" s="3" t="s">
        <v>38</v>
      </c>
      <c r="E852" s="3" t="s">
        <v>451</v>
      </c>
      <c r="F852" s="3" t="s">
        <v>316</v>
      </c>
      <c r="H852" t="str">
        <f t="shared" si="26"/>
        <v>1100118642;CORPORACIÓN HOSPITALARIA JUAN CIUDAD;1;362 -CIRUGÍA DE CABEZA Y CUELLO</v>
      </c>
      <c r="K852" t="e">
        <f t="shared" si="27"/>
        <v>#N/A</v>
      </c>
    </row>
    <row r="853" spans="1:11" x14ac:dyDescent="0.25">
      <c r="A853" s="6">
        <v>1100118642</v>
      </c>
      <c r="B853" s="3" t="s">
        <v>36</v>
      </c>
      <c r="C853" s="8">
        <v>1</v>
      </c>
      <c r="D853" s="3" t="s">
        <v>38</v>
      </c>
      <c r="E853" s="3" t="s">
        <v>449</v>
      </c>
      <c r="F853" s="3" t="s">
        <v>316</v>
      </c>
      <c r="H853" t="str">
        <f t="shared" si="26"/>
        <v>1100118642;CORPORACIÓN HOSPITALARIA JUAN CIUDAD;1;366 -CIRUGÍA DE TÓRAX</v>
      </c>
      <c r="K853" t="e">
        <f t="shared" si="27"/>
        <v>#N/A</v>
      </c>
    </row>
    <row r="854" spans="1:11" x14ac:dyDescent="0.25">
      <c r="A854" s="6">
        <v>1100118642</v>
      </c>
      <c r="B854" s="3" t="s">
        <v>36</v>
      </c>
      <c r="C854" s="8">
        <v>1</v>
      </c>
      <c r="D854" s="3" t="s">
        <v>38</v>
      </c>
      <c r="E854" s="3" t="s">
        <v>448</v>
      </c>
      <c r="F854" s="3" t="s">
        <v>316</v>
      </c>
      <c r="H854" t="str">
        <f t="shared" si="26"/>
        <v>1100118642;CORPORACIÓN HOSPITALARIA JUAN CIUDAD;1;367 -CIRUGÍA GASTROINTESTINAL</v>
      </c>
      <c r="K854" t="e">
        <f t="shared" si="27"/>
        <v>#N/A</v>
      </c>
    </row>
    <row r="855" spans="1:11" x14ac:dyDescent="0.25">
      <c r="A855" s="6">
        <v>1100118642</v>
      </c>
      <c r="B855" s="3" t="s">
        <v>36</v>
      </c>
      <c r="C855" s="8">
        <v>1</v>
      </c>
      <c r="D855" s="3" t="s">
        <v>38</v>
      </c>
      <c r="E855" s="3" t="s">
        <v>329</v>
      </c>
      <c r="F855" s="3" t="s">
        <v>316</v>
      </c>
      <c r="H855" t="str">
        <f t="shared" si="26"/>
        <v>1100118642;CORPORACIÓN HOSPITALARIA JUAN CIUDAD;1;372 -CIRUGÍA VASCULAR</v>
      </c>
      <c r="K855" t="e">
        <f t="shared" si="27"/>
        <v>#N/A</v>
      </c>
    </row>
    <row r="856" spans="1:11" x14ac:dyDescent="0.25">
      <c r="A856" s="6">
        <v>1100118642</v>
      </c>
      <c r="B856" s="3" t="s">
        <v>36</v>
      </c>
      <c r="C856" s="8">
        <v>1</v>
      </c>
      <c r="D856" s="3" t="s">
        <v>38</v>
      </c>
      <c r="E856" s="3" t="s">
        <v>470</v>
      </c>
      <c r="F856" s="3" t="s">
        <v>317</v>
      </c>
      <c r="H856" t="str">
        <f t="shared" si="26"/>
        <v>1100118642;CORPORACIÓN HOSPITALARIA JUAN CIUDAD;1;373 -CIRUGÍA ONCOLÓGICA</v>
      </c>
      <c r="K856" t="e">
        <f t="shared" si="27"/>
        <v>#N/A</v>
      </c>
    </row>
    <row r="857" spans="1:11" x14ac:dyDescent="0.25">
      <c r="A857" s="6">
        <v>1100118642</v>
      </c>
      <c r="B857" s="3" t="s">
        <v>36</v>
      </c>
      <c r="C857" s="8">
        <v>1</v>
      </c>
      <c r="D857" s="3" t="s">
        <v>38</v>
      </c>
      <c r="E857" s="3" t="s">
        <v>447</v>
      </c>
      <c r="F857" s="3" t="s">
        <v>316</v>
      </c>
      <c r="H857" t="str">
        <f t="shared" si="26"/>
        <v>1100118642;CORPORACIÓN HOSPITALARIA JUAN CIUDAD;1;377 -COLOPROCTOLOGÍA</v>
      </c>
      <c r="K857" t="e">
        <f t="shared" si="27"/>
        <v>#N/A</v>
      </c>
    </row>
    <row r="858" spans="1:11" x14ac:dyDescent="0.25">
      <c r="A858" s="6">
        <v>1100118642</v>
      </c>
      <c r="B858" s="3" t="s">
        <v>36</v>
      </c>
      <c r="C858" s="8">
        <v>1</v>
      </c>
      <c r="D858" s="3" t="s">
        <v>38</v>
      </c>
      <c r="E858" s="3" t="s">
        <v>341</v>
      </c>
      <c r="F858" s="3" t="s">
        <v>317</v>
      </c>
      <c r="H858" t="str">
        <f t="shared" si="26"/>
        <v>1100118642;CORPORACIÓN HOSPITALARIA JUAN CIUDAD;1;379 -GINECOLOGÍA ONCOLÓGICA</v>
      </c>
      <c r="K858" t="e">
        <f t="shared" si="27"/>
        <v>#N/A</v>
      </c>
    </row>
    <row r="859" spans="1:11" x14ac:dyDescent="0.25">
      <c r="A859" s="6">
        <v>1100118642</v>
      </c>
      <c r="B859" s="3" t="s">
        <v>36</v>
      </c>
      <c r="C859" s="8">
        <v>1</v>
      </c>
      <c r="D859" s="3" t="s">
        <v>38</v>
      </c>
      <c r="E859" s="3" t="s">
        <v>471</v>
      </c>
      <c r="F859" s="3" t="s">
        <v>316</v>
      </c>
      <c r="H859" t="str">
        <f t="shared" si="26"/>
        <v>1100118642;CORPORACIÓN HOSPITALARIA JUAN CIUDAD;1;383 -MEDICINA NUCLEAR</v>
      </c>
      <c r="K859" t="e">
        <f t="shared" si="27"/>
        <v>#N/A</v>
      </c>
    </row>
    <row r="860" spans="1:11" x14ac:dyDescent="0.25">
      <c r="A860" s="6">
        <v>1100118642</v>
      </c>
      <c r="B860" s="3" t="s">
        <v>36</v>
      </c>
      <c r="C860" s="8">
        <v>1</v>
      </c>
      <c r="D860" s="3" t="s">
        <v>38</v>
      </c>
      <c r="E860" s="3" t="s">
        <v>472</v>
      </c>
      <c r="F860" s="3" t="s">
        <v>316</v>
      </c>
      <c r="H860" t="str">
        <f t="shared" si="26"/>
        <v>1100118642;CORPORACIÓN HOSPITALARIA JUAN CIUDAD;1;385 -NEONATOLOGÍA</v>
      </c>
      <c r="K860" t="e">
        <f t="shared" si="27"/>
        <v>#N/A</v>
      </c>
    </row>
    <row r="861" spans="1:11" x14ac:dyDescent="0.25">
      <c r="A861" s="6">
        <v>1100118642</v>
      </c>
      <c r="B861" s="3" t="s">
        <v>36</v>
      </c>
      <c r="C861" s="8">
        <v>1</v>
      </c>
      <c r="D861" s="3" t="s">
        <v>38</v>
      </c>
      <c r="E861" s="3" t="s">
        <v>445</v>
      </c>
      <c r="F861" s="3" t="s">
        <v>317</v>
      </c>
      <c r="H861" t="str">
        <f t="shared" si="26"/>
        <v>1100118642;CORPORACIÓN HOSPITALARIA JUAN CIUDAD;1;393 -ORTOPEDIA ONCOLÓGICA</v>
      </c>
      <c r="K861" t="e">
        <f t="shared" si="27"/>
        <v>#N/A</v>
      </c>
    </row>
    <row r="862" spans="1:11" x14ac:dyDescent="0.25">
      <c r="A862" s="6">
        <v>1100118642</v>
      </c>
      <c r="B862" s="3" t="s">
        <v>36</v>
      </c>
      <c r="C862" s="8">
        <v>1</v>
      </c>
      <c r="D862" s="3" t="s">
        <v>38</v>
      </c>
      <c r="E862" s="3" t="s">
        <v>338</v>
      </c>
      <c r="F862" s="3" t="s">
        <v>317</v>
      </c>
      <c r="H862" t="str">
        <f t="shared" si="26"/>
        <v>1100118642;CORPORACIÓN HOSPITALARIA JUAN CIUDAD;1;406 -HEMATOLOGÍA ONCOLÓGICA</v>
      </c>
      <c r="K862" t="e">
        <f t="shared" si="27"/>
        <v>#N/A</v>
      </c>
    </row>
    <row r="863" spans="1:11" x14ac:dyDescent="0.25">
      <c r="A863" s="6">
        <v>1100118642</v>
      </c>
      <c r="B863" s="3" t="s">
        <v>36</v>
      </c>
      <c r="C863" s="8">
        <v>1</v>
      </c>
      <c r="D863" s="3" t="s">
        <v>38</v>
      </c>
      <c r="E863" s="3" t="s">
        <v>359</v>
      </c>
      <c r="F863" s="3" t="s">
        <v>316</v>
      </c>
      <c r="H863" t="str">
        <f t="shared" si="26"/>
        <v>1100118642;CORPORACIÓN HOSPITALARIA JUAN CIUDAD;1;411 -CIRUGÍA MAXILOFACIAL</v>
      </c>
      <c r="K863" t="e">
        <f t="shared" si="27"/>
        <v>#N/A</v>
      </c>
    </row>
    <row r="864" spans="1:11" x14ac:dyDescent="0.25">
      <c r="A864" s="6">
        <v>1100118642</v>
      </c>
      <c r="B864" s="3" t="s">
        <v>36</v>
      </c>
      <c r="C864" s="8">
        <v>1</v>
      </c>
      <c r="D864" s="3" t="s">
        <v>38</v>
      </c>
      <c r="E864" s="3" t="s">
        <v>458</v>
      </c>
      <c r="F864" s="3" t="s">
        <v>316</v>
      </c>
      <c r="H864" t="str">
        <f t="shared" si="26"/>
        <v>1100118642;CORPORACIÓN HOSPITALARIA JUAN CIUDAD;1;105 -CUIDADO INTERMEDIO NEONATAL</v>
      </c>
      <c r="K864" t="e">
        <f t="shared" si="27"/>
        <v>#N/A</v>
      </c>
    </row>
    <row r="865" spans="1:11" x14ac:dyDescent="0.25">
      <c r="A865" s="6">
        <v>1100118642</v>
      </c>
      <c r="B865" s="3" t="s">
        <v>36</v>
      </c>
      <c r="C865" s="8">
        <v>1</v>
      </c>
      <c r="D865" s="3" t="s">
        <v>38</v>
      </c>
      <c r="E865" s="3" t="s">
        <v>296</v>
      </c>
      <c r="F865" s="3" t="s">
        <v>316</v>
      </c>
      <c r="H865" t="str">
        <f t="shared" si="26"/>
        <v>1100118642;CORPORACIÓN HOSPITALARIA JUAN CIUDAD;1;107 -CUIDADO INTERMEDIO ADULTOS</v>
      </c>
      <c r="K865" t="e">
        <f t="shared" si="27"/>
        <v>#N/A</v>
      </c>
    </row>
    <row r="866" spans="1:11" x14ac:dyDescent="0.25">
      <c r="A866" s="6">
        <v>1100118642</v>
      </c>
      <c r="B866" s="3" t="s">
        <v>36</v>
      </c>
      <c r="C866" s="8">
        <v>1</v>
      </c>
      <c r="D866" s="3" t="s">
        <v>38</v>
      </c>
      <c r="E866" s="3" t="s">
        <v>459</v>
      </c>
      <c r="F866" s="3" t="s">
        <v>316</v>
      </c>
      <c r="H866" t="str">
        <f t="shared" si="26"/>
        <v>1100118642;CORPORACIÓN HOSPITALARIA JUAN CIUDAD;1;108 -CUIDADO INTENSIVO NEONATAL</v>
      </c>
      <c r="K866" t="e">
        <f t="shared" si="27"/>
        <v>#N/A</v>
      </c>
    </row>
    <row r="867" spans="1:11" x14ac:dyDescent="0.25">
      <c r="A867" s="6">
        <v>1100118642</v>
      </c>
      <c r="B867" s="3" t="s">
        <v>36</v>
      </c>
      <c r="C867" s="8">
        <v>1</v>
      </c>
      <c r="D867" s="3" t="s">
        <v>38</v>
      </c>
      <c r="E867" s="3" t="s">
        <v>298</v>
      </c>
      <c r="F867" s="3" t="s">
        <v>316</v>
      </c>
      <c r="H867" t="str">
        <f t="shared" si="26"/>
        <v>1100118642;CORPORACIÓN HOSPITALARIA JUAN CIUDAD;1;110 -CUIDADO INTENSIVO ADULTOS</v>
      </c>
      <c r="K867" t="e">
        <f t="shared" si="27"/>
        <v>#N/A</v>
      </c>
    </row>
    <row r="868" spans="1:11" x14ac:dyDescent="0.25">
      <c r="A868" s="6">
        <v>1100118642</v>
      </c>
      <c r="B868" s="3" t="s">
        <v>36</v>
      </c>
      <c r="C868" s="8">
        <v>1</v>
      </c>
      <c r="D868" s="3" t="s">
        <v>38</v>
      </c>
      <c r="E868" s="3" t="s">
        <v>457</v>
      </c>
      <c r="F868" s="3" t="s">
        <v>323</v>
      </c>
      <c r="H868" t="str">
        <f t="shared" si="26"/>
        <v>1100118642;CORPORACIÓN HOSPITALARIA JUAN CIUDAD;1;120 -CUIDADO BÁSICO NEONATAL</v>
      </c>
      <c r="K868" t="e">
        <f t="shared" si="27"/>
        <v>#N/A</v>
      </c>
    </row>
    <row r="869" spans="1:11" hidden="1" x14ac:dyDescent="0.25">
      <c r="A869" s="6">
        <v>1100118642</v>
      </c>
      <c r="B869" s="3" t="s">
        <v>36</v>
      </c>
      <c r="C869" s="8">
        <v>1</v>
      </c>
      <c r="D869" s="3" t="s">
        <v>38</v>
      </c>
      <c r="E869" s="3" t="s">
        <v>142</v>
      </c>
      <c r="F869" s="3" t="s">
        <v>323</v>
      </c>
      <c r="H869" t="str">
        <f t="shared" si="26"/>
        <v>1100118642;CORPORACIÓN HOSPITALARIA JUAN CIUDAD;1;129 -HOSPITALIZACIÓN ADULTOS</v>
      </c>
      <c r="K869" s="57" t="str">
        <f t="shared" si="27"/>
        <v>1100118642;CORPORACIÓN HOSPITALARIA JUAN CIUDAD;1;129 -HOSPITALIZACIÓN ADULTOS</v>
      </c>
    </row>
    <row r="870" spans="1:11" x14ac:dyDescent="0.25">
      <c r="A870" s="6">
        <v>1100118642</v>
      </c>
      <c r="B870" s="3" t="s">
        <v>36</v>
      </c>
      <c r="C870" s="8">
        <v>1</v>
      </c>
      <c r="D870" s="3" t="s">
        <v>38</v>
      </c>
      <c r="E870" s="3" t="s">
        <v>434</v>
      </c>
      <c r="F870" s="3" t="s">
        <v>316</v>
      </c>
      <c r="H870" t="str">
        <f t="shared" si="26"/>
        <v>1100118642;CORPORACIÓN HOSPITALARIA JUAN CIUDAD;1;201 -CIRUGÍA DE CABEZA Y CUELLO</v>
      </c>
      <c r="K870" t="e">
        <f t="shared" si="27"/>
        <v>#N/A</v>
      </c>
    </row>
    <row r="871" spans="1:11" x14ac:dyDescent="0.25">
      <c r="A871" s="6">
        <v>1100118642</v>
      </c>
      <c r="B871" s="3" t="s">
        <v>36</v>
      </c>
      <c r="C871" s="8">
        <v>1</v>
      </c>
      <c r="D871" s="3" t="s">
        <v>38</v>
      </c>
      <c r="E871" s="3" t="s">
        <v>473</v>
      </c>
      <c r="F871" s="3" t="s">
        <v>316</v>
      </c>
      <c r="H871" t="str">
        <f t="shared" si="26"/>
        <v>1100118642;CORPORACIÓN HOSPITALARIA JUAN CIUDAD;1;202 -CIRUGÍA CARDIOVASCULAR</v>
      </c>
      <c r="K871" t="e">
        <f t="shared" si="27"/>
        <v>#N/A</v>
      </c>
    </row>
    <row r="872" spans="1:11" x14ac:dyDescent="0.25">
      <c r="A872" s="6">
        <v>1100118642</v>
      </c>
      <c r="B872" s="3" t="s">
        <v>36</v>
      </c>
      <c r="C872" s="8">
        <v>1</v>
      </c>
      <c r="D872" s="3" t="s">
        <v>38</v>
      </c>
      <c r="E872" s="3" t="s">
        <v>391</v>
      </c>
      <c r="F872" s="3" t="s">
        <v>323</v>
      </c>
      <c r="H872" t="str">
        <f t="shared" si="26"/>
        <v>1100118642;CORPORACIÓN HOSPITALARIA JUAN CIUDAD;1;203 -CIRUGÍA GENERAL</v>
      </c>
      <c r="K872" t="e">
        <f t="shared" si="27"/>
        <v>#N/A</v>
      </c>
    </row>
    <row r="873" spans="1:11" x14ac:dyDescent="0.25">
      <c r="A873" s="6">
        <v>1100118642</v>
      </c>
      <c r="B873" s="3" t="s">
        <v>36</v>
      </c>
      <c r="C873" s="8">
        <v>1</v>
      </c>
      <c r="D873" s="3" t="s">
        <v>38</v>
      </c>
      <c r="E873" s="3" t="s">
        <v>369</v>
      </c>
      <c r="F873" s="3" t="s">
        <v>316</v>
      </c>
      <c r="H873" t="str">
        <f t="shared" si="26"/>
        <v>1100118642;CORPORACIÓN HOSPITALARIA JUAN CIUDAD;1;204 -CIRUGÍA GINECOLÓGICA</v>
      </c>
      <c r="K873" t="e">
        <f t="shared" si="27"/>
        <v>#N/A</v>
      </c>
    </row>
    <row r="874" spans="1:11" x14ac:dyDescent="0.25">
      <c r="A874" s="6">
        <v>1100118642</v>
      </c>
      <c r="B874" s="3" t="s">
        <v>36</v>
      </c>
      <c r="C874" s="8">
        <v>1</v>
      </c>
      <c r="D874" s="3" t="s">
        <v>38</v>
      </c>
      <c r="E874" s="3" t="s">
        <v>435</v>
      </c>
      <c r="F874" s="3" t="s">
        <v>316</v>
      </c>
      <c r="H874" t="str">
        <f t="shared" si="26"/>
        <v>1100118642;CORPORACIÓN HOSPITALARIA JUAN CIUDAD;1;205 -CIRUGÍA MAXILOFACIAL</v>
      </c>
      <c r="K874" t="e">
        <f t="shared" si="27"/>
        <v>#N/A</v>
      </c>
    </row>
    <row r="875" spans="1:11" x14ac:dyDescent="0.25">
      <c r="A875" s="6">
        <v>1100118642</v>
      </c>
      <c r="B875" s="3" t="s">
        <v>36</v>
      </c>
      <c r="C875" s="8">
        <v>1</v>
      </c>
      <c r="D875" s="3" t="s">
        <v>38</v>
      </c>
      <c r="E875" s="3" t="s">
        <v>392</v>
      </c>
      <c r="F875" s="3" t="s">
        <v>316</v>
      </c>
      <c r="H875" t="str">
        <f t="shared" si="26"/>
        <v>1100118642;CORPORACIÓN HOSPITALARIA JUAN CIUDAD;1;207 -CIRUGÍA ORTOPÉDICA</v>
      </c>
      <c r="K875" t="e">
        <f t="shared" si="27"/>
        <v>#N/A</v>
      </c>
    </row>
    <row r="876" spans="1:11" x14ac:dyDescent="0.25">
      <c r="A876" s="6">
        <v>1100118642</v>
      </c>
      <c r="B876" s="3" t="s">
        <v>36</v>
      </c>
      <c r="C876" s="8">
        <v>1</v>
      </c>
      <c r="D876" s="3" t="s">
        <v>38</v>
      </c>
      <c r="E876" s="3" t="s">
        <v>393</v>
      </c>
      <c r="F876" s="3" t="s">
        <v>316</v>
      </c>
      <c r="H876" t="str">
        <f t="shared" si="26"/>
        <v>1100118642;CORPORACIÓN HOSPITALARIA JUAN CIUDAD;1;209 -CIRUGÍA OTORRINOLARINGOLOGÍA</v>
      </c>
      <c r="K876" t="e">
        <f t="shared" si="27"/>
        <v>#N/A</v>
      </c>
    </row>
    <row r="877" spans="1:11" x14ac:dyDescent="0.25">
      <c r="A877" s="6">
        <v>1100118642</v>
      </c>
      <c r="B877" s="3" t="s">
        <v>36</v>
      </c>
      <c r="C877" s="8">
        <v>1</v>
      </c>
      <c r="D877" s="3" t="s">
        <v>38</v>
      </c>
      <c r="E877" s="3" t="s">
        <v>436</v>
      </c>
      <c r="F877" s="3" t="s">
        <v>317</v>
      </c>
      <c r="H877" t="str">
        <f t="shared" si="26"/>
        <v>1100118642;CORPORACIÓN HOSPITALARIA JUAN CIUDAD;1;210 -CIRUGÍA ONCOLÓGICA</v>
      </c>
      <c r="K877" t="e">
        <f t="shared" si="27"/>
        <v>#N/A</v>
      </c>
    </row>
    <row r="878" spans="1:11" x14ac:dyDescent="0.25">
      <c r="A878" s="6">
        <v>1100118642</v>
      </c>
      <c r="B878" s="3" t="s">
        <v>36</v>
      </c>
      <c r="C878" s="8">
        <v>1</v>
      </c>
      <c r="D878" s="3" t="s">
        <v>38</v>
      </c>
      <c r="E878" s="3" t="s">
        <v>394</v>
      </c>
      <c r="F878" s="3" t="s">
        <v>316</v>
      </c>
      <c r="H878" t="str">
        <f t="shared" si="26"/>
        <v>1100118642;CORPORACIÓN HOSPITALARIA JUAN CIUDAD;1;212 -CIRUGÍA PEDIÁTRICA</v>
      </c>
      <c r="K878" t="e">
        <f t="shared" si="27"/>
        <v>#N/A</v>
      </c>
    </row>
    <row r="879" spans="1:11" x14ac:dyDescent="0.25">
      <c r="A879" s="6">
        <v>1100118642</v>
      </c>
      <c r="B879" s="3" t="s">
        <v>36</v>
      </c>
      <c r="C879" s="8">
        <v>1</v>
      </c>
      <c r="D879" s="3" t="s">
        <v>38</v>
      </c>
      <c r="E879" s="3" t="s">
        <v>437</v>
      </c>
      <c r="F879" s="3" t="s">
        <v>316</v>
      </c>
      <c r="H879" t="str">
        <f t="shared" si="26"/>
        <v>1100118642;CORPORACIÓN HOSPITALARIA JUAN CIUDAD;1;213 -CIRUGÍA PLÁSTICA Y ESTÉTICA</v>
      </c>
      <c r="K879" t="e">
        <f t="shared" si="27"/>
        <v>#N/A</v>
      </c>
    </row>
    <row r="880" spans="1:11" x14ac:dyDescent="0.25">
      <c r="A880" s="6">
        <v>1100118642</v>
      </c>
      <c r="B880" s="3" t="s">
        <v>36</v>
      </c>
      <c r="C880" s="8">
        <v>1</v>
      </c>
      <c r="D880" s="3" t="s">
        <v>38</v>
      </c>
      <c r="E880" s="3" t="s">
        <v>395</v>
      </c>
      <c r="F880" s="3" t="s">
        <v>316</v>
      </c>
      <c r="H880" t="str">
        <f t="shared" si="26"/>
        <v>1100118642;CORPORACIÓN HOSPITALARIA JUAN CIUDAD;1;214 -CIRUGÍA VASCULAR Y ANGIOLÓGICA</v>
      </c>
      <c r="K880" t="e">
        <f t="shared" si="27"/>
        <v>#N/A</v>
      </c>
    </row>
    <row r="881" spans="1:11" x14ac:dyDescent="0.25">
      <c r="A881" s="6">
        <v>1100118642</v>
      </c>
      <c r="B881" s="3" t="s">
        <v>36</v>
      </c>
      <c r="C881" s="8">
        <v>1</v>
      </c>
      <c r="D881" s="3" t="s">
        <v>38</v>
      </c>
      <c r="E881" s="3" t="s">
        <v>370</v>
      </c>
      <c r="F881" s="3" t="s">
        <v>316</v>
      </c>
      <c r="H881" t="str">
        <f t="shared" si="26"/>
        <v>1100118642;CORPORACIÓN HOSPITALARIA JUAN CIUDAD;1;215 -CIRUGÍA UROLÓGICA</v>
      </c>
      <c r="K881" t="e">
        <f t="shared" si="27"/>
        <v>#N/A</v>
      </c>
    </row>
    <row r="882" spans="1:11" x14ac:dyDescent="0.25">
      <c r="A882" s="6">
        <v>1100118642</v>
      </c>
      <c r="B882" s="3" t="s">
        <v>36</v>
      </c>
      <c r="C882" s="8">
        <v>1</v>
      </c>
      <c r="D882" s="3" t="s">
        <v>38</v>
      </c>
      <c r="E882" s="3" t="s">
        <v>371</v>
      </c>
      <c r="F882" s="3" t="s">
        <v>316</v>
      </c>
      <c r="H882" t="str">
        <f t="shared" si="26"/>
        <v>1100118642;CORPORACIÓN HOSPITALARIA JUAN CIUDAD;1;217 -OTRAS CIRUGÍAS</v>
      </c>
      <c r="K882" t="e">
        <f t="shared" si="27"/>
        <v>#N/A</v>
      </c>
    </row>
    <row r="883" spans="1:11" x14ac:dyDescent="0.25">
      <c r="A883" s="6">
        <v>1100118642</v>
      </c>
      <c r="B883" s="3" t="s">
        <v>36</v>
      </c>
      <c r="C883" s="8">
        <v>1</v>
      </c>
      <c r="D883" s="3" t="s">
        <v>38</v>
      </c>
      <c r="E883" s="3" t="s">
        <v>474</v>
      </c>
      <c r="F883" s="3" t="s">
        <v>316</v>
      </c>
      <c r="H883" t="str">
        <f t="shared" si="26"/>
        <v>1100118642;CORPORACIÓN HOSPITALARIA JUAN CIUDAD;1;218 -CIRUGÍA ENDOVASCULAR NEUROLÓGICA</v>
      </c>
      <c r="K883" t="e">
        <f t="shared" si="27"/>
        <v>#N/A</v>
      </c>
    </row>
    <row r="884" spans="1:11" x14ac:dyDescent="0.25">
      <c r="A884" s="6">
        <v>1100118642</v>
      </c>
      <c r="B884" s="3" t="s">
        <v>36</v>
      </c>
      <c r="C884" s="8">
        <v>1</v>
      </c>
      <c r="D884" s="3" t="s">
        <v>38</v>
      </c>
      <c r="E884" s="3" t="s">
        <v>372</v>
      </c>
      <c r="F884" s="3" t="s">
        <v>316</v>
      </c>
      <c r="H884" t="str">
        <f t="shared" si="26"/>
        <v>1100118642;CORPORACIÓN HOSPITALARIA JUAN CIUDAD;1;232 -CIRUGÍA DE MAMA Y TUMORES TEJIDOS BLANDOS</v>
      </c>
      <c r="K884" t="e">
        <f t="shared" si="27"/>
        <v>#N/A</v>
      </c>
    </row>
    <row r="885" spans="1:11" x14ac:dyDescent="0.25">
      <c r="A885" s="6">
        <v>1100118642</v>
      </c>
      <c r="B885" s="3" t="s">
        <v>36</v>
      </c>
      <c r="C885" s="8">
        <v>1</v>
      </c>
      <c r="D885" s="3" t="s">
        <v>38</v>
      </c>
      <c r="E885" s="3" t="s">
        <v>439</v>
      </c>
      <c r="F885" s="3" t="s">
        <v>316</v>
      </c>
      <c r="H885" t="str">
        <f t="shared" si="26"/>
        <v>1100118642;CORPORACIÓN HOSPITALARIA JUAN CIUDAD;1;234 -CIRUGÍA DE TÓRAX</v>
      </c>
      <c r="K885" t="e">
        <f t="shared" si="27"/>
        <v>#N/A</v>
      </c>
    </row>
    <row r="886" spans="1:11" x14ac:dyDescent="0.25">
      <c r="A886" s="6">
        <v>1100118642</v>
      </c>
      <c r="B886" s="3" t="s">
        <v>36</v>
      </c>
      <c r="C886" s="8">
        <v>1</v>
      </c>
      <c r="D886" s="3" t="s">
        <v>38</v>
      </c>
      <c r="E886" s="3" t="s">
        <v>440</v>
      </c>
      <c r="F886" s="3" t="s">
        <v>316</v>
      </c>
      <c r="H886" t="str">
        <f t="shared" si="26"/>
        <v>1100118642;CORPORACIÓN HOSPITALARIA JUAN CIUDAD;1;235 -CIRUGÍA GASTROINTESTINAL</v>
      </c>
      <c r="K886" t="e">
        <f t="shared" si="27"/>
        <v>#N/A</v>
      </c>
    </row>
    <row r="887" spans="1:11" x14ac:dyDescent="0.25">
      <c r="A887" s="6">
        <v>1100118642</v>
      </c>
      <c r="B887" s="3" t="s">
        <v>36</v>
      </c>
      <c r="C887" s="8">
        <v>1</v>
      </c>
      <c r="D887" s="3" t="s">
        <v>38</v>
      </c>
      <c r="E887" s="3" t="s">
        <v>399</v>
      </c>
      <c r="F887" s="3" t="s">
        <v>316</v>
      </c>
      <c r="H887" t="str">
        <f t="shared" si="26"/>
        <v>1100118642;CORPORACIÓN HOSPITALARIA JUAN CIUDAD;1;331 -NEUMOLOGÍA</v>
      </c>
      <c r="K887" t="e">
        <f t="shared" si="27"/>
        <v>#N/A</v>
      </c>
    </row>
    <row r="888" spans="1:11" x14ac:dyDescent="0.25">
      <c r="A888" s="6">
        <v>1100118642</v>
      </c>
      <c r="B888" s="3" t="s">
        <v>36</v>
      </c>
      <c r="C888" s="8">
        <v>1</v>
      </c>
      <c r="D888" s="3" t="s">
        <v>38</v>
      </c>
      <c r="E888" s="3" t="s">
        <v>452</v>
      </c>
      <c r="F888" s="3" t="s">
        <v>316</v>
      </c>
      <c r="H888" t="str">
        <f t="shared" si="26"/>
        <v>1100118642;CORPORACIÓN HOSPITALARIA JUAN CIUDAD;1;332 -NEUROLOGÍA</v>
      </c>
      <c r="K888" t="e">
        <f t="shared" si="27"/>
        <v>#N/A</v>
      </c>
    </row>
    <row r="889" spans="1:11" x14ac:dyDescent="0.25">
      <c r="A889" s="6">
        <v>1100118642</v>
      </c>
      <c r="B889" s="3" t="s">
        <v>36</v>
      </c>
      <c r="C889" s="8">
        <v>1</v>
      </c>
      <c r="D889" s="3" t="s">
        <v>38</v>
      </c>
      <c r="E889" s="3" t="s">
        <v>304</v>
      </c>
      <c r="F889" s="3" t="s">
        <v>323</v>
      </c>
      <c r="H889" t="str">
        <f t="shared" si="26"/>
        <v>1100118642;CORPORACIÓN HOSPITALARIA JUAN CIUDAD;1;420 -VACUNACIÓN</v>
      </c>
      <c r="K889" t="e">
        <f t="shared" si="27"/>
        <v>#N/A</v>
      </c>
    </row>
    <row r="890" spans="1:11" x14ac:dyDescent="0.25">
      <c r="A890" s="6">
        <v>1100118642</v>
      </c>
      <c r="B890" s="3" t="s">
        <v>36</v>
      </c>
      <c r="C890" s="8">
        <v>1</v>
      </c>
      <c r="D890" s="3" t="s">
        <v>38</v>
      </c>
      <c r="E890" s="3" t="s">
        <v>343</v>
      </c>
      <c r="F890" s="3" t="s">
        <v>323</v>
      </c>
      <c r="H890" t="str">
        <f t="shared" si="26"/>
        <v>1100118642;CORPORACIÓN HOSPITALARIA JUAN CIUDAD;1;745 -IMÁGENES DIAGNOSTICAS - NO IONIZANTES</v>
      </c>
      <c r="K890" t="e">
        <f t="shared" si="27"/>
        <v>#N/A</v>
      </c>
    </row>
    <row r="891" spans="1:11" x14ac:dyDescent="0.25">
      <c r="A891" s="6">
        <v>1100118642</v>
      </c>
      <c r="B891" s="3" t="s">
        <v>36</v>
      </c>
      <c r="C891" s="8">
        <v>1</v>
      </c>
      <c r="D891" s="3" t="s">
        <v>38</v>
      </c>
      <c r="E891" s="3" t="s">
        <v>433</v>
      </c>
      <c r="F891" s="3" t="s">
        <v>316</v>
      </c>
      <c r="H891" t="str">
        <f t="shared" si="26"/>
        <v>1100118642;CORPORACIÓN HOSPITALARIA JUAN CIUDAD;1;245 -NEUROCIRUGÍA</v>
      </c>
      <c r="K891" t="e">
        <f t="shared" si="27"/>
        <v>#N/A</v>
      </c>
    </row>
    <row r="892" spans="1:11" x14ac:dyDescent="0.25">
      <c r="A892" s="6">
        <v>1100127605</v>
      </c>
      <c r="B892" s="3" t="s">
        <v>39</v>
      </c>
      <c r="C892" s="8">
        <v>1</v>
      </c>
      <c r="D892" s="3" t="s">
        <v>40</v>
      </c>
      <c r="E892" s="3" t="s">
        <v>361</v>
      </c>
      <c r="F892" s="3" t="s">
        <v>316</v>
      </c>
      <c r="H892" t="str">
        <f t="shared" si="26"/>
        <v>1100127605;CORPORACIÓN SALUD UN;1;742 -DIAGNÓSTICO VASCULAR</v>
      </c>
      <c r="K892" t="e">
        <f t="shared" si="27"/>
        <v>#N/A</v>
      </c>
    </row>
    <row r="893" spans="1:11" x14ac:dyDescent="0.25">
      <c r="A893" s="6">
        <v>1100127605</v>
      </c>
      <c r="B893" s="3" t="s">
        <v>39</v>
      </c>
      <c r="C893" s="8">
        <v>1</v>
      </c>
      <c r="D893" s="3" t="s">
        <v>40</v>
      </c>
      <c r="E893" s="3" t="s">
        <v>431</v>
      </c>
      <c r="F893" s="3" t="s">
        <v>316</v>
      </c>
      <c r="H893" t="str">
        <f t="shared" si="26"/>
        <v>1100127605;CORPORACIÓN SALUD UN;1;743 -HEMODINAMIA E INTERVENCIONISMO</v>
      </c>
      <c r="K893" t="e">
        <f t="shared" si="27"/>
        <v>#N/A</v>
      </c>
    </row>
    <row r="894" spans="1:11" x14ac:dyDescent="0.25">
      <c r="A894" s="6">
        <v>1100127605</v>
      </c>
      <c r="B894" s="3" t="s">
        <v>39</v>
      </c>
      <c r="C894" s="8">
        <v>1</v>
      </c>
      <c r="D894" s="3" t="s">
        <v>40</v>
      </c>
      <c r="E894" s="3" t="s">
        <v>305</v>
      </c>
      <c r="F894" s="3" t="s">
        <v>323</v>
      </c>
      <c r="H894" t="str">
        <f t="shared" si="26"/>
        <v>1100127605;CORPORACIÓN SALUD UN;1;706 -LABORATORIO CLÍNICO</v>
      </c>
      <c r="K894" t="e">
        <f t="shared" si="27"/>
        <v>#N/A</v>
      </c>
    </row>
    <row r="895" spans="1:11" x14ac:dyDescent="0.25">
      <c r="A895" s="6">
        <v>1100127605</v>
      </c>
      <c r="B895" s="3" t="s">
        <v>39</v>
      </c>
      <c r="C895" s="8">
        <v>1</v>
      </c>
      <c r="D895" s="3" t="s">
        <v>40</v>
      </c>
      <c r="E895" s="3" t="s">
        <v>171</v>
      </c>
      <c r="F895" s="3" t="s">
        <v>323</v>
      </c>
      <c r="H895" t="str">
        <f t="shared" si="26"/>
        <v>1100127605;CORPORACIÓN SALUD UN;1;744 -IMÁGENES DIAGNOSTICAS - IONIZANTES</v>
      </c>
      <c r="K895" t="e">
        <f t="shared" si="27"/>
        <v>#N/A</v>
      </c>
    </row>
    <row r="896" spans="1:11" hidden="1" x14ac:dyDescent="0.25">
      <c r="A896" s="6">
        <v>1100127605</v>
      </c>
      <c r="B896" s="3" t="s">
        <v>39</v>
      </c>
      <c r="C896" s="8">
        <v>1</v>
      </c>
      <c r="D896" s="3" t="s">
        <v>40</v>
      </c>
      <c r="E896" s="3" t="s">
        <v>9</v>
      </c>
      <c r="F896" s="3" t="s">
        <v>323</v>
      </c>
      <c r="H896" t="str">
        <f t="shared" si="26"/>
        <v>1100127605;CORPORACIÓN SALUD UN;1;712 -TOMA DE MUESTRAS DE LABORATORIO CLÍNICO</v>
      </c>
      <c r="K896" s="57" t="str">
        <f t="shared" si="27"/>
        <v>1100127605;CORPORACIÓN SALUD UN;1;712 -TOMA DE MUESTRAS DE LABORATORIO CLÍNICO</v>
      </c>
    </row>
    <row r="897" spans="1:11" x14ac:dyDescent="0.25">
      <c r="A897" s="6">
        <v>1100127605</v>
      </c>
      <c r="B897" s="3" t="s">
        <v>39</v>
      </c>
      <c r="C897" s="8">
        <v>1</v>
      </c>
      <c r="D897" s="3" t="s">
        <v>40</v>
      </c>
      <c r="E897" s="3" t="s">
        <v>432</v>
      </c>
      <c r="F897" s="3" t="s">
        <v>316</v>
      </c>
      <c r="H897" t="str">
        <f t="shared" si="26"/>
        <v>1100127605;CORPORACIÓN SALUD UN;1;746 -GESTION PRE-TRANSFUSIONAL</v>
      </c>
      <c r="K897" t="e">
        <f t="shared" si="27"/>
        <v>#N/A</v>
      </c>
    </row>
    <row r="898" spans="1:11" x14ac:dyDescent="0.25">
      <c r="A898" s="6">
        <v>1100127605</v>
      </c>
      <c r="B898" s="3" t="s">
        <v>39</v>
      </c>
      <c r="C898" s="8">
        <v>1</v>
      </c>
      <c r="D898" s="3" t="s">
        <v>40</v>
      </c>
      <c r="E898" s="3" t="s">
        <v>385</v>
      </c>
      <c r="F898" s="3" t="s">
        <v>316</v>
      </c>
      <c r="H898" t="str">
        <f t="shared" si="26"/>
        <v>1100127605;CORPORACIÓN SALUD UN;1;747 -PATOLOGÍA</v>
      </c>
      <c r="K898" t="e">
        <f t="shared" si="27"/>
        <v>#N/A</v>
      </c>
    </row>
    <row r="899" spans="1:11" x14ac:dyDescent="0.25">
      <c r="A899" s="6">
        <v>1100127605</v>
      </c>
      <c r="B899" s="3" t="s">
        <v>39</v>
      </c>
      <c r="C899" s="8">
        <v>1</v>
      </c>
      <c r="D899" s="3" t="s">
        <v>40</v>
      </c>
      <c r="E899" s="3" t="s">
        <v>343</v>
      </c>
      <c r="F899" s="3" t="s">
        <v>323</v>
      </c>
      <c r="H899" t="str">
        <f t="shared" si="26"/>
        <v>1100127605;CORPORACIÓN SALUD UN;1;745 -IMÁGENES DIAGNOSTICAS - NO IONIZANTES</v>
      </c>
      <c r="K899" t="e">
        <f t="shared" si="27"/>
        <v>#N/A</v>
      </c>
    </row>
    <row r="900" spans="1:11" x14ac:dyDescent="0.25">
      <c r="A900" s="6">
        <v>1100127605</v>
      </c>
      <c r="B900" s="3" t="s">
        <v>39</v>
      </c>
      <c r="C900" s="8">
        <v>1</v>
      </c>
      <c r="D900" s="3" t="s">
        <v>40</v>
      </c>
      <c r="E900" s="3" t="s">
        <v>345</v>
      </c>
      <c r="F900" s="3" t="s">
        <v>323</v>
      </c>
      <c r="H900" t="str">
        <f t="shared" si="26"/>
        <v>1100127605;CORPORACIÓN SALUD UN;1;728 -TERAPIA OCUPACIONAL</v>
      </c>
      <c r="K900" t="e">
        <f t="shared" si="27"/>
        <v>#N/A</v>
      </c>
    </row>
    <row r="901" spans="1:11" x14ac:dyDescent="0.25">
      <c r="A901" s="6">
        <v>1100127605</v>
      </c>
      <c r="B901" s="3" t="s">
        <v>39</v>
      </c>
      <c r="C901" s="8">
        <v>1</v>
      </c>
      <c r="D901" s="3" t="s">
        <v>40</v>
      </c>
      <c r="E901" s="3" t="s">
        <v>346</v>
      </c>
      <c r="F901" s="3" t="s">
        <v>317</v>
      </c>
      <c r="H901" t="str">
        <f t="shared" si="26"/>
        <v>1100127605;CORPORACIÓN SALUD UN;1;739 -FISIOTERAPIA</v>
      </c>
      <c r="K901" t="e">
        <f t="shared" si="27"/>
        <v>#N/A</v>
      </c>
    </row>
    <row r="902" spans="1:11" x14ac:dyDescent="0.25">
      <c r="A902" s="6">
        <v>1100127605</v>
      </c>
      <c r="B902" s="3" t="s">
        <v>39</v>
      </c>
      <c r="C902" s="8">
        <v>1</v>
      </c>
      <c r="D902" s="3" t="s">
        <v>40</v>
      </c>
      <c r="E902" s="3" t="s">
        <v>347</v>
      </c>
      <c r="F902" s="3" t="s">
        <v>317</v>
      </c>
      <c r="H902" t="str">
        <f t="shared" si="26"/>
        <v>1100127605;CORPORACIÓN SALUD UN;1;740 -FONOAUDIOLOGÍA Y/O TERAPIA DEL LENGUAJE</v>
      </c>
      <c r="K902" t="e">
        <f t="shared" si="27"/>
        <v>#N/A</v>
      </c>
    </row>
    <row r="903" spans="1:11" x14ac:dyDescent="0.25">
      <c r="A903" s="6">
        <v>1100127605</v>
      </c>
      <c r="B903" s="3" t="s">
        <v>39</v>
      </c>
      <c r="C903" s="8">
        <v>1</v>
      </c>
      <c r="D903" s="3" t="s">
        <v>40</v>
      </c>
      <c r="E903" s="3" t="s">
        <v>367</v>
      </c>
      <c r="F903" s="3" t="s">
        <v>323</v>
      </c>
      <c r="H903" t="str">
        <f t="shared" si="26"/>
        <v>1100127605;CORPORACIÓN SALUD UN;1;301 -ANESTESIA</v>
      </c>
      <c r="K903" t="e">
        <f t="shared" si="27"/>
        <v>#N/A</v>
      </c>
    </row>
    <row r="904" spans="1:11" x14ac:dyDescent="0.25">
      <c r="A904" s="6">
        <v>1100127605</v>
      </c>
      <c r="B904" s="3" t="s">
        <v>39</v>
      </c>
      <c r="C904" s="8">
        <v>1</v>
      </c>
      <c r="D904" s="3" t="s">
        <v>40</v>
      </c>
      <c r="E904" s="3" t="s">
        <v>349</v>
      </c>
      <c r="F904" s="3" t="s">
        <v>323</v>
      </c>
      <c r="H904" t="str">
        <f t="shared" ref="H904:H967" si="28">CONCATENATE(A904,";",B904,";",C904,";",E904)</f>
        <v>1100127605;CORPORACIÓN SALUD UN;1;304 -CIRUGÍA GENERAL</v>
      </c>
      <c r="K904" t="e">
        <f t="shared" ref="K904:K967" si="29">VLOOKUP(H904,$I$7:$I$206,1,0)</f>
        <v>#N/A</v>
      </c>
    </row>
    <row r="905" spans="1:11" x14ac:dyDescent="0.25">
      <c r="A905" s="6">
        <v>1100127605</v>
      </c>
      <c r="B905" s="3" t="s">
        <v>39</v>
      </c>
      <c r="C905" s="8">
        <v>1</v>
      </c>
      <c r="D905" s="3" t="s">
        <v>40</v>
      </c>
      <c r="E905" s="3" t="s">
        <v>446</v>
      </c>
      <c r="F905" s="3" t="s">
        <v>316</v>
      </c>
      <c r="H905" t="str">
        <f t="shared" si="28"/>
        <v>1100127605;CORPORACIÓN SALUD UN;1;387 -NEUROCIRUGÍA</v>
      </c>
      <c r="K905" t="e">
        <f t="shared" si="29"/>
        <v>#N/A</v>
      </c>
    </row>
    <row r="906" spans="1:11" x14ac:dyDescent="0.25">
      <c r="A906" s="6">
        <v>1100127605</v>
      </c>
      <c r="B906" s="3" t="s">
        <v>39</v>
      </c>
      <c r="C906" s="8">
        <v>1</v>
      </c>
      <c r="D906" s="3" t="s">
        <v>40</v>
      </c>
      <c r="E906" s="3" t="s">
        <v>386</v>
      </c>
      <c r="F906" s="3" t="s">
        <v>316</v>
      </c>
      <c r="H906" t="str">
        <f t="shared" si="28"/>
        <v>1100127605;CORPORACIÓN SALUD UN;1;318 -GERIATRÍA</v>
      </c>
      <c r="K906" t="e">
        <f t="shared" si="29"/>
        <v>#N/A</v>
      </c>
    </row>
    <row r="907" spans="1:11" x14ac:dyDescent="0.25">
      <c r="A907" s="6">
        <v>1100127605</v>
      </c>
      <c r="B907" s="3" t="s">
        <v>39</v>
      </c>
      <c r="C907" s="8">
        <v>1</v>
      </c>
      <c r="D907" s="3" t="s">
        <v>40</v>
      </c>
      <c r="E907" s="3" t="s">
        <v>450</v>
      </c>
      <c r="F907" s="3" t="s">
        <v>316</v>
      </c>
      <c r="H907" t="str">
        <f t="shared" si="28"/>
        <v>1100127605;CORPORACIÓN SALUD UN;1;321 -HEMATOLOGÍA</v>
      </c>
      <c r="K907" t="e">
        <f t="shared" si="29"/>
        <v>#N/A</v>
      </c>
    </row>
    <row r="908" spans="1:11" x14ac:dyDescent="0.25">
      <c r="A908" s="6">
        <v>1100127605</v>
      </c>
      <c r="B908" s="3" t="s">
        <v>39</v>
      </c>
      <c r="C908" s="8">
        <v>1</v>
      </c>
      <c r="D908" s="3" t="s">
        <v>40</v>
      </c>
      <c r="E908" s="3" t="s">
        <v>337</v>
      </c>
      <c r="F908" s="3" t="s">
        <v>323</v>
      </c>
      <c r="H908" t="str">
        <f t="shared" si="28"/>
        <v>1100127605;CORPORACIÓN SALUD UN;1;333 -NUTRICIÓN Y DIETÉTICA</v>
      </c>
      <c r="K908" t="e">
        <f t="shared" si="29"/>
        <v>#N/A</v>
      </c>
    </row>
    <row r="909" spans="1:11" x14ac:dyDescent="0.25">
      <c r="A909" s="6">
        <v>1100127605</v>
      </c>
      <c r="B909" s="3" t="s">
        <v>39</v>
      </c>
      <c r="C909" s="8">
        <v>1</v>
      </c>
      <c r="D909" s="3" t="s">
        <v>40</v>
      </c>
      <c r="E909" s="3" t="s">
        <v>355</v>
      </c>
      <c r="F909" s="3" t="s">
        <v>316</v>
      </c>
      <c r="H909" t="str">
        <f t="shared" si="28"/>
        <v>1100127605;CORPORACIÓN SALUD UN;1;339 -ORTOPEDIA Y/O TRAUMATOLOGÍA</v>
      </c>
      <c r="K909" t="e">
        <f t="shared" si="29"/>
        <v>#N/A</v>
      </c>
    </row>
    <row r="910" spans="1:11" x14ac:dyDescent="0.25">
      <c r="A910" s="6">
        <v>1100127605</v>
      </c>
      <c r="B910" s="3" t="s">
        <v>39</v>
      </c>
      <c r="C910" s="8">
        <v>1</v>
      </c>
      <c r="D910" s="3" t="s">
        <v>40</v>
      </c>
      <c r="E910" s="3" t="s">
        <v>356</v>
      </c>
      <c r="F910" s="3" t="s">
        <v>316</v>
      </c>
      <c r="H910" t="str">
        <f t="shared" si="28"/>
        <v>1100127605;CORPORACIÓN SALUD UN;1;340 -OTORRINOLARINGOLOGÍA</v>
      </c>
      <c r="K910" t="e">
        <f t="shared" si="29"/>
        <v>#N/A</v>
      </c>
    </row>
    <row r="911" spans="1:11" x14ac:dyDescent="0.25">
      <c r="A911" s="6">
        <v>1100127605</v>
      </c>
      <c r="B911" s="3" t="s">
        <v>39</v>
      </c>
      <c r="C911" s="8">
        <v>1</v>
      </c>
      <c r="D911" s="3" t="s">
        <v>40</v>
      </c>
      <c r="E911" s="3" t="s">
        <v>357</v>
      </c>
      <c r="F911" s="3" t="s">
        <v>316</v>
      </c>
      <c r="H911" t="str">
        <f t="shared" si="28"/>
        <v>1100127605;CORPORACIÓN SALUD UN;1;355 -UROLOGÍA</v>
      </c>
      <c r="K911" t="e">
        <f t="shared" si="29"/>
        <v>#N/A</v>
      </c>
    </row>
    <row r="912" spans="1:11" x14ac:dyDescent="0.25">
      <c r="A912" s="6">
        <v>1100127605</v>
      </c>
      <c r="B912" s="3" t="s">
        <v>39</v>
      </c>
      <c r="C912" s="8">
        <v>1</v>
      </c>
      <c r="D912" s="3" t="s">
        <v>40</v>
      </c>
      <c r="E912" s="3" t="s">
        <v>451</v>
      </c>
      <c r="F912" s="3" t="s">
        <v>316</v>
      </c>
      <c r="H912" t="str">
        <f t="shared" si="28"/>
        <v>1100127605;CORPORACIÓN SALUD UN;1;362 -CIRUGÍA DE CABEZA Y CUELLO</v>
      </c>
      <c r="K912" t="e">
        <f t="shared" si="29"/>
        <v>#N/A</v>
      </c>
    </row>
    <row r="913" spans="1:11" x14ac:dyDescent="0.25">
      <c r="A913" s="6">
        <v>1100127605</v>
      </c>
      <c r="B913" s="3" t="s">
        <v>39</v>
      </c>
      <c r="C913" s="8">
        <v>1</v>
      </c>
      <c r="D913" s="3" t="s">
        <v>40</v>
      </c>
      <c r="E913" s="3" t="s">
        <v>465</v>
      </c>
      <c r="F913" s="3" t="s">
        <v>316</v>
      </c>
      <c r="H913" t="str">
        <f t="shared" si="28"/>
        <v>1100127605;CORPORACIÓN SALUD UN;1;363 -CIRUGÍA DE MANO</v>
      </c>
      <c r="K913" t="e">
        <f t="shared" si="29"/>
        <v>#N/A</v>
      </c>
    </row>
    <row r="914" spans="1:11" x14ac:dyDescent="0.25">
      <c r="A914" s="6">
        <v>1100127605</v>
      </c>
      <c r="B914" s="3" t="s">
        <v>39</v>
      </c>
      <c r="C914" s="8">
        <v>1</v>
      </c>
      <c r="D914" s="3" t="s">
        <v>40</v>
      </c>
      <c r="E914" s="3" t="s">
        <v>449</v>
      </c>
      <c r="F914" s="3" t="s">
        <v>316</v>
      </c>
      <c r="H914" t="str">
        <f t="shared" si="28"/>
        <v>1100127605;CORPORACIÓN SALUD UN;1;366 -CIRUGÍA DE TÓRAX</v>
      </c>
      <c r="K914" t="e">
        <f t="shared" si="29"/>
        <v>#N/A</v>
      </c>
    </row>
    <row r="915" spans="1:11" x14ac:dyDescent="0.25">
      <c r="A915" s="6">
        <v>1100127605</v>
      </c>
      <c r="B915" s="3" t="s">
        <v>39</v>
      </c>
      <c r="C915" s="8">
        <v>1</v>
      </c>
      <c r="D915" s="3" t="s">
        <v>40</v>
      </c>
      <c r="E915" s="3" t="s">
        <v>448</v>
      </c>
      <c r="F915" s="3" t="s">
        <v>316</v>
      </c>
      <c r="H915" t="str">
        <f t="shared" si="28"/>
        <v>1100127605;CORPORACIÓN SALUD UN;1;367 -CIRUGÍA GASTROINTESTINAL</v>
      </c>
      <c r="K915" t="e">
        <f t="shared" si="29"/>
        <v>#N/A</v>
      </c>
    </row>
    <row r="916" spans="1:11" x14ac:dyDescent="0.25">
      <c r="A916" s="6">
        <v>1100127605</v>
      </c>
      <c r="B916" s="3" t="s">
        <v>39</v>
      </c>
      <c r="C916" s="8">
        <v>1</v>
      </c>
      <c r="D916" s="3" t="s">
        <v>40</v>
      </c>
      <c r="E916" s="3" t="s">
        <v>363</v>
      </c>
      <c r="F916" s="3" t="s">
        <v>316</v>
      </c>
      <c r="H916" t="str">
        <f t="shared" si="28"/>
        <v>1100127605;CORPORACIÓN SALUD UN;1;369 -CIRUGÍA PLÁSTICA Y ESTÉTICA</v>
      </c>
      <c r="K916" t="e">
        <f t="shared" si="29"/>
        <v>#N/A</v>
      </c>
    </row>
    <row r="917" spans="1:11" x14ac:dyDescent="0.25">
      <c r="A917" s="6">
        <v>1100127605</v>
      </c>
      <c r="B917" s="3" t="s">
        <v>39</v>
      </c>
      <c r="C917" s="8">
        <v>1</v>
      </c>
      <c r="D917" s="3" t="s">
        <v>40</v>
      </c>
      <c r="E917" s="3" t="s">
        <v>358</v>
      </c>
      <c r="F917" s="3" t="s">
        <v>316</v>
      </c>
      <c r="H917" t="str">
        <f t="shared" si="28"/>
        <v>1100127605;CORPORACIÓN SALUD UN;1;410 -CIRUGÍA ORAL</v>
      </c>
      <c r="K917" t="e">
        <f t="shared" si="29"/>
        <v>#N/A</v>
      </c>
    </row>
    <row r="918" spans="1:11" x14ac:dyDescent="0.25">
      <c r="A918" s="6">
        <v>1100127605</v>
      </c>
      <c r="B918" s="3" t="s">
        <v>39</v>
      </c>
      <c r="C918" s="8">
        <v>1</v>
      </c>
      <c r="D918" s="3" t="s">
        <v>40</v>
      </c>
      <c r="E918" s="3" t="s">
        <v>359</v>
      </c>
      <c r="F918" s="3" t="s">
        <v>316</v>
      </c>
      <c r="H918" t="str">
        <f t="shared" si="28"/>
        <v>1100127605;CORPORACIÓN SALUD UN;1;411 -CIRUGÍA MAXILOFACIAL</v>
      </c>
      <c r="K918" t="e">
        <f t="shared" si="29"/>
        <v>#N/A</v>
      </c>
    </row>
    <row r="919" spans="1:11" hidden="1" x14ac:dyDescent="0.25">
      <c r="A919" s="6">
        <v>1100127605</v>
      </c>
      <c r="B919" s="3" t="s">
        <v>39</v>
      </c>
      <c r="C919" s="8">
        <v>1</v>
      </c>
      <c r="D919" s="3" t="s">
        <v>40</v>
      </c>
      <c r="E919" s="3" t="s">
        <v>142</v>
      </c>
      <c r="F919" s="3" t="s">
        <v>323</v>
      </c>
      <c r="H919" t="str">
        <f t="shared" si="28"/>
        <v>1100127605;CORPORACIÓN SALUD UN;1;129 -HOSPITALIZACIÓN ADULTOS</v>
      </c>
      <c r="K919" s="57" t="str">
        <f t="shared" si="29"/>
        <v>1100127605;CORPORACIÓN SALUD UN;1;129 -HOSPITALIZACIÓN ADULTOS</v>
      </c>
    </row>
    <row r="920" spans="1:11" x14ac:dyDescent="0.25">
      <c r="A920" s="6">
        <v>1100127605</v>
      </c>
      <c r="B920" s="3" t="s">
        <v>39</v>
      </c>
      <c r="C920" s="8">
        <v>1</v>
      </c>
      <c r="D920" s="3" t="s">
        <v>40</v>
      </c>
      <c r="E920" s="3" t="s">
        <v>296</v>
      </c>
      <c r="F920" s="3" t="s">
        <v>316</v>
      </c>
      <c r="H920" t="str">
        <f t="shared" si="28"/>
        <v>1100127605;CORPORACIÓN SALUD UN;1;107 -CUIDADO INTERMEDIO ADULTOS</v>
      </c>
      <c r="K920" t="e">
        <f t="shared" si="29"/>
        <v>#N/A</v>
      </c>
    </row>
    <row r="921" spans="1:11" x14ac:dyDescent="0.25">
      <c r="A921" s="6">
        <v>1100127605</v>
      </c>
      <c r="B921" s="3" t="s">
        <v>39</v>
      </c>
      <c r="C921" s="8">
        <v>1</v>
      </c>
      <c r="D921" s="3" t="s">
        <v>40</v>
      </c>
      <c r="E921" s="3" t="s">
        <v>298</v>
      </c>
      <c r="F921" s="3" t="s">
        <v>316</v>
      </c>
      <c r="H921" t="str">
        <f t="shared" si="28"/>
        <v>1100127605;CORPORACIÓN SALUD UN;1;110 -CUIDADO INTENSIVO ADULTOS</v>
      </c>
      <c r="K921" t="e">
        <f t="shared" si="29"/>
        <v>#N/A</v>
      </c>
    </row>
    <row r="922" spans="1:11" x14ac:dyDescent="0.25">
      <c r="A922" s="6">
        <v>1100127605</v>
      </c>
      <c r="B922" s="3" t="s">
        <v>39</v>
      </c>
      <c r="C922" s="8">
        <v>1</v>
      </c>
      <c r="D922" s="3" t="s">
        <v>40</v>
      </c>
      <c r="E922" s="3" t="s">
        <v>434</v>
      </c>
      <c r="F922" s="3" t="s">
        <v>316</v>
      </c>
      <c r="H922" t="str">
        <f t="shared" si="28"/>
        <v>1100127605;CORPORACIÓN SALUD UN;1;201 -CIRUGÍA DE CABEZA Y CUELLO</v>
      </c>
      <c r="K922" t="e">
        <f t="shared" si="29"/>
        <v>#N/A</v>
      </c>
    </row>
    <row r="923" spans="1:11" x14ac:dyDescent="0.25">
      <c r="A923" s="6">
        <v>1100127605</v>
      </c>
      <c r="B923" s="3" t="s">
        <v>39</v>
      </c>
      <c r="C923" s="8">
        <v>1</v>
      </c>
      <c r="D923" s="3" t="s">
        <v>40</v>
      </c>
      <c r="E923" s="3" t="s">
        <v>391</v>
      </c>
      <c r="F923" s="3" t="s">
        <v>323</v>
      </c>
      <c r="H923" t="str">
        <f t="shared" si="28"/>
        <v>1100127605;CORPORACIÓN SALUD UN;1;203 -CIRUGÍA GENERAL</v>
      </c>
      <c r="K923" t="e">
        <f t="shared" si="29"/>
        <v>#N/A</v>
      </c>
    </row>
    <row r="924" spans="1:11" x14ac:dyDescent="0.25">
      <c r="A924" s="6">
        <v>1100127605</v>
      </c>
      <c r="B924" s="3" t="s">
        <v>39</v>
      </c>
      <c r="C924" s="8">
        <v>1</v>
      </c>
      <c r="D924" s="3" t="s">
        <v>40</v>
      </c>
      <c r="E924" s="3" t="s">
        <v>369</v>
      </c>
      <c r="F924" s="3" t="s">
        <v>316</v>
      </c>
      <c r="H924" t="str">
        <f t="shared" si="28"/>
        <v>1100127605;CORPORACIÓN SALUD UN;1;204 -CIRUGÍA GINECOLÓGICA</v>
      </c>
      <c r="K924" t="e">
        <f t="shared" si="29"/>
        <v>#N/A</v>
      </c>
    </row>
    <row r="925" spans="1:11" x14ac:dyDescent="0.25">
      <c r="A925" s="6">
        <v>1100127605</v>
      </c>
      <c r="B925" s="3" t="s">
        <v>39</v>
      </c>
      <c r="C925" s="8">
        <v>1</v>
      </c>
      <c r="D925" s="3" t="s">
        <v>40</v>
      </c>
      <c r="E925" s="3" t="s">
        <v>435</v>
      </c>
      <c r="F925" s="3" t="s">
        <v>316</v>
      </c>
      <c r="H925" t="str">
        <f t="shared" si="28"/>
        <v>1100127605;CORPORACIÓN SALUD UN;1;205 -CIRUGÍA MAXILOFACIAL</v>
      </c>
      <c r="K925" t="e">
        <f t="shared" si="29"/>
        <v>#N/A</v>
      </c>
    </row>
    <row r="926" spans="1:11" x14ac:dyDescent="0.25">
      <c r="A926" s="6">
        <v>1100127605</v>
      </c>
      <c r="B926" s="3" t="s">
        <v>39</v>
      </c>
      <c r="C926" s="8">
        <v>1</v>
      </c>
      <c r="D926" s="3" t="s">
        <v>40</v>
      </c>
      <c r="E926" s="3" t="s">
        <v>392</v>
      </c>
      <c r="F926" s="3" t="s">
        <v>316</v>
      </c>
      <c r="H926" t="str">
        <f t="shared" si="28"/>
        <v>1100127605;CORPORACIÓN SALUD UN;1;207 -CIRUGÍA ORTOPÉDICA</v>
      </c>
      <c r="K926" t="e">
        <f t="shared" si="29"/>
        <v>#N/A</v>
      </c>
    </row>
    <row r="927" spans="1:11" x14ac:dyDescent="0.25">
      <c r="A927" s="6">
        <v>1100127605</v>
      </c>
      <c r="B927" s="3" t="s">
        <v>39</v>
      </c>
      <c r="C927" s="8">
        <v>1</v>
      </c>
      <c r="D927" s="3" t="s">
        <v>40</v>
      </c>
      <c r="E927" s="3" t="s">
        <v>393</v>
      </c>
      <c r="F927" s="3" t="s">
        <v>316</v>
      </c>
      <c r="H927" t="str">
        <f t="shared" si="28"/>
        <v>1100127605;CORPORACIÓN SALUD UN;1;209 -CIRUGÍA OTORRINOLARINGOLOGÍA</v>
      </c>
      <c r="K927" t="e">
        <f t="shared" si="29"/>
        <v>#N/A</v>
      </c>
    </row>
    <row r="928" spans="1:11" x14ac:dyDescent="0.25">
      <c r="A928" s="6">
        <v>1100127605</v>
      </c>
      <c r="B928" s="3" t="s">
        <v>39</v>
      </c>
      <c r="C928" s="8">
        <v>1</v>
      </c>
      <c r="D928" s="3" t="s">
        <v>40</v>
      </c>
      <c r="E928" s="3" t="s">
        <v>475</v>
      </c>
      <c r="F928" s="3" t="s">
        <v>316</v>
      </c>
      <c r="H928" t="str">
        <f t="shared" si="28"/>
        <v>1100127605;CORPORACIÓN SALUD UN;1;211 -CIRUGÍA ORAL</v>
      </c>
      <c r="K928" t="e">
        <f t="shared" si="29"/>
        <v>#N/A</v>
      </c>
    </row>
    <row r="929" spans="1:11" x14ac:dyDescent="0.25">
      <c r="A929" s="6">
        <v>1100127605</v>
      </c>
      <c r="B929" s="3" t="s">
        <v>39</v>
      </c>
      <c r="C929" s="8">
        <v>1</v>
      </c>
      <c r="D929" s="3" t="s">
        <v>40</v>
      </c>
      <c r="E929" s="3" t="s">
        <v>437</v>
      </c>
      <c r="F929" s="3" t="s">
        <v>316</v>
      </c>
      <c r="H929" t="str">
        <f t="shared" si="28"/>
        <v>1100127605;CORPORACIÓN SALUD UN;1;213 -CIRUGÍA PLÁSTICA Y ESTÉTICA</v>
      </c>
      <c r="K929" t="e">
        <f t="shared" si="29"/>
        <v>#N/A</v>
      </c>
    </row>
    <row r="930" spans="1:11" x14ac:dyDescent="0.25">
      <c r="A930" s="6">
        <v>1100127605</v>
      </c>
      <c r="B930" s="3" t="s">
        <v>39</v>
      </c>
      <c r="C930" s="8">
        <v>1</v>
      </c>
      <c r="D930" s="3" t="s">
        <v>40</v>
      </c>
      <c r="E930" s="3" t="s">
        <v>395</v>
      </c>
      <c r="F930" s="3" t="s">
        <v>316</v>
      </c>
      <c r="H930" t="str">
        <f t="shared" si="28"/>
        <v>1100127605;CORPORACIÓN SALUD UN;1;214 -CIRUGÍA VASCULAR Y ANGIOLÓGICA</v>
      </c>
      <c r="K930" t="e">
        <f t="shared" si="29"/>
        <v>#N/A</v>
      </c>
    </row>
    <row r="931" spans="1:11" x14ac:dyDescent="0.25">
      <c r="A931" s="6">
        <v>1100127605</v>
      </c>
      <c r="B931" s="3" t="s">
        <v>39</v>
      </c>
      <c r="C931" s="8">
        <v>1</v>
      </c>
      <c r="D931" s="3" t="s">
        <v>40</v>
      </c>
      <c r="E931" s="3" t="s">
        <v>370</v>
      </c>
      <c r="F931" s="3" t="s">
        <v>316</v>
      </c>
      <c r="H931" t="str">
        <f t="shared" si="28"/>
        <v>1100127605;CORPORACIÓN SALUD UN;1;215 -CIRUGÍA UROLÓGICA</v>
      </c>
      <c r="K931" t="e">
        <f t="shared" si="29"/>
        <v>#N/A</v>
      </c>
    </row>
    <row r="932" spans="1:11" x14ac:dyDescent="0.25">
      <c r="A932" s="6">
        <v>1100127605</v>
      </c>
      <c r="B932" s="3" t="s">
        <v>39</v>
      </c>
      <c r="C932" s="8">
        <v>1</v>
      </c>
      <c r="D932" s="3" t="s">
        <v>40</v>
      </c>
      <c r="E932" s="3" t="s">
        <v>371</v>
      </c>
      <c r="F932" s="3" t="s">
        <v>316</v>
      </c>
      <c r="H932" t="str">
        <f t="shared" si="28"/>
        <v>1100127605;CORPORACIÓN SALUD UN;1;217 -OTRAS CIRUGÍAS</v>
      </c>
      <c r="K932" t="e">
        <f t="shared" si="29"/>
        <v>#N/A</v>
      </c>
    </row>
    <row r="933" spans="1:11" x14ac:dyDescent="0.25">
      <c r="A933" s="6">
        <v>1100127605</v>
      </c>
      <c r="B933" s="3" t="s">
        <v>39</v>
      </c>
      <c r="C933" s="8">
        <v>1</v>
      </c>
      <c r="D933" s="3" t="s">
        <v>40</v>
      </c>
      <c r="E933" s="3" t="s">
        <v>396</v>
      </c>
      <c r="F933" s="3" t="s">
        <v>316</v>
      </c>
      <c r="H933" t="str">
        <f t="shared" si="28"/>
        <v>1100127605;CORPORACIÓN SALUD UN;1;231 -CIRUGÍA DE LA MANO</v>
      </c>
      <c r="K933" t="e">
        <f t="shared" si="29"/>
        <v>#N/A</v>
      </c>
    </row>
    <row r="934" spans="1:11" x14ac:dyDescent="0.25">
      <c r="A934" s="6">
        <v>1100127605</v>
      </c>
      <c r="B934" s="3" t="s">
        <v>39</v>
      </c>
      <c r="C934" s="8">
        <v>1</v>
      </c>
      <c r="D934" s="3" t="s">
        <v>40</v>
      </c>
      <c r="E934" s="3" t="s">
        <v>439</v>
      </c>
      <c r="F934" s="3" t="s">
        <v>316</v>
      </c>
      <c r="H934" t="str">
        <f t="shared" si="28"/>
        <v>1100127605;CORPORACIÓN SALUD UN;1;234 -CIRUGÍA DE TÓRAX</v>
      </c>
      <c r="K934" t="e">
        <f t="shared" si="29"/>
        <v>#N/A</v>
      </c>
    </row>
    <row r="935" spans="1:11" x14ac:dyDescent="0.25">
      <c r="A935" s="6">
        <v>1100127605</v>
      </c>
      <c r="B935" s="3" t="s">
        <v>39</v>
      </c>
      <c r="C935" s="8">
        <v>1</v>
      </c>
      <c r="D935" s="3" t="s">
        <v>40</v>
      </c>
      <c r="E935" s="3" t="s">
        <v>433</v>
      </c>
      <c r="F935" s="3" t="s">
        <v>316</v>
      </c>
      <c r="H935" t="str">
        <f t="shared" si="28"/>
        <v>1100127605;CORPORACIÓN SALUD UN;1;245 -NEUROCIRUGÍA</v>
      </c>
      <c r="K935" t="e">
        <f t="shared" si="29"/>
        <v>#N/A</v>
      </c>
    </row>
    <row r="936" spans="1:11" x14ac:dyDescent="0.25">
      <c r="A936" s="6">
        <v>1100127605</v>
      </c>
      <c r="B936" s="3" t="s">
        <v>39</v>
      </c>
      <c r="C936" s="8">
        <v>1</v>
      </c>
      <c r="D936" s="3" t="s">
        <v>40</v>
      </c>
      <c r="E936" s="3" t="s">
        <v>440</v>
      </c>
      <c r="F936" s="3" t="s">
        <v>316</v>
      </c>
      <c r="H936" t="str">
        <f t="shared" si="28"/>
        <v>1100127605;CORPORACIÓN SALUD UN;1;235 -CIRUGÍA GASTROINTESTINAL</v>
      </c>
      <c r="K936" t="e">
        <f t="shared" si="29"/>
        <v>#N/A</v>
      </c>
    </row>
    <row r="937" spans="1:11" x14ac:dyDescent="0.25">
      <c r="A937" s="6">
        <v>1100101990</v>
      </c>
      <c r="B937" s="3" t="s">
        <v>476</v>
      </c>
      <c r="C937" s="8">
        <v>1</v>
      </c>
      <c r="D937" s="3" t="s">
        <v>476</v>
      </c>
      <c r="E937" s="3" t="s">
        <v>345</v>
      </c>
      <c r="F937" s="3" t="s">
        <v>323</v>
      </c>
      <c r="H937" t="str">
        <f t="shared" si="28"/>
        <v>1100101990;CORPORACION SINDROME DE DOWN;1;728 -TERAPIA OCUPACIONAL</v>
      </c>
      <c r="K937" t="e">
        <f t="shared" si="29"/>
        <v>#N/A</v>
      </c>
    </row>
    <row r="938" spans="1:11" x14ac:dyDescent="0.25">
      <c r="A938" s="6">
        <v>1100101990</v>
      </c>
      <c r="B938" s="3" t="s">
        <v>476</v>
      </c>
      <c r="C938" s="8">
        <v>1</v>
      </c>
      <c r="D938" s="3" t="s">
        <v>476</v>
      </c>
      <c r="E938" s="3" t="s">
        <v>347</v>
      </c>
      <c r="F938" s="3" t="s">
        <v>323</v>
      </c>
      <c r="H938" t="str">
        <f t="shared" si="28"/>
        <v>1100101990;CORPORACION SINDROME DE DOWN;1;740 -FONOAUDIOLOGÍA Y/O TERAPIA DEL LENGUAJE</v>
      </c>
      <c r="K938" t="e">
        <f t="shared" si="29"/>
        <v>#N/A</v>
      </c>
    </row>
    <row r="939" spans="1:11" x14ac:dyDescent="0.25">
      <c r="A939" s="6">
        <v>1100101990</v>
      </c>
      <c r="B939" s="3" t="s">
        <v>476</v>
      </c>
      <c r="C939" s="8">
        <v>1</v>
      </c>
      <c r="D939" s="3" t="s">
        <v>476</v>
      </c>
      <c r="E939" s="3" t="s">
        <v>340</v>
      </c>
      <c r="F939" s="3" t="s">
        <v>323</v>
      </c>
      <c r="H939" t="str">
        <f t="shared" si="28"/>
        <v>1100101990;CORPORACION SINDROME DE DOWN;1;344 -PSICOLOGÍA</v>
      </c>
      <c r="K939" t="e">
        <f t="shared" si="29"/>
        <v>#N/A</v>
      </c>
    </row>
    <row r="940" spans="1:11" x14ac:dyDescent="0.25">
      <c r="A940" s="6">
        <v>1100106453</v>
      </c>
      <c r="B940" s="3" t="s">
        <v>41</v>
      </c>
      <c r="C940" s="8">
        <v>1</v>
      </c>
      <c r="D940" s="3" t="s">
        <v>41</v>
      </c>
      <c r="E940" s="3" t="s">
        <v>305</v>
      </c>
      <c r="F940" s="3" t="s">
        <v>323</v>
      </c>
      <c r="H940" t="str">
        <f t="shared" si="28"/>
        <v>1100106453;CRUZ ROJA COLOMBIANA SECCIONAL CUNDINAMARCA Y BOGOTA;1;706 -LABORATORIO CLÍNICO</v>
      </c>
      <c r="K940" t="e">
        <f t="shared" si="29"/>
        <v>#N/A</v>
      </c>
    </row>
    <row r="941" spans="1:11" x14ac:dyDescent="0.25">
      <c r="A941" s="6">
        <v>1100106453</v>
      </c>
      <c r="B941" s="3" t="s">
        <v>41</v>
      </c>
      <c r="C941" s="8">
        <v>1</v>
      </c>
      <c r="D941" s="3" t="s">
        <v>41</v>
      </c>
      <c r="E941" s="3" t="s">
        <v>171</v>
      </c>
      <c r="F941" s="3" t="s">
        <v>323</v>
      </c>
      <c r="H941" t="str">
        <f t="shared" si="28"/>
        <v>1100106453;CRUZ ROJA COLOMBIANA SECCIONAL CUNDINAMARCA Y BOGOTA;1;744 -IMÁGENES DIAGNOSTICAS - IONIZANTES</v>
      </c>
      <c r="K941" t="e">
        <f t="shared" si="29"/>
        <v>#N/A</v>
      </c>
    </row>
    <row r="942" spans="1:11" hidden="1" x14ac:dyDescent="0.25">
      <c r="A942" s="6">
        <v>1100106453</v>
      </c>
      <c r="B942" s="3" t="s">
        <v>41</v>
      </c>
      <c r="C942" s="8">
        <v>1</v>
      </c>
      <c r="D942" s="3" t="s">
        <v>41</v>
      </c>
      <c r="E942" s="3" t="s">
        <v>9</v>
      </c>
      <c r="F942" s="3" t="s">
        <v>323</v>
      </c>
      <c r="H942" t="str">
        <f t="shared" si="28"/>
        <v>1100106453;CRUZ ROJA COLOMBIANA SECCIONAL CUNDINAMARCA Y BOGOTA;1;712 -TOMA DE MUESTRAS DE LABORATORIO CLÍNICO</v>
      </c>
      <c r="K942" s="57" t="str">
        <f t="shared" si="29"/>
        <v>1100106453;CRUZ ROJA COLOMBIANA SECCIONAL CUNDINAMARCA Y BOGOTA;1;712 -TOMA DE MUESTRAS DE LABORATORIO CLÍNICO</v>
      </c>
    </row>
    <row r="943" spans="1:11" x14ac:dyDescent="0.25">
      <c r="A943" s="6">
        <v>1100106453</v>
      </c>
      <c r="B943" s="3" t="s">
        <v>41</v>
      </c>
      <c r="C943" s="8">
        <v>1</v>
      </c>
      <c r="D943" s="3" t="s">
        <v>41</v>
      </c>
      <c r="E943" s="3" t="s">
        <v>343</v>
      </c>
      <c r="F943" s="3" t="s">
        <v>323</v>
      </c>
      <c r="H943" t="str">
        <f t="shared" si="28"/>
        <v>1100106453;CRUZ ROJA COLOMBIANA SECCIONAL CUNDINAMARCA Y BOGOTA;1;745 -IMÁGENES DIAGNOSTICAS - NO IONIZANTES</v>
      </c>
      <c r="K943" t="e">
        <f t="shared" si="29"/>
        <v>#N/A</v>
      </c>
    </row>
    <row r="944" spans="1:11" x14ac:dyDescent="0.25">
      <c r="A944" s="6">
        <v>1100106453</v>
      </c>
      <c r="B944" s="3" t="s">
        <v>41</v>
      </c>
      <c r="C944" s="8">
        <v>1</v>
      </c>
      <c r="D944" s="3" t="s">
        <v>41</v>
      </c>
      <c r="E944" s="3" t="s">
        <v>306</v>
      </c>
      <c r="F944" s="3" t="s">
        <v>323</v>
      </c>
      <c r="H944" t="str">
        <f t="shared" si="28"/>
        <v>1100106453;CRUZ ROJA COLOMBIANA SECCIONAL CUNDINAMARCA Y BOGOTA;1;729 -TERAPIA RESPIRATORIA</v>
      </c>
      <c r="K944" t="e">
        <f t="shared" si="29"/>
        <v>#N/A</v>
      </c>
    </row>
    <row r="945" spans="1:11" x14ac:dyDescent="0.25">
      <c r="A945" s="6">
        <v>1100106453</v>
      </c>
      <c r="B945" s="3" t="s">
        <v>41</v>
      </c>
      <c r="C945" s="8">
        <v>1</v>
      </c>
      <c r="D945" s="3" t="s">
        <v>41</v>
      </c>
      <c r="E945" s="3" t="s">
        <v>170</v>
      </c>
      <c r="F945" s="3" t="s">
        <v>323</v>
      </c>
      <c r="H945" t="str">
        <f t="shared" si="28"/>
        <v>1100106453;CRUZ ROJA COLOMBIANA SECCIONAL CUNDINAMARCA Y BOGOTA;1;328 -MEDICINA GENERAL</v>
      </c>
      <c r="K945" t="e">
        <f t="shared" si="29"/>
        <v>#N/A</v>
      </c>
    </row>
    <row r="946" spans="1:11" x14ac:dyDescent="0.25">
      <c r="A946" s="6">
        <v>1100106453</v>
      </c>
      <c r="B946" s="3" t="s">
        <v>41</v>
      </c>
      <c r="C946" s="8">
        <v>1</v>
      </c>
      <c r="D946" s="3" t="s">
        <v>41</v>
      </c>
      <c r="E946" s="3" t="s">
        <v>355</v>
      </c>
      <c r="F946" s="3" t="s">
        <v>316</v>
      </c>
      <c r="H946" t="str">
        <f t="shared" si="28"/>
        <v>1100106453;CRUZ ROJA COLOMBIANA SECCIONAL CUNDINAMARCA Y BOGOTA;1;339 -ORTOPEDIA Y/O TRAUMATOLOGÍA</v>
      </c>
      <c r="K946" t="e">
        <f t="shared" si="29"/>
        <v>#N/A</v>
      </c>
    </row>
    <row r="947" spans="1:11" x14ac:dyDescent="0.25">
      <c r="A947" s="6">
        <v>1100106453</v>
      </c>
      <c r="B947" s="3" t="s">
        <v>41</v>
      </c>
      <c r="C947" s="8">
        <v>1</v>
      </c>
      <c r="D947" s="3" t="s">
        <v>41</v>
      </c>
      <c r="E947" s="3" t="s">
        <v>303</v>
      </c>
      <c r="F947" s="3" t="s">
        <v>323</v>
      </c>
      <c r="H947" t="str">
        <f t="shared" si="28"/>
        <v>1100106453;CRUZ ROJA COLOMBIANA SECCIONAL CUNDINAMARCA Y BOGOTA;1;342 -PEDIATRÍA</v>
      </c>
      <c r="K947" t="e">
        <f t="shared" si="29"/>
        <v>#N/A</v>
      </c>
    </row>
    <row r="948" spans="1:11" x14ac:dyDescent="0.25">
      <c r="A948" s="6">
        <v>1100106453</v>
      </c>
      <c r="B948" s="3" t="s">
        <v>41</v>
      </c>
      <c r="C948" s="8">
        <v>1</v>
      </c>
      <c r="D948" s="3" t="s">
        <v>41</v>
      </c>
      <c r="E948" s="3" t="s">
        <v>363</v>
      </c>
      <c r="F948" s="3" t="s">
        <v>316</v>
      </c>
      <c r="H948" t="str">
        <f t="shared" si="28"/>
        <v>1100106453;CRUZ ROJA COLOMBIANA SECCIONAL CUNDINAMARCA Y BOGOTA;1;369 -CIRUGÍA PLÁSTICA Y ESTÉTICA</v>
      </c>
      <c r="K948" t="e">
        <f t="shared" si="29"/>
        <v>#N/A</v>
      </c>
    </row>
    <row r="949" spans="1:11" x14ac:dyDescent="0.25">
      <c r="A949" s="6">
        <v>1100106453</v>
      </c>
      <c r="B949" s="3" t="s">
        <v>41</v>
      </c>
      <c r="C949" s="8">
        <v>1</v>
      </c>
      <c r="D949" s="3" t="s">
        <v>41</v>
      </c>
      <c r="E949" s="3" t="s">
        <v>304</v>
      </c>
      <c r="F949" s="3" t="s">
        <v>323</v>
      </c>
      <c r="H949" t="str">
        <f t="shared" si="28"/>
        <v>1100106453;CRUZ ROJA COLOMBIANA SECCIONAL CUNDINAMARCA Y BOGOTA;1;420 -VACUNACIÓN</v>
      </c>
      <c r="K949" t="e">
        <f t="shared" si="29"/>
        <v>#N/A</v>
      </c>
    </row>
    <row r="950" spans="1:11" hidden="1" x14ac:dyDescent="0.25">
      <c r="A950" s="6">
        <v>1100106453</v>
      </c>
      <c r="B950" s="3" t="s">
        <v>41</v>
      </c>
      <c r="C950" s="8">
        <v>1</v>
      </c>
      <c r="D950" s="3" t="s">
        <v>41</v>
      </c>
      <c r="E950" s="3" t="s">
        <v>125</v>
      </c>
      <c r="F950" s="3" t="s">
        <v>323</v>
      </c>
      <c r="H950" t="str">
        <f t="shared" si="28"/>
        <v>1100106453;CRUZ ROJA COLOMBIANA SECCIONAL CUNDINAMARCA Y BOGOTA;1;1102 -URGENCIAS</v>
      </c>
      <c r="K950" s="57" t="str">
        <f t="shared" si="29"/>
        <v>1100106453;CRUZ ROJA COLOMBIANA SECCIONAL CUNDINAMARCA Y BOGOTA;1;1102 -URGENCIAS</v>
      </c>
    </row>
    <row r="951" spans="1:11" x14ac:dyDescent="0.25">
      <c r="A951" s="6">
        <v>1100106453</v>
      </c>
      <c r="B951" s="3" t="s">
        <v>41</v>
      </c>
      <c r="C951" s="8">
        <v>18</v>
      </c>
      <c r="D951" s="3" t="s">
        <v>130</v>
      </c>
      <c r="E951" s="3" t="s">
        <v>306</v>
      </c>
      <c r="F951" s="3" t="s">
        <v>323</v>
      </c>
      <c r="H951" t="str">
        <f t="shared" si="28"/>
        <v>1100106453;CRUZ ROJA COLOMBIANA SECCIONAL CUNDINAMARCA Y BOGOTA;18;729 -TERAPIA RESPIRATORIA</v>
      </c>
      <c r="K951" t="e">
        <f t="shared" si="29"/>
        <v>#N/A</v>
      </c>
    </row>
    <row r="952" spans="1:11" x14ac:dyDescent="0.25">
      <c r="A952" s="6">
        <v>1100106453</v>
      </c>
      <c r="B952" s="3" t="s">
        <v>41</v>
      </c>
      <c r="C952" s="8">
        <v>19</v>
      </c>
      <c r="D952" s="3" t="s">
        <v>42</v>
      </c>
      <c r="E952" s="3" t="s">
        <v>343</v>
      </c>
      <c r="F952" s="3" t="s">
        <v>323</v>
      </c>
      <c r="H952" t="str">
        <f t="shared" si="28"/>
        <v>1100106453;CRUZ ROJA COLOMBIANA SECCIONAL CUNDINAMARCA Y BOGOTA;19;745 -IMÁGENES DIAGNOSTICAS - NO IONIZANTES</v>
      </c>
      <c r="K952" t="e">
        <f t="shared" si="29"/>
        <v>#N/A</v>
      </c>
    </row>
    <row r="953" spans="1:11" x14ac:dyDescent="0.25">
      <c r="A953" s="6">
        <v>1100106453</v>
      </c>
      <c r="B953" s="3" t="s">
        <v>41</v>
      </c>
      <c r="C953" s="8">
        <v>19</v>
      </c>
      <c r="D953" s="3" t="s">
        <v>42</v>
      </c>
      <c r="E953" s="3" t="s">
        <v>171</v>
      </c>
      <c r="F953" s="3" t="s">
        <v>323</v>
      </c>
      <c r="H953" t="str">
        <f t="shared" si="28"/>
        <v>1100106453;CRUZ ROJA COLOMBIANA SECCIONAL CUNDINAMARCA Y BOGOTA;19;744 -IMÁGENES DIAGNOSTICAS - IONIZANTES</v>
      </c>
      <c r="K953" t="e">
        <f t="shared" si="29"/>
        <v>#N/A</v>
      </c>
    </row>
    <row r="954" spans="1:11" x14ac:dyDescent="0.25">
      <c r="A954" s="6">
        <v>1100106453</v>
      </c>
      <c r="B954" s="3" t="s">
        <v>41</v>
      </c>
      <c r="C954" s="8">
        <v>18</v>
      </c>
      <c r="D954" s="3" t="s">
        <v>130</v>
      </c>
      <c r="E954" s="3" t="s">
        <v>343</v>
      </c>
      <c r="F954" s="3" t="s">
        <v>323</v>
      </c>
      <c r="H954" t="str">
        <f t="shared" si="28"/>
        <v>1100106453;CRUZ ROJA COLOMBIANA SECCIONAL CUNDINAMARCA Y BOGOTA;18;745 -IMÁGENES DIAGNOSTICAS - NO IONIZANTES</v>
      </c>
      <c r="K954" t="e">
        <f t="shared" si="29"/>
        <v>#N/A</v>
      </c>
    </row>
    <row r="955" spans="1:11" x14ac:dyDescent="0.25">
      <c r="A955" s="6">
        <v>1100106453</v>
      </c>
      <c r="B955" s="3" t="s">
        <v>41</v>
      </c>
      <c r="C955" s="8">
        <v>19</v>
      </c>
      <c r="D955" s="3" t="s">
        <v>42</v>
      </c>
      <c r="E955" s="3" t="s">
        <v>306</v>
      </c>
      <c r="F955" s="3" t="s">
        <v>323</v>
      </c>
      <c r="H955" t="str">
        <f t="shared" si="28"/>
        <v>1100106453;CRUZ ROJA COLOMBIANA SECCIONAL CUNDINAMARCA Y BOGOTA;19;729 -TERAPIA RESPIRATORIA</v>
      </c>
      <c r="K955" t="e">
        <f t="shared" si="29"/>
        <v>#N/A</v>
      </c>
    </row>
    <row r="956" spans="1:11" x14ac:dyDescent="0.25">
      <c r="A956" s="6">
        <v>1100106453</v>
      </c>
      <c r="B956" s="3" t="s">
        <v>41</v>
      </c>
      <c r="C956" s="8">
        <v>18</v>
      </c>
      <c r="D956" s="3" t="s">
        <v>130</v>
      </c>
      <c r="E956" s="3" t="s">
        <v>171</v>
      </c>
      <c r="F956" s="3" t="s">
        <v>323</v>
      </c>
      <c r="H956" t="str">
        <f t="shared" si="28"/>
        <v>1100106453;CRUZ ROJA COLOMBIANA SECCIONAL CUNDINAMARCA Y BOGOTA;18;744 -IMÁGENES DIAGNOSTICAS - IONIZANTES</v>
      </c>
      <c r="K956" t="e">
        <f t="shared" si="29"/>
        <v>#N/A</v>
      </c>
    </row>
    <row r="957" spans="1:11" x14ac:dyDescent="0.25">
      <c r="A957" s="6">
        <v>1100106453</v>
      </c>
      <c r="B957" s="3" t="s">
        <v>41</v>
      </c>
      <c r="C957" s="8">
        <v>19</v>
      </c>
      <c r="D957" s="3" t="s">
        <v>42</v>
      </c>
      <c r="E957" s="3" t="s">
        <v>363</v>
      </c>
      <c r="F957" s="3" t="s">
        <v>316</v>
      </c>
      <c r="H957" t="str">
        <f t="shared" si="28"/>
        <v>1100106453;CRUZ ROJA COLOMBIANA SECCIONAL CUNDINAMARCA Y BOGOTA;19;369 -CIRUGÍA PLÁSTICA Y ESTÉTICA</v>
      </c>
      <c r="K957" t="e">
        <f t="shared" si="29"/>
        <v>#N/A</v>
      </c>
    </row>
    <row r="958" spans="1:11" x14ac:dyDescent="0.25">
      <c r="A958" s="6">
        <v>1100106453</v>
      </c>
      <c r="B958" s="3" t="s">
        <v>41</v>
      </c>
      <c r="C958" s="8">
        <v>19</v>
      </c>
      <c r="D958" s="3" t="s">
        <v>42</v>
      </c>
      <c r="E958" s="3" t="s">
        <v>355</v>
      </c>
      <c r="F958" s="3" t="s">
        <v>316</v>
      </c>
      <c r="H958" t="str">
        <f t="shared" si="28"/>
        <v>1100106453;CRUZ ROJA COLOMBIANA SECCIONAL CUNDINAMARCA Y BOGOTA;19;339 -ORTOPEDIA Y/O TRAUMATOLOGÍA</v>
      </c>
      <c r="K958" t="e">
        <f t="shared" si="29"/>
        <v>#N/A</v>
      </c>
    </row>
    <row r="959" spans="1:11" x14ac:dyDescent="0.25">
      <c r="A959" s="6">
        <v>1100106453</v>
      </c>
      <c r="B959" s="3" t="s">
        <v>41</v>
      </c>
      <c r="C959" s="8">
        <v>19</v>
      </c>
      <c r="D959" s="3" t="s">
        <v>42</v>
      </c>
      <c r="E959" s="3" t="s">
        <v>305</v>
      </c>
      <c r="F959" s="3" t="s">
        <v>323</v>
      </c>
      <c r="H959" t="str">
        <f t="shared" si="28"/>
        <v>1100106453;CRUZ ROJA COLOMBIANA SECCIONAL CUNDINAMARCA Y BOGOTA;19;706 -LABORATORIO CLÍNICO</v>
      </c>
      <c r="K959" t="e">
        <f t="shared" si="29"/>
        <v>#N/A</v>
      </c>
    </row>
    <row r="960" spans="1:11" hidden="1" x14ac:dyDescent="0.25">
      <c r="A960" s="6">
        <v>1100106453</v>
      </c>
      <c r="B960" s="3" t="s">
        <v>41</v>
      </c>
      <c r="C960" s="8">
        <v>19</v>
      </c>
      <c r="D960" s="3" t="s">
        <v>42</v>
      </c>
      <c r="E960" s="3" t="s">
        <v>9</v>
      </c>
      <c r="F960" s="3" t="s">
        <v>323</v>
      </c>
      <c r="H960" t="str">
        <f t="shared" si="28"/>
        <v>1100106453;CRUZ ROJA COLOMBIANA SECCIONAL CUNDINAMARCA Y BOGOTA;19;712 -TOMA DE MUESTRAS DE LABORATORIO CLÍNICO</v>
      </c>
      <c r="K960" s="57" t="str">
        <f t="shared" si="29"/>
        <v>1100106453;CRUZ ROJA COLOMBIANA SECCIONAL CUNDINAMARCA Y BOGOTA;19;712 -TOMA DE MUESTRAS DE LABORATORIO CLÍNICO</v>
      </c>
    </row>
    <row r="961" spans="1:11" x14ac:dyDescent="0.25">
      <c r="A961" s="6">
        <v>1100106453</v>
      </c>
      <c r="B961" s="3" t="s">
        <v>41</v>
      </c>
      <c r="C961" s="8">
        <v>19</v>
      </c>
      <c r="D961" s="3" t="s">
        <v>42</v>
      </c>
      <c r="E961" s="3" t="s">
        <v>303</v>
      </c>
      <c r="F961" s="3" t="s">
        <v>323</v>
      </c>
      <c r="H961" t="str">
        <f t="shared" si="28"/>
        <v>1100106453;CRUZ ROJA COLOMBIANA SECCIONAL CUNDINAMARCA Y BOGOTA;19;342 -PEDIATRÍA</v>
      </c>
      <c r="K961" t="e">
        <f t="shared" si="29"/>
        <v>#N/A</v>
      </c>
    </row>
    <row r="962" spans="1:11" x14ac:dyDescent="0.25">
      <c r="A962" s="6">
        <v>1100106453</v>
      </c>
      <c r="B962" s="3" t="s">
        <v>41</v>
      </c>
      <c r="C962" s="8">
        <v>18</v>
      </c>
      <c r="D962" s="3" t="s">
        <v>130</v>
      </c>
      <c r="E962" s="3" t="s">
        <v>170</v>
      </c>
      <c r="F962" s="3" t="s">
        <v>323</v>
      </c>
      <c r="H962" t="str">
        <f t="shared" si="28"/>
        <v>1100106453;CRUZ ROJA COLOMBIANA SECCIONAL CUNDINAMARCA Y BOGOTA;18;328 -MEDICINA GENERAL</v>
      </c>
      <c r="K962" t="e">
        <f t="shared" si="29"/>
        <v>#N/A</v>
      </c>
    </row>
    <row r="963" spans="1:11" x14ac:dyDescent="0.25">
      <c r="A963" s="6">
        <v>1100106453</v>
      </c>
      <c r="B963" s="3" t="s">
        <v>41</v>
      </c>
      <c r="C963" s="8">
        <v>18</v>
      </c>
      <c r="D963" s="3" t="s">
        <v>130</v>
      </c>
      <c r="E963" s="3" t="s">
        <v>355</v>
      </c>
      <c r="F963" s="3" t="s">
        <v>316</v>
      </c>
      <c r="H963" t="str">
        <f t="shared" si="28"/>
        <v>1100106453;CRUZ ROJA COLOMBIANA SECCIONAL CUNDINAMARCA Y BOGOTA;18;339 -ORTOPEDIA Y/O TRAUMATOLOGÍA</v>
      </c>
      <c r="K963" t="e">
        <f t="shared" si="29"/>
        <v>#N/A</v>
      </c>
    </row>
    <row r="964" spans="1:11" x14ac:dyDescent="0.25">
      <c r="A964" s="6">
        <v>1100106453</v>
      </c>
      <c r="B964" s="3" t="s">
        <v>41</v>
      </c>
      <c r="C964" s="8">
        <v>18</v>
      </c>
      <c r="D964" s="3" t="s">
        <v>130</v>
      </c>
      <c r="E964" s="3" t="s">
        <v>363</v>
      </c>
      <c r="F964" s="3" t="s">
        <v>316</v>
      </c>
      <c r="H964" t="str">
        <f t="shared" si="28"/>
        <v>1100106453;CRUZ ROJA COLOMBIANA SECCIONAL CUNDINAMARCA Y BOGOTA;18;369 -CIRUGÍA PLÁSTICA Y ESTÉTICA</v>
      </c>
      <c r="K964" t="e">
        <f t="shared" si="29"/>
        <v>#N/A</v>
      </c>
    </row>
    <row r="965" spans="1:11" x14ac:dyDescent="0.25">
      <c r="A965" s="6">
        <v>1100106453</v>
      </c>
      <c r="B965" s="3" t="s">
        <v>41</v>
      </c>
      <c r="C965" s="8">
        <v>19</v>
      </c>
      <c r="D965" s="3" t="s">
        <v>42</v>
      </c>
      <c r="E965" s="3" t="s">
        <v>170</v>
      </c>
      <c r="F965" s="3" t="s">
        <v>323</v>
      </c>
      <c r="H965" t="str">
        <f t="shared" si="28"/>
        <v>1100106453;CRUZ ROJA COLOMBIANA SECCIONAL CUNDINAMARCA Y BOGOTA;19;328 -MEDICINA GENERAL</v>
      </c>
      <c r="K965" t="e">
        <f t="shared" si="29"/>
        <v>#N/A</v>
      </c>
    </row>
    <row r="966" spans="1:11" x14ac:dyDescent="0.25">
      <c r="A966" s="6">
        <v>1100106453</v>
      </c>
      <c r="B966" s="3" t="s">
        <v>41</v>
      </c>
      <c r="C966" s="8">
        <v>19</v>
      </c>
      <c r="D966" s="3" t="s">
        <v>42</v>
      </c>
      <c r="E966" s="3" t="s">
        <v>304</v>
      </c>
      <c r="F966" s="3" t="s">
        <v>323</v>
      </c>
      <c r="H966" t="str">
        <f t="shared" si="28"/>
        <v>1100106453;CRUZ ROJA COLOMBIANA SECCIONAL CUNDINAMARCA Y BOGOTA;19;420 -VACUNACIÓN</v>
      </c>
      <c r="K966" t="e">
        <f t="shared" si="29"/>
        <v>#N/A</v>
      </c>
    </row>
    <row r="967" spans="1:11" x14ac:dyDescent="0.25">
      <c r="A967" s="6">
        <v>1100106453</v>
      </c>
      <c r="B967" s="3" t="s">
        <v>41</v>
      </c>
      <c r="C967" s="8">
        <v>18</v>
      </c>
      <c r="D967" s="3" t="s">
        <v>130</v>
      </c>
      <c r="E967" s="3" t="s">
        <v>304</v>
      </c>
      <c r="F967" s="3" t="s">
        <v>323</v>
      </c>
      <c r="H967" t="str">
        <f t="shared" si="28"/>
        <v>1100106453;CRUZ ROJA COLOMBIANA SECCIONAL CUNDINAMARCA Y BOGOTA;18;420 -VACUNACIÓN</v>
      </c>
      <c r="K967" t="e">
        <f t="shared" si="29"/>
        <v>#N/A</v>
      </c>
    </row>
    <row r="968" spans="1:11" hidden="1" x14ac:dyDescent="0.25">
      <c r="A968" s="6">
        <v>1100106453</v>
      </c>
      <c r="B968" s="3" t="s">
        <v>41</v>
      </c>
      <c r="C968" s="8">
        <v>19</v>
      </c>
      <c r="D968" s="3" t="s">
        <v>42</v>
      </c>
      <c r="E968" s="3" t="s">
        <v>125</v>
      </c>
      <c r="F968" s="3" t="s">
        <v>323</v>
      </c>
      <c r="H968" t="str">
        <f t="shared" ref="H968:H1031" si="30">CONCATENATE(A968,";",B968,";",C968,";",E968)</f>
        <v>1100106453;CRUZ ROJA COLOMBIANA SECCIONAL CUNDINAMARCA Y BOGOTA;19;1102 -URGENCIAS</v>
      </c>
      <c r="K968" s="57" t="str">
        <f t="shared" ref="K968:K1031" si="31">VLOOKUP(H968,$I$7:$I$206,1,0)</f>
        <v>1100106453;CRUZ ROJA COLOMBIANA SECCIONAL CUNDINAMARCA Y BOGOTA;19;1102 -URGENCIAS</v>
      </c>
    </row>
    <row r="969" spans="1:11" hidden="1" x14ac:dyDescent="0.25">
      <c r="A969" s="6">
        <v>1100106453</v>
      </c>
      <c r="B969" s="3" t="s">
        <v>41</v>
      </c>
      <c r="C969" s="8">
        <v>18</v>
      </c>
      <c r="D969" s="3" t="s">
        <v>130</v>
      </c>
      <c r="E969" s="3" t="s">
        <v>125</v>
      </c>
      <c r="F969" s="3" t="s">
        <v>323</v>
      </c>
      <c r="H969" t="str">
        <f t="shared" si="30"/>
        <v>1100106453;CRUZ ROJA COLOMBIANA SECCIONAL CUNDINAMARCA Y BOGOTA;18;1102 -URGENCIAS</v>
      </c>
      <c r="K969" s="57" t="str">
        <f t="shared" si="31"/>
        <v>1100106453;CRUZ ROJA COLOMBIANA SECCIONAL CUNDINAMARCA Y BOGOTA;18;1102 -URGENCIAS</v>
      </c>
    </row>
    <row r="970" spans="1:11" x14ac:dyDescent="0.25">
      <c r="A970" s="6">
        <v>1100106453</v>
      </c>
      <c r="B970" s="3" t="s">
        <v>41</v>
      </c>
      <c r="C970" s="8">
        <v>22</v>
      </c>
      <c r="D970" s="3" t="s">
        <v>477</v>
      </c>
      <c r="E970" s="3" t="s">
        <v>315</v>
      </c>
      <c r="F970" s="3" t="s">
        <v>316</v>
      </c>
      <c r="H970" t="str">
        <f t="shared" si="30"/>
        <v>1100106453;CRUZ ROJA COLOMBIANA SECCIONAL CUNDINAMARCA Y BOGOTA;22;1104 -TRANSPORTE ASISTENCIAL MEDICALIZADO</v>
      </c>
      <c r="K970" t="e">
        <f t="shared" si="31"/>
        <v>#N/A</v>
      </c>
    </row>
    <row r="971" spans="1:11" x14ac:dyDescent="0.25">
      <c r="A971" s="6">
        <v>1100106453</v>
      </c>
      <c r="B971" s="3" t="s">
        <v>41</v>
      </c>
      <c r="C971" s="8">
        <v>22</v>
      </c>
      <c r="D971" s="3" t="s">
        <v>477</v>
      </c>
      <c r="E971" s="3" t="s">
        <v>299</v>
      </c>
      <c r="F971" s="3" t="s">
        <v>323</v>
      </c>
      <c r="H971" t="str">
        <f t="shared" si="30"/>
        <v>1100106453;CRUZ ROJA COLOMBIANA SECCIONAL CUNDINAMARCA Y BOGOTA;22;1103 -TRANSPORTE ASISTENCIAL BASICO</v>
      </c>
      <c r="K971" t="e">
        <f t="shared" si="31"/>
        <v>#N/A</v>
      </c>
    </row>
    <row r="972" spans="1:11" x14ac:dyDescent="0.25">
      <c r="A972" s="6">
        <v>1100106453</v>
      </c>
      <c r="B972" s="3" t="s">
        <v>41</v>
      </c>
      <c r="C972" s="8">
        <v>18</v>
      </c>
      <c r="D972" s="3" t="s">
        <v>130</v>
      </c>
      <c r="E972" s="3" t="s">
        <v>303</v>
      </c>
      <c r="F972" s="3" t="s">
        <v>323</v>
      </c>
      <c r="H972" t="str">
        <f t="shared" si="30"/>
        <v>1100106453;CRUZ ROJA COLOMBIANA SECCIONAL CUNDINAMARCA Y BOGOTA;18;342 -PEDIATRÍA</v>
      </c>
      <c r="K972" t="e">
        <f t="shared" si="31"/>
        <v>#N/A</v>
      </c>
    </row>
    <row r="973" spans="1:11" hidden="1" x14ac:dyDescent="0.25">
      <c r="A973" s="6">
        <v>1100119317</v>
      </c>
      <c r="B973" s="3" t="s">
        <v>43</v>
      </c>
      <c r="C973" s="8">
        <v>1</v>
      </c>
      <c r="D973" s="3" t="s">
        <v>44</v>
      </c>
      <c r="E973" s="3" t="s">
        <v>9</v>
      </c>
      <c r="F973" s="3" t="s">
        <v>323</v>
      </c>
      <c r="H973" t="str">
        <f t="shared" si="30"/>
        <v>1100119317;CUIDARTE TU SALUD S.A.S.;1;712 -TOMA DE MUESTRAS DE LABORATORIO CLÍNICO</v>
      </c>
      <c r="K973" s="57" t="str">
        <f t="shared" si="31"/>
        <v>1100119317;CUIDARTE TU SALUD S.A.S.;1;712 -TOMA DE MUESTRAS DE LABORATORIO CLÍNICO</v>
      </c>
    </row>
    <row r="974" spans="1:11" x14ac:dyDescent="0.25">
      <c r="A974" s="6">
        <v>1100119317</v>
      </c>
      <c r="B974" s="3" t="s">
        <v>43</v>
      </c>
      <c r="C974" s="8">
        <v>1</v>
      </c>
      <c r="D974" s="3" t="s">
        <v>44</v>
      </c>
      <c r="E974" s="3" t="s">
        <v>333</v>
      </c>
      <c r="F974" s="3" t="s">
        <v>323</v>
      </c>
      <c r="H974" t="str">
        <f t="shared" si="30"/>
        <v>1100119317;CUIDARTE TU SALUD S.A.S.;1;714 -SERVICIO FARMACÉUTICO</v>
      </c>
      <c r="K974" t="e">
        <f t="shared" si="31"/>
        <v>#N/A</v>
      </c>
    </row>
    <row r="975" spans="1:11" x14ac:dyDescent="0.25">
      <c r="A975" s="6">
        <v>1100119317</v>
      </c>
      <c r="B975" s="3" t="s">
        <v>43</v>
      </c>
      <c r="C975" s="8">
        <v>1</v>
      </c>
      <c r="D975" s="3" t="s">
        <v>44</v>
      </c>
      <c r="E975" s="3" t="s">
        <v>345</v>
      </c>
      <c r="F975" s="3" t="s">
        <v>323</v>
      </c>
      <c r="H975" t="str">
        <f t="shared" si="30"/>
        <v>1100119317;CUIDARTE TU SALUD S.A.S.;1;728 -TERAPIA OCUPACIONAL</v>
      </c>
      <c r="K975" t="e">
        <f t="shared" si="31"/>
        <v>#N/A</v>
      </c>
    </row>
    <row r="976" spans="1:11" x14ac:dyDescent="0.25">
      <c r="A976" s="6">
        <v>1100119317</v>
      </c>
      <c r="B976" s="3" t="s">
        <v>43</v>
      </c>
      <c r="C976" s="8">
        <v>1</v>
      </c>
      <c r="D976" s="3" t="s">
        <v>44</v>
      </c>
      <c r="E976" s="3" t="s">
        <v>306</v>
      </c>
      <c r="F976" s="3" t="s">
        <v>323</v>
      </c>
      <c r="H976" t="str">
        <f t="shared" si="30"/>
        <v>1100119317;CUIDARTE TU SALUD S.A.S.;1;729 -TERAPIA RESPIRATORIA</v>
      </c>
      <c r="K976" t="e">
        <f t="shared" si="31"/>
        <v>#N/A</v>
      </c>
    </row>
    <row r="977" spans="1:11" x14ac:dyDescent="0.25">
      <c r="A977" s="6">
        <v>1100119317</v>
      </c>
      <c r="B977" s="3" t="s">
        <v>43</v>
      </c>
      <c r="C977" s="8">
        <v>1</v>
      </c>
      <c r="D977" s="3" t="s">
        <v>44</v>
      </c>
      <c r="E977" s="3" t="s">
        <v>346</v>
      </c>
      <c r="F977" s="3" t="s">
        <v>323</v>
      </c>
      <c r="H977" t="str">
        <f t="shared" si="30"/>
        <v>1100119317;CUIDARTE TU SALUD S.A.S.;1;739 -FISIOTERAPIA</v>
      </c>
      <c r="K977" t="e">
        <f t="shared" si="31"/>
        <v>#N/A</v>
      </c>
    </row>
    <row r="978" spans="1:11" x14ac:dyDescent="0.25">
      <c r="A978" s="6">
        <v>1100119317</v>
      </c>
      <c r="B978" s="3" t="s">
        <v>43</v>
      </c>
      <c r="C978" s="8">
        <v>1</v>
      </c>
      <c r="D978" s="3" t="s">
        <v>44</v>
      </c>
      <c r="E978" s="3" t="s">
        <v>347</v>
      </c>
      <c r="F978" s="3" t="s">
        <v>323</v>
      </c>
      <c r="H978" t="str">
        <f t="shared" si="30"/>
        <v>1100119317;CUIDARTE TU SALUD S.A.S.;1;740 -FONOAUDIOLOGÍA Y/O TERAPIA DEL LENGUAJE</v>
      </c>
      <c r="K978" t="e">
        <f t="shared" si="31"/>
        <v>#N/A</v>
      </c>
    </row>
    <row r="979" spans="1:11" x14ac:dyDescent="0.25">
      <c r="A979" s="6">
        <v>1100119317</v>
      </c>
      <c r="B979" s="3" t="s">
        <v>43</v>
      </c>
      <c r="C979" s="8">
        <v>1</v>
      </c>
      <c r="D979" s="3" t="s">
        <v>44</v>
      </c>
      <c r="E979" s="3" t="s">
        <v>339</v>
      </c>
      <c r="F979" s="3" t="s">
        <v>316</v>
      </c>
      <c r="H979" t="str">
        <f t="shared" si="30"/>
        <v>1100119317;CUIDARTE TU SALUD S.A.S.;1;309 -DOLOR Y CUIDADOS PALIATIVOS</v>
      </c>
      <c r="K979" t="e">
        <f t="shared" si="31"/>
        <v>#N/A</v>
      </c>
    </row>
    <row r="980" spans="1:11" x14ac:dyDescent="0.25">
      <c r="A980" s="6">
        <v>1100119317</v>
      </c>
      <c r="B980" s="3" t="s">
        <v>43</v>
      </c>
      <c r="C980" s="8">
        <v>1</v>
      </c>
      <c r="D980" s="3" t="s">
        <v>44</v>
      </c>
      <c r="E980" s="3" t="s">
        <v>300</v>
      </c>
      <c r="F980" s="3" t="s">
        <v>323</v>
      </c>
      <c r="H980" t="str">
        <f t="shared" si="30"/>
        <v>1100119317;CUIDARTE TU SALUD S.A.S.;1;312 -ENFERMERÍA</v>
      </c>
      <c r="K980" t="e">
        <f t="shared" si="31"/>
        <v>#N/A</v>
      </c>
    </row>
    <row r="981" spans="1:11" x14ac:dyDescent="0.25">
      <c r="A981" s="6">
        <v>1100119317</v>
      </c>
      <c r="B981" s="3" t="s">
        <v>43</v>
      </c>
      <c r="C981" s="8">
        <v>1</v>
      </c>
      <c r="D981" s="3" t="s">
        <v>44</v>
      </c>
      <c r="E981" s="3" t="s">
        <v>170</v>
      </c>
      <c r="F981" s="3" t="s">
        <v>323</v>
      </c>
      <c r="H981" t="str">
        <f t="shared" si="30"/>
        <v>1100119317;CUIDARTE TU SALUD S.A.S.;1;328 -MEDICINA GENERAL</v>
      </c>
      <c r="K981" t="e">
        <f t="shared" si="31"/>
        <v>#N/A</v>
      </c>
    </row>
    <row r="982" spans="1:11" x14ac:dyDescent="0.25">
      <c r="A982" s="6">
        <v>1100119317</v>
      </c>
      <c r="B982" s="3" t="s">
        <v>43</v>
      </c>
      <c r="C982" s="8">
        <v>1</v>
      </c>
      <c r="D982" s="3" t="s">
        <v>44</v>
      </c>
      <c r="E982" s="3" t="s">
        <v>337</v>
      </c>
      <c r="F982" s="3" t="s">
        <v>323</v>
      </c>
      <c r="H982" t="str">
        <f t="shared" si="30"/>
        <v>1100119317;CUIDARTE TU SALUD S.A.S.;1;333 -NUTRICIÓN Y DIETÉTICA</v>
      </c>
      <c r="K982" t="e">
        <f t="shared" si="31"/>
        <v>#N/A</v>
      </c>
    </row>
    <row r="983" spans="1:11" x14ac:dyDescent="0.25">
      <c r="A983" s="6">
        <v>1100119317</v>
      </c>
      <c r="B983" s="3" t="s">
        <v>43</v>
      </c>
      <c r="C983" s="8">
        <v>1</v>
      </c>
      <c r="D983" s="3" t="s">
        <v>44</v>
      </c>
      <c r="E983" s="3" t="s">
        <v>340</v>
      </c>
      <c r="F983" s="3" t="s">
        <v>323</v>
      </c>
      <c r="H983" t="str">
        <f t="shared" si="30"/>
        <v>1100119317;CUIDARTE TU SALUD S.A.S.;1;344 -PSICOLOGÍA</v>
      </c>
      <c r="K983" t="e">
        <f t="shared" si="31"/>
        <v>#N/A</v>
      </c>
    </row>
    <row r="984" spans="1:11" x14ac:dyDescent="0.25">
      <c r="A984" s="6">
        <v>1100119317</v>
      </c>
      <c r="B984" s="3" t="s">
        <v>43</v>
      </c>
      <c r="C984" s="8">
        <v>1</v>
      </c>
      <c r="D984" s="3" t="s">
        <v>44</v>
      </c>
      <c r="E984" s="3" t="s">
        <v>421</v>
      </c>
      <c r="F984" s="3" t="s">
        <v>323</v>
      </c>
      <c r="H984" t="str">
        <f t="shared" si="30"/>
        <v>1100119317;CUIDARTE TU SALUD S.A.S.;1;133 -HOSPITALIZACIÓN PACIENTE CRÓNICO CON VENTILADOR</v>
      </c>
      <c r="K984" t="e">
        <f t="shared" si="31"/>
        <v>#N/A</v>
      </c>
    </row>
    <row r="985" spans="1:11" hidden="1" x14ac:dyDescent="0.25">
      <c r="A985" s="6">
        <v>1100119317</v>
      </c>
      <c r="B985" s="3" t="s">
        <v>43</v>
      </c>
      <c r="C985" s="8">
        <v>1</v>
      </c>
      <c r="D985" s="3" t="s">
        <v>44</v>
      </c>
      <c r="E985" s="3" t="s">
        <v>143</v>
      </c>
      <c r="F985" s="3" t="s">
        <v>323</v>
      </c>
      <c r="H985" t="str">
        <f t="shared" si="30"/>
        <v>1100119317;CUIDARTE TU SALUD S.A.S.;1;130 -HOSPITALIZACIÓN PEDIÁTRICA</v>
      </c>
      <c r="K985" s="57" t="str">
        <f t="shared" si="31"/>
        <v>1100119317;CUIDARTE TU SALUD S.A.S.;1;130 -HOSPITALIZACIÓN PEDIÁTRICA</v>
      </c>
    </row>
    <row r="986" spans="1:11" hidden="1" x14ac:dyDescent="0.25">
      <c r="A986" s="6">
        <v>1100119317</v>
      </c>
      <c r="B986" s="3" t="s">
        <v>43</v>
      </c>
      <c r="C986" s="8">
        <v>1</v>
      </c>
      <c r="D986" s="3" t="s">
        <v>44</v>
      </c>
      <c r="E986" s="3" t="s">
        <v>142</v>
      </c>
      <c r="F986" s="3" t="s">
        <v>323</v>
      </c>
      <c r="H986" t="str">
        <f t="shared" si="30"/>
        <v>1100119317;CUIDARTE TU SALUD S.A.S.;1;129 -HOSPITALIZACIÓN ADULTOS</v>
      </c>
      <c r="K986" s="57" t="str">
        <f t="shared" si="31"/>
        <v>1100119317;CUIDARTE TU SALUD S.A.S.;1;129 -HOSPITALIZACIÓN ADULTOS</v>
      </c>
    </row>
    <row r="987" spans="1:11" x14ac:dyDescent="0.25">
      <c r="A987" s="6">
        <v>1100119317</v>
      </c>
      <c r="B987" s="3" t="s">
        <v>43</v>
      </c>
      <c r="C987" s="8">
        <v>1</v>
      </c>
      <c r="D987" s="3" t="s">
        <v>44</v>
      </c>
      <c r="E987" s="3" t="s">
        <v>299</v>
      </c>
      <c r="F987" s="3" t="s">
        <v>323</v>
      </c>
      <c r="H987" t="str">
        <f t="shared" si="30"/>
        <v>1100119317;CUIDARTE TU SALUD S.A.S.;1;1103 -TRANSPORTE ASISTENCIAL BASICO</v>
      </c>
      <c r="K987" t="e">
        <f t="shared" si="31"/>
        <v>#N/A</v>
      </c>
    </row>
    <row r="988" spans="1:11" x14ac:dyDescent="0.25">
      <c r="A988" s="6">
        <v>1100119317</v>
      </c>
      <c r="B988" s="3" t="s">
        <v>43</v>
      </c>
      <c r="C988" s="8">
        <v>1</v>
      </c>
      <c r="D988" s="3" t="s">
        <v>44</v>
      </c>
      <c r="E988" s="3" t="s">
        <v>387</v>
      </c>
      <c r="F988" s="3" t="s">
        <v>316</v>
      </c>
      <c r="H988" t="str">
        <f t="shared" si="30"/>
        <v>1100119317;CUIDARTE TU SALUD S.A.S.;1;327 -MEDICINA FÍSICA Y REHABILITACIÓN</v>
      </c>
      <c r="K988" t="e">
        <f t="shared" si="31"/>
        <v>#N/A</v>
      </c>
    </row>
    <row r="989" spans="1:11" x14ac:dyDescent="0.25">
      <c r="A989" s="6">
        <v>1100119317</v>
      </c>
      <c r="B989" s="3" t="s">
        <v>43</v>
      </c>
      <c r="C989" s="8">
        <v>1</v>
      </c>
      <c r="D989" s="3" t="s">
        <v>44</v>
      </c>
      <c r="E989" s="3" t="s">
        <v>315</v>
      </c>
      <c r="F989" s="3" t="s">
        <v>316</v>
      </c>
      <c r="H989" t="str">
        <f t="shared" si="30"/>
        <v>1100119317;CUIDARTE TU SALUD S.A.S.;1;1104 -TRANSPORTE ASISTENCIAL MEDICALIZADO</v>
      </c>
      <c r="K989" t="e">
        <f t="shared" si="31"/>
        <v>#N/A</v>
      </c>
    </row>
    <row r="990" spans="1:11" x14ac:dyDescent="0.25">
      <c r="A990" s="6">
        <v>1100109941</v>
      </c>
      <c r="B990" s="3" t="s">
        <v>229</v>
      </c>
      <c r="C990" s="8">
        <v>3</v>
      </c>
      <c r="D990" s="3" t="s">
        <v>478</v>
      </c>
      <c r="E990" s="3" t="s">
        <v>467</v>
      </c>
      <c r="F990" s="3" t="s">
        <v>317</v>
      </c>
      <c r="H990" t="str">
        <f t="shared" si="30"/>
        <v>1100109941;DAVITA COLOMBIA SAS;3;733 -HEMODIÁLISIS</v>
      </c>
      <c r="K990" t="e">
        <f t="shared" si="31"/>
        <v>#N/A</v>
      </c>
    </row>
    <row r="991" spans="1:11" x14ac:dyDescent="0.25">
      <c r="A991" s="6">
        <v>1100109941</v>
      </c>
      <c r="B991" s="3" t="s">
        <v>229</v>
      </c>
      <c r="C991" s="8">
        <v>3</v>
      </c>
      <c r="D991" s="3" t="s">
        <v>478</v>
      </c>
      <c r="E991" s="3" t="s">
        <v>468</v>
      </c>
      <c r="F991" s="3" t="s">
        <v>317</v>
      </c>
      <c r="H991" t="str">
        <f t="shared" si="30"/>
        <v>1100109941;DAVITA COLOMBIA SAS;3;734 -DIÁLISIS PERITONEAL</v>
      </c>
      <c r="K991" t="e">
        <f t="shared" si="31"/>
        <v>#N/A</v>
      </c>
    </row>
    <row r="992" spans="1:11" x14ac:dyDescent="0.25">
      <c r="A992" s="6">
        <v>1100109941</v>
      </c>
      <c r="B992" s="3" t="s">
        <v>229</v>
      </c>
      <c r="C992" s="8">
        <v>1</v>
      </c>
      <c r="D992" s="3" t="s">
        <v>479</v>
      </c>
      <c r="E992" s="3" t="s">
        <v>467</v>
      </c>
      <c r="F992" s="3" t="s">
        <v>317</v>
      </c>
      <c r="H992" t="str">
        <f t="shared" si="30"/>
        <v>1100109941;DAVITA COLOMBIA SAS;1;733 -HEMODIÁLISIS</v>
      </c>
      <c r="K992" t="e">
        <f t="shared" si="31"/>
        <v>#N/A</v>
      </c>
    </row>
    <row r="993" spans="1:11" x14ac:dyDescent="0.25">
      <c r="A993" s="6">
        <v>1100109941</v>
      </c>
      <c r="B993" s="3" t="s">
        <v>229</v>
      </c>
      <c r="C993" s="8">
        <v>1</v>
      </c>
      <c r="D993" s="3" t="s">
        <v>479</v>
      </c>
      <c r="E993" s="3" t="s">
        <v>468</v>
      </c>
      <c r="F993" s="3" t="s">
        <v>317</v>
      </c>
      <c r="H993" t="str">
        <f t="shared" si="30"/>
        <v>1100109941;DAVITA COLOMBIA SAS;1;734 -DIÁLISIS PERITONEAL</v>
      </c>
      <c r="K993" t="e">
        <f t="shared" si="31"/>
        <v>#N/A</v>
      </c>
    </row>
    <row r="994" spans="1:11" x14ac:dyDescent="0.25">
      <c r="A994" s="6">
        <v>1100109941</v>
      </c>
      <c r="B994" s="3" t="s">
        <v>229</v>
      </c>
      <c r="C994" s="8">
        <v>1</v>
      </c>
      <c r="D994" s="3" t="s">
        <v>479</v>
      </c>
      <c r="E994" s="3" t="s">
        <v>398</v>
      </c>
      <c r="F994" s="3" t="s">
        <v>316</v>
      </c>
      <c r="H994" t="str">
        <f t="shared" si="30"/>
        <v>1100109941;DAVITA COLOMBIA SAS;1;330 -NEFROLOGÍA</v>
      </c>
      <c r="K994" t="e">
        <f t="shared" si="31"/>
        <v>#N/A</v>
      </c>
    </row>
    <row r="995" spans="1:11" x14ac:dyDescent="0.25">
      <c r="A995" s="6">
        <v>1100109941</v>
      </c>
      <c r="B995" s="3" t="s">
        <v>229</v>
      </c>
      <c r="C995" s="8">
        <v>5</v>
      </c>
      <c r="D995" s="3" t="s">
        <v>480</v>
      </c>
      <c r="E995" s="3" t="s">
        <v>467</v>
      </c>
      <c r="F995" s="3" t="s">
        <v>316</v>
      </c>
      <c r="H995" t="str">
        <f t="shared" si="30"/>
        <v>1100109941;DAVITA COLOMBIA SAS;5;733 -HEMODIÁLISIS</v>
      </c>
      <c r="K995" t="e">
        <f t="shared" si="31"/>
        <v>#N/A</v>
      </c>
    </row>
    <row r="996" spans="1:11" x14ac:dyDescent="0.25">
      <c r="A996" s="6">
        <v>1100109941</v>
      </c>
      <c r="B996" s="3" t="s">
        <v>229</v>
      </c>
      <c r="C996" s="8">
        <v>5</v>
      </c>
      <c r="D996" s="3" t="s">
        <v>480</v>
      </c>
      <c r="E996" s="3" t="s">
        <v>468</v>
      </c>
      <c r="F996" s="3" t="s">
        <v>316</v>
      </c>
      <c r="H996" t="str">
        <f t="shared" si="30"/>
        <v>1100109941;DAVITA COLOMBIA SAS;5;734 -DIÁLISIS PERITONEAL</v>
      </c>
      <c r="K996" t="e">
        <f t="shared" si="31"/>
        <v>#N/A</v>
      </c>
    </row>
    <row r="997" spans="1:11" x14ac:dyDescent="0.25">
      <c r="A997" s="6">
        <v>1100109941</v>
      </c>
      <c r="B997" s="3" t="s">
        <v>229</v>
      </c>
      <c r="C997" s="8">
        <v>6</v>
      </c>
      <c r="D997" s="3" t="s">
        <v>481</v>
      </c>
      <c r="E997" s="3" t="s">
        <v>398</v>
      </c>
      <c r="F997" s="3" t="s">
        <v>316</v>
      </c>
      <c r="H997" t="str">
        <f t="shared" si="30"/>
        <v>1100109941;DAVITA COLOMBIA SAS;6;330 -NEFROLOGÍA</v>
      </c>
      <c r="K997" t="e">
        <f t="shared" si="31"/>
        <v>#N/A</v>
      </c>
    </row>
    <row r="998" spans="1:11" x14ac:dyDescent="0.25">
      <c r="A998" s="6">
        <v>1100109941</v>
      </c>
      <c r="B998" s="3" t="s">
        <v>229</v>
      </c>
      <c r="C998" s="8">
        <v>6</v>
      </c>
      <c r="D998" s="3" t="s">
        <v>481</v>
      </c>
      <c r="E998" s="3" t="s">
        <v>467</v>
      </c>
      <c r="F998" s="3" t="s">
        <v>316</v>
      </c>
      <c r="H998" t="str">
        <f t="shared" si="30"/>
        <v>1100109941;DAVITA COLOMBIA SAS;6;733 -HEMODIÁLISIS</v>
      </c>
      <c r="K998" t="e">
        <f t="shared" si="31"/>
        <v>#N/A</v>
      </c>
    </row>
    <row r="999" spans="1:11" x14ac:dyDescent="0.25">
      <c r="A999" s="6">
        <v>1100109941</v>
      </c>
      <c r="B999" s="3" t="s">
        <v>229</v>
      </c>
      <c r="C999" s="8">
        <v>6</v>
      </c>
      <c r="D999" s="3" t="s">
        <v>481</v>
      </c>
      <c r="E999" s="3" t="s">
        <v>468</v>
      </c>
      <c r="F999" s="3" t="s">
        <v>316</v>
      </c>
      <c r="H999" t="str">
        <f t="shared" si="30"/>
        <v>1100109941;DAVITA COLOMBIA SAS;6;734 -DIÁLISIS PERITONEAL</v>
      </c>
      <c r="K999" t="e">
        <f t="shared" si="31"/>
        <v>#N/A</v>
      </c>
    </row>
    <row r="1000" spans="1:11" x14ac:dyDescent="0.25">
      <c r="A1000" s="6">
        <v>1100109941</v>
      </c>
      <c r="B1000" s="3" t="s">
        <v>229</v>
      </c>
      <c r="C1000" s="8">
        <v>9</v>
      </c>
      <c r="D1000" s="3" t="s">
        <v>482</v>
      </c>
      <c r="E1000" s="3" t="s">
        <v>398</v>
      </c>
      <c r="F1000" s="3" t="s">
        <v>316</v>
      </c>
      <c r="H1000" t="str">
        <f t="shared" si="30"/>
        <v>1100109941;DAVITA COLOMBIA SAS;9;330 -NEFROLOGÍA</v>
      </c>
      <c r="K1000" t="e">
        <f t="shared" si="31"/>
        <v>#N/A</v>
      </c>
    </row>
    <row r="1001" spans="1:11" x14ac:dyDescent="0.25">
      <c r="A1001" s="6">
        <v>1100109941</v>
      </c>
      <c r="B1001" s="3" t="s">
        <v>229</v>
      </c>
      <c r="C1001" s="8">
        <v>9</v>
      </c>
      <c r="D1001" s="3" t="s">
        <v>482</v>
      </c>
      <c r="E1001" s="3" t="s">
        <v>340</v>
      </c>
      <c r="F1001" s="3" t="s">
        <v>317</v>
      </c>
      <c r="H1001" t="str">
        <f t="shared" si="30"/>
        <v>1100109941;DAVITA COLOMBIA SAS;9;344 -PSICOLOGÍA</v>
      </c>
      <c r="K1001" t="e">
        <f t="shared" si="31"/>
        <v>#N/A</v>
      </c>
    </row>
    <row r="1002" spans="1:11" x14ac:dyDescent="0.25">
      <c r="A1002" s="6">
        <v>1100109941</v>
      </c>
      <c r="B1002" s="3" t="s">
        <v>229</v>
      </c>
      <c r="C1002" s="8">
        <v>9</v>
      </c>
      <c r="D1002" s="3" t="s">
        <v>482</v>
      </c>
      <c r="E1002" s="3" t="s">
        <v>170</v>
      </c>
      <c r="F1002" s="3" t="s">
        <v>317</v>
      </c>
      <c r="H1002" t="str">
        <f t="shared" si="30"/>
        <v>1100109941;DAVITA COLOMBIA SAS;9;328 -MEDICINA GENERAL</v>
      </c>
      <c r="K1002" t="e">
        <f t="shared" si="31"/>
        <v>#N/A</v>
      </c>
    </row>
    <row r="1003" spans="1:11" x14ac:dyDescent="0.25">
      <c r="A1003" s="6">
        <v>1100109941</v>
      </c>
      <c r="B1003" s="3" t="s">
        <v>229</v>
      </c>
      <c r="C1003" s="8">
        <v>1</v>
      </c>
      <c r="D1003" s="3" t="s">
        <v>479</v>
      </c>
      <c r="E1003" s="3" t="s">
        <v>483</v>
      </c>
      <c r="F1003" s="3" t="s">
        <v>316</v>
      </c>
      <c r="H1003" t="str">
        <f t="shared" si="30"/>
        <v>1100109941;DAVITA COLOMBIA SAS;1;384 -NEFROLOGÍA PEDIÁTRICA</v>
      </c>
      <c r="K1003" t="e">
        <f t="shared" si="31"/>
        <v>#N/A</v>
      </c>
    </row>
    <row r="1004" spans="1:11" x14ac:dyDescent="0.25">
      <c r="A1004" s="6">
        <v>1100124369</v>
      </c>
      <c r="B1004" s="3" t="s">
        <v>484</v>
      </c>
      <c r="C1004" s="8">
        <v>5</v>
      </c>
      <c r="D1004" s="3" t="s">
        <v>485</v>
      </c>
      <c r="E1004" s="3" t="s">
        <v>467</v>
      </c>
      <c r="F1004" s="3" t="s">
        <v>317</v>
      </c>
      <c r="H1004" t="str">
        <f t="shared" si="30"/>
        <v>1100124369;DAVITA S.A.S.;5;733 -HEMODIÁLISIS</v>
      </c>
      <c r="K1004" t="e">
        <f t="shared" si="31"/>
        <v>#N/A</v>
      </c>
    </row>
    <row r="1005" spans="1:11" x14ac:dyDescent="0.25">
      <c r="A1005" s="6">
        <v>1100124369</v>
      </c>
      <c r="B1005" s="3" t="s">
        <v>484</v>
      </c>
      <c r="C1005" s="8">
        <v>5</v>
      </c>
      <c r="D1005" s="3" t="s">
        <v>485</v>
      </c>
      <c r="E1005" s="3" t="s">
        <v>398</v>
      </c>
      <c r="F1005" s="3" t="s">
        <v>317</v>
      </c>
      <c r="H1005" t="str">
        <f t="shared" si="30"/>
        <v>1100124369;DAVITA S.A.S.;5;330 -NEFROLOGÍA</v>
      </c>
      <c r="K1005" t="e">
        <f t="shared" si="31"/>
        <v>#N/A</v>
      </c>
    </row>
    <row r="1006" spans="1:11" x14ac:dyDescent="0.25">
      <c r="A1006" s="6">
        <v>1100124369</v>
      </c>
      <c r="B1006" s="3" t="s">
        <v>484</v>
      </c>
      <c r="C1006" s="8">
        <v>3</v>
      </c>
      <c r="D1006" s="3" t="s">
        <v>486</v>
      </c>
      <c r="E1006" s="3" t="s">
        <v>398</v>
      </c>
      <c r="F1006" s="3" t="s">
        <v>317</v>
      </c>
      <c r="H1006" t="str">
        <f t="shared" si="30"/>
        <v>1100124369;DAVITA S.A.S.;3;330 -NEFROLOGÍA</v>
      </c>
      <c r="K1006" t="e">
        <f t="shared" si="31"/>
        <v>#N/A</v>
      </c>
    </row>
    <row r="1007" spans="1:11" x14ac:dyDescent="0.25">
      <c r="A1007" s="6">
        <v>1100124369</v>
      </c>
      <c r="B1007" s="3" t="s">
        <v>484</v>
      </c>
      <c r="C1007" s="8">
        <v>3</v>
      </c>
      <c r="D1007" s="3" t="s">
        <v>486</v>
      </c>
      <c r="E1007" s="3" t="s">
        <v>467</v>
      </c>
      <c r="F1007" s="3" t="s">
        <v>317</v>
      </c>
      <c r="H1007" t="str">
        <f t="shared" si="30"/>
        <v>1100124369;DAVITA S.A.S.;3;733 -HEMODIÁLISIS</v>
      </c>
      <c r="K1007" t="e">
        <f t="shared" si="31"/>
        <v>#N/A</v>
      </c>
    </row>
    <row r="1008" spans="1:11" x14ac:dyDescent="0.25">
      <c r="A1008" s="6">
        <v>1100124369</v>
      </c>
      <c r="B1008" s="3" t="s">
        <v>484</v>
      </c>
      <c r="C1008" s="8">
        <v>6</v>
      </c>
      <c r="D1008" s="3" t="s">
        <v>487</v>
      </c>
      <c r="E1008" s="3" t="s">
        <v>398</v>
      </c>
      <c r="F1008" s="3" t="s">
        <v>317</v>
      </c>
      <c r="H1008" t="str">
        <f t="shared" si="30"/>
        <v>1100124369;DAVITA S.A.S.;6;330 -NEFROLOGÍA</v>
      </c>
      <c r="K1008" t="e">
        <f t="shared" si="31"/>
        <v>#N/A</v>
      </c>
    </row>
    <row r="1009" spans="1:11" x14ac:dyDescent="0.25">
      <c r="A1009" s="6">
        <v>1100124369</v>
      </c>
      <c r="B1009" s="3" t="s">
        <v>484</v>
      </c>
      <c r="C1009" s="8">
        <v>6</v>
      </c>
      <c r="D1009" s="3" t="s">
        <v>487</v>
      </c>
      <c r="E1009" s="3" t="s">
        <v>337</v>
      </c>
      <c r="F1009" s="3" t="s">
        <v>317</v>
      </c>
      <c r="H1009" t="str">
        <f t="shared" si="30"/>
        <v>1100124369;DAVITA S.A.S.;6;333 -NUTRICIÓN Y DIETÉTICA</v>
      </c>
      <c r="K1009" t="e">
        <f t="shared" si="31"/>
        <v>#N/A</v>
      </c>
    </row>
    <row r="1010" spans="1:11" x14ac:dyDescent="0.25">
      <c r="A1010" s="6">
        <v>1100124369</v>
      </c>
      <c r="B1010" s="3" t="s">
        <v>484</v>
      </c>
      <c r="C1010" s="8">
        <v>6</v>
      </c>
      <c r="D1010" s="3" t="s">
        <v>487</v>
      </c>
      <c r="E1010" s="3" t="s">
        <v>340</v>
      </c>
      <c r="F1010" s="3" t="s">
        <v>317</v>
      </c>
      <c r="H1010" t="str">
        <f t="shared" si="30"/>
        <v>1100124369;DAVITA S.A.S.;6;344 -PSICOLOGÍA</v>
      </c>
      <c r="K1010" t="e">
        <f t="shared" si="31"/>
        <v>#N/A</v>
      </c>
    </row>
    <row r="1011" spans="1:11" x14ac:dyDescent="0.25">
      <c r="A1011" s="6">
        <v>1100124369</v>
      </c>
      <c r="B1011" s="3" t="s">
        <v>484</v>
      </c>
      <c r="C1011" s="8">
        <v>6</v>
      </c>
      <c r="D1011" s="3" t="s">
        <v>487</v>
      </c>
      <c r="E1011" s="3" t="s">
        <v>467</v>
      </c>
      <c r="F1011" s="3" t="s">
        <v>317</v>
      </c>
      <c r="H1011" t="str">
        <f t="shared" si="30"/>
        <v>1100124369;DAVITA S.A.S.;6;733 -HEMODIÁLISIS</v>
      </c>
      <c r="K1011" t="e">
        <f t="shared" si="31"/>
        <v>#N/A</v>
      </c>
    </row>
    <row r="1012" spans="1:11" x14ac:dyDescent="0.25">
      <c r="A1012" s="6">
        <v>1100124369</v>
      </c>
      <c r="B1012" s="3" t="s">
        <v>484</v>
      </c>
      <c r="C1012" s="8">
        <v>6</v>
      </c>
      <c r="D1012" s="3" t="s">
        <v>487</v>
      </c>
      <c r="E1012" s="3" t="s">
        <v>468</v>
      </c>
      <c r="F1012" s="3" t="s">
        <v>317</v>
      </c>
      <c r="H1012" t="str">
        <f t="shared" si="30"/>
        <v>1100124369;DAVITA S.A.S.;6;734 -DIÁLISIS PERITONEAL</v>
      </c>
      <c r="K1012" t="e">
        <f t="shared" si="31"/>
        <v>#N/A</v>
      </c>
    </row>
    <row r="1013" spans="1:11" x14ac:dyDescent="0.25">
      <c r="A1013" s="6">
        <v>1100124369</v>
      </c>
      <c r="B1013" s="3" t="s">
        <v>484</v>
      </c>
      <c r="C1013" s="8">
        <v>6</v>
      </c>
      <c r="D1013" s="3" t="s">
        <v>487</v>
      </c>
      <c r="E1013" s="3" t="s">
        <v>483</v>
      </c>
      <c r="F1013" s="3" t="s">
        <v>317</v>
      </c>
      <c r="H1013" t="str">
        <f t="shared" si="30"/>
        <v>1100124369;DAVITA S.A.S.;6;384 -NEFROLOGÍA PEDIÁTRICA</v>
      </c>
      <c r="K1013" t="e">
        <f t="shared" si="31"/>
        <v>#N/A</v>
      </c>
    </row>
    <row r="1014" spans="1:11" x14ac:dyDescent="0.25">
      <c r="A1014" s="6">
        <v>1100124369</v>
      </c>
      <c r="B1014" s="3" t="s">
        <v>484</v>
      </c>
      <c r="C1014" s="8">
        <v>4</v>
      </c>
      <c r="D1014" s="3" t="s">
        <v>488</v>
      </c>
      <c r="E1014" s="3" t="s">
        <v>340</v>
      </c>
      <c r="F1014" s="3" t="s">
        <v>317</v>
      </c>
      <c r="H1014" t="str">
        <f t="shared" si="30"/>
        <v>1100124369;DAVITA S.A.S.;4;344 -PSICOLOGÍA</v>
      </c>
      <c r="K1014" t="e">
        <f t="shared" si="31"/>
        <v>#N/A</v>
      </c>
    </row>
    <row r="1015" spans="1:11" x14ac:dyDescent="0.25">
      <c r="A1015" s="6">
        <v>1100124369</v>
      </c>
      <c r="B1015" s="3" t="s">
        <v>484</v>
      </c>
      <c r="C1015" s="8">
        <v>4</v>
      </c>
      <c r="D1015" s="3" t="s">
        <v>488</v>
      </c>
      <c r="E1015" s="3" t="s">
        <v>398</v>
      </c>
      <c r="F1015" s="3" t="s">
        <v>317</v>
      </c>
      <c r="H1015" t="str">
        <f t="shared" si="30"/>
        <v>1100124369;DAVITA S.A.S.;4;330 -NEFROLOGÍA</v>
      </c>
      <c r="K1015" t="e">
        <f t="shared" si="31"/>
        <v>#N/A</v>
      </c>
    </row>
    <row r="1016" spans="1:11" x14ac:dyDescent="0.25">
      <c r="A1016" s="6">
        <v>1100124369</v>
      </c>
      <c r="B1016" s="3" t="s">
        <v>484</v>
      </c>
      <c r="C1016" s="8">
        <v>4</v>
      </c>
      <c r="D1016" s="3" t="s">
        <v>488</v>
      </c>
      <c r="E1016" s="3" t="s">
        <v>337</v>
      </c>
      <c r="F1016" s="3" t="s">
        <v>317</v>
      </c>
      <c r="H1016" t="str">
        <f t="shared" si="30"/>
        <v>1100124369;DAVITA S.A.S.;4;333 -NUTRICIÓN Y DIETÉTICA</v>
      </c>
      <c r="K1016" t="e">
        <f t="shared" si="31"/>
        <v>#N/A</v>
      </c>
    </row>
    <row r="1017" spans="1:11" x14ac:dyDescent="0.25">
      <c r="A1017" s="6">
        <v>1100124369</v>
      </c>
      <c r="B1017" s="3" t="s">
        <v>484</v>
      </c>
      <c r="C1017" s="8">
        <v>4</v>
      </c>
      <c r="D1017" s="3" t="s">
        <v>488</v>
      </c>
      <c r="E1017" s="3" t="s">
        <v>467</v>
      </c>
      <c r="F1017" s="3" t="s">
        <v>317</v>
      </c>
      <c r="H1017" t="str">
        <f t="shared" si="30"/>
        <v>1100124369;DAVITA S.A.S.;4;733 -HEMODIÁLISIS</v>
      </c>
      <c r="K1017" t="e">
        <f t="shared" si="31"/>
        <v>#N/A</v>
      </c>
    </row>
    <row r="1018" spans="1:11" x14ac:dyDescent="0.25">
      <c r="A1018" s="6">
        <v>1100105361</v>
      </c>
      <c r="B1018" s="3" t="s">
        <v>489</v>
      </c>
      <c r="C1018" s="8">
        <v>1</v>
      </c>
      <c r="D1018" s="3" t="s">
        <v>489</v>
      </c>
      <c r="E1018" s="3" t="s">
        <v>320</v>
      </c>
      <c r="F1018" s="3" t="s">
        <v>316</v>
      </c>
      <c r="H1018" t="str">
        <f t="shared" si="30"/>
        <v>1100105361;EDUARDO DE ZUBIRIA SALGADO;1;356 -OTRAS CONSULTAS DE ESPECIALIDAD</v>
      </c>
      <c r="K1018" t="e">
        <f t="shared" si="31"/>
        <v>#N/A</v>
      </c>
    </row>
    <row r="1019" spans="1:11" x14ac:dyDescent="0.25">
      <c r="A1019" s="6">
        <v>1100101560</v>
      </c>
      <c r="B1019" s="3" t="s">
        <v>490</v>
      </c>
      <c r="C1019" s="8">
        <v>1</v>
      </c>
      <c r="D1019" s="3" t="s">
        <v>490</v>
      </c>
      <c r="E1019" s="3" t="s">
        <v>357</v>
      </c>
      <c r="F1019" s="3" t="s">
        <v>316</v>
      </c>
      <c r="H1019" t="str">
        <f t="shared" si="30"/>
        <v>1100101560;EDUARDO EUGENIO LLINAS LEMUS;1;355 -UROLOGÍA</v>
      </c>
      <c r="K1019" t="e">
        <f t="shared" si="31"/>
        <v>#N/A</v>
      </c>
    </row>
    <row r="1020" spans="1:11" x14ac:dyDescent="0.25">
      <c r="A1020" s="6">
        <v>1100109224</v>
      </c>
      <c r="B1020" s="3" t="s">
        <v>45</v>
      </c>
      <c r="C1020" s="8">
        <v>1</v>
      </c>
      <c r="D1020" s="3" t="s">
        <v>45</v>
      </c>
      <c r="E1020" s="3" t="s">
        <v>305</v>
      </c>
      <c r="F1020" s="3" t="s">
        <v>323</v>
      </c>
      <c r="H1020" t="str">
        <f t="shared" si="30"/>
        <v>1100109224;EMPRESA SOCIAL DEL ESTADO HOSPITAL UNIVERSITARIO DE LA SAMARITANA;1;706 -LABORATORIO CLÍNICO</v>
      </c>
      <c r="K1020" t="e">
        <f t="shared" si="31"/>
        <v>#N/A</v>
      </c>
    </row>
    <row r="1021" spans="1:11" hidden="1" x14ac:dyDescent="0.25">
      <c r="A1021" s="6">
        <v>1100109224</v>
      </c>
      <c r="B1021" s="3" t="s">
        <v>45</v>
      </c>
      <c r="C1021" s="8">
        <v>1</v>
      </c>
      <c r="D1021" s="3" t="s">
        <v>45</v>
      </c>
      <c r="E1021" s="3" t="s">
        <v>9</v>
      </c>
      <c r="F1021" s="3" t="s">
        <v>323</v>
      </c>
      <c r="H1021" t="str">
        <f t="shared" si="30"/>
        <v>1100109224;EMPRESA SOCIAL DEL ESTADO HOSPITAL UNIVERSITARIO DE LA SAMARITANA;1;712 -TOMA DE MUESTRAS DE LABORATORIO CLÍNICO</v>
      </c>
      <c r="K1021" s="57" t="str">
        <f t="shared" si="31"/>
        <v>1100109224;EMPRESA SOCIAL DEL ESTADO HOSPITAL UNIVERSITARIO DE LA SAMARITANA;1;712 -TOMA DE MUESTRAS DE LABORATORIO CLÍNICO</v>
      </c>
    </row>
    <row r="1022" spans="1:11" x14ac:dyDescent="0.25">
      <c r="A1022" s="6">
        <v>1100109224</v>
      </c>
      <c r="B1022" s="3" t="s">
        <v>45</v>
      </c>
      <c r="C1022" s="8">
        <v>1</v>
      </c>
      <c r="D1022" s="3" t="s">
        <v>45</v>
      </c>
      <c r="E1022" s="3" t="s">
        <v>333</v>
      </c>
      <c r="F1022" s="3" t="s">
        <v>323</v>
      </c>
      <c r="H1022" t="str">
        <f t="shared" si="30"/>
        <v>1100109224;EMPRESA SOCIAL DEL ESTADO HOSPITAL UNIVERSITARIO DE LA SAMARITANA;1;714 -SERVICIO FARMACÉUTICO</v>
      </c>
      <c r="K1022" t="e">
        <f t="shared" si="31"/>
        <v>#N/A</v>
      </c>
    </row>
    <row r="1023" spans="1:11" x14ac:dyDescent="0.25">
      <c r="A1023" s="6">
        <v>1100109224</v>
      </c>
      <c r="B1023" s="3" t="s">
        <v>45</v>
      </c>
      <c r="C1023" s="8">
        <v>1</v>
      </c>
      <c r="D1023" s="3" t="s">
        <v>45</v>
      </c>
      <c r="E1023" s="3" t="s">
        <v>345</v>
      </c>
      <c r="F1023" s="3" t="s">
        <v>323</v>
      </c>
      <c r="H1023" t="str">
        <f t="shared" si="30"/>
        <v>1100109224;EMPRESA SOCIAL DEL ESTADO HOSPITAL UNIVERSITARIO DE LA SAMARITANA;1;728 -TERAPIA OCUPACIONAL</v>
      </c>
      <c r="K1023" t="e">
        <f t="shared" si="31"/>
        <v>#N/A</v>
      </c>
    </row>
    <row r="1024" spans="1:11" x14ac:dyDescent="0.25">
      <c r="A1024" s="6">
        <v>1100109224</v>
      </c>
      <c r="B1024" s="3" t="s">
        <v>45</v>
      </c>
      <c r="C1024" s="8">
        <v>1</v>
      </c>
      <c r="D1024" s="3" t="s">
        <v>45</v>
      </c>
      <c r="E1024" s="3" t="s">
        <v>306</v>
      </c>
      <c r="F1024" s="3" t="s">
        <v>323</v>
      </c>
      <c r="H1024" t="str">
        <f t="shared" si="30"/>
        <v>1100109224;EMPRESA SOCIAL DEL ESTADO HOSPITAL UNIVERSITARIO DE LA SAMARITANA;1;729 -TERAPIA RESPIRATORIA</v>
      </c>
      <c r="K1024" t="e">
        <f t="shared" si="31"/>
        <v>#N/A</v>
      </c>
    </row>
    <row r="1025" spans="1:11" x14ac:dyDescent="0.25">
      <c r="A1025" s="6">
        <v>1100109224</v>
      </c>
      <c r="B1025" s="3" t="s">
        <v>45</v>
      </c>
      <c r="C1025" s="8">
        <v>1</v>
      </c>
      <c r="D1025" s="3" t="s">
        <v>45</v>
      </c>
      <c r="E1025" s="3" t="s">
        <v>456</v>
      </c>
      <c r="F1025" s="3" t="s">
        <v>316</v>
      </c>
      <c r="H1025" t="str">
        <f t="shared" si="30"/>
        <v>1100109224;EMPRESA SOCIAL DEL ESTADO HOSPITAL UNIVERSITARIO DE LA SAMARITANA;1;731 -LABORATORIO DE HISTOTECNOLOGÍA</v>
      </c>
      <c r="K1025" t="e">
        <f t="shared" si="31"/>
        <v>#N/A</v>
      </c>
    </row>
    <row r="1026" spans="1:11" x14ac:dyDescent="0.25">
      <c r="A1026" s="6">
        <v>1100109224</v>
      </c>
      <c r="B1026" s="3" t="s">
        <v>45</v>
      </c>
      <c r="C1026" s="8">
        <v>1</v>
      </c>
      <c r="D1026" s="3" t="s">
        <v>45</v>
      </c>
      <c r="E1026" s="3" t="s">
        <v>346</v>
      </c>
      <c r="F1026" s="3" t="s">
        <v>317</v>
      </c>
      <c r="H1026" t="str">
        <f t="shared" si="30"/>
        <v>1100109224;EMPRESA SOCIAL DEL ESTADO HOSPITAL UNIVERSITARIO DE LA SAMARITANA;1;739 -FISIOTERAPIA</v>
      </c>
      <c r="K1026" t="e">
        <f t="shared" si="31"/>
        <v>#N/A</v>
      </c>
    </row>
    <row r="1027" spans="1:11" x14ac:dyDescent="0.25">
      <c r="A1027" s="6">
        <v>1100109224</v>
      </c>
      <c r="B1027" s="3" t="s">
        <v>45</v>
      </c>
      <c r="C1027" s="8">
        <v>1</v>
      </c>
      <c r="D1027" s="3" t="s">
        <v>45</v>
      </c>
      <c r="E1027" s="3" t="s">
        <v>347</v>
      </c>
      <c r="F1027" s="3" t="s">
        <v>317</v>
      </c>
      <c r="H1027" t="str">
        <f t="shared" si="30"/>
        <v>1100109224;EMPRESA SOCIAL DEL ESTADO HOSPITAL UNIVERSITARIO DE LA SAMARITANA;1;740 -FONOAUDIOLOGÍA Y/O TERAPIA DEL LENGUAJE</v>
      </c>
      <c r="K1027" t="e">
        <f t="shared" si="31"/>
        <v>#N/A</v>
      </c>
    </row>
    <row r="1028" spans="1:11" x14ac:dyDescent="0.25">
      <c r="A1028" s="6">
        <v>1100109224</v>
      </c>
      <c r="B1028" s="3" t="s">
        <v>45</v>
      </c>
      <c r="C1028" s="8">
        <v>1</v>
      </c>
      <c r="D1028" s="3" t="s">
        <v>45</v>
      </c>
      <c r="E1028" s="3" t="s">
        <v>361</v>
      </c>
      <c r="F1028" s="3" t="s">
        <v>316</v>
      </c>
      <c r="H1028" t="str">
        <f t="shared" si="30"/>
        <v>1100109224;EMPRESA SOCIAL DEL ESTADO HOSPITAL UNIVERSITARIO DE LA SAMARITANA;1;742 -DIAGNÓSTICO VASCULAR</v>
      </c>
      <c r="K1028" t="e">
        <f t="shared" si="31"/>
        <v>#N/A</v>
      </c>
    </row>
    <row r="1029" spans="1:11" x14ac:dyDescent="0.25">
      <c r="A1029" s="6">
        <v>1100109224</v>
      </c>
      <c r="B1029" s="3" t="s">
        <v>45</v>
      </c>
      <c r="C1029" s="8">
        <v>1</v>
      </c>
      <c r="D1029" s="3" t="s">
        <v>45</v>
      </c>
      <c r="E1029" s="3" t="s">
        <v>431</v>
      </c>
      <c r="F1029" s="3" t="s">
        <v>316</v>
      </c>
      <c r="H1029" t="str">
        <f t="shared" si="30"/>
        <v>1100109224;EMPRESA SOCIAL DEL ESTADO HOSPITAL UNIVERSITARIO DE LA SAMARITANA;1;743 -HEMODINAMIA E INTERVENCIONISMO</v>
      </c>
      <c r="K1029" t="e">
        <f t="shared" si="31"/>
        <v>#N/A</v>
      </c>
    </row>
    <row r="1030" spans="1:11" x14ac:dyDescent="0.25">
      <c r="A1030" s="6">
        <v>1100109224</v>
      </c>
      <c r="B1030" s="3" t="s">
        <v>45</v>
      </c>
      <c r="C1030" s="8">
        <v>1</v>
      </c>
      <c r="D1030" s="3" t="s">
        <v>45</v>
      </c>
      <c r="E1030" s="3" t="s">
        <v>171</v>
      </c>
      <c r="F1030" s="3" t="s">
        <v>323</v>
      </c>
      <c r="H1030" t="str">
        <f t="shared" si="30"/>
        <v>1100109224;EMPRESA SOCIAL DEL ESTADO HOSPITAL UNIVERSITARIO DE LA SAMARITANA;1;744 -IMÁGENES DIAGNOSTICAS - IONIZANTES</v>
      </c>
      <c r="K1030" t="e">
        <f t="shared" si="31"/>
        <v>#N/A</v>
      </c>
    </row>
    <row r="1031" spans="1:11" x14ac:dyDescent="0.25">
      <c r="A1031" s="6">
        <v>1100109224</v>
      </c>
      <c r="B1031" s="3" t="s">
        <v>45</v>
      </c>
      <c r="C1031" s="8">
        <v>1</v>
      </c>
      <c r="D1031" s="3" t="s">
        <v>45</v>
      </c>
      <c r="E1031" s="3" t="s">
        <v>343</v>
      </c>
      <c r="F1031" s="3" t="s">
        <v>323</v>
      </c>
      <c r="H1031" t="str">
        <f t="shared" si="30"/>
        <v>1100109224;EMPRESA SOCIAL DEL ESTADO HOSPITAL UNIVERSITARIO DE LA SAMARITANA;1;745 -IMÁGENES DIAGNOSTICAS - NO IONIZANTES</v>
      </c>
      <c r="K1031" t="e">
        <f t="shared" si="31"/>
        <v>#N/A</v>
      </c>
    </row>
    <row r="1032" spans="1:11" x14ac:dyDescent="0.25">
      <c r="A1032" s="6">
        <v>1100109224</v>
      </c>
      <c r="B1032" s="3" t="s">
        <v>45</v>
      </c>
      <c r="C1032" s="8">
        <v>1</v>
      </c>
      <c r="D1032" s="3" t="s">
        <v>45</v>
      </c>
      <c r="E1032" s="3" t="s">
        <v>432</v>
      </c>
      <c r="F1032" s="3" t="s">
        <v>316</v>
      </c>
      <c r="H1032" t="str">
        <f t="shared" ref="H1032:H1095" si="32">CONCATENATE(A1032,";",B1032,";",C1032,";",E1032)</f>
        <v>1100109224;EMPRESA SOCIAL DEL ESTADO HOSPITAL UNIVERSITARIO DE LA SAMARITANA;1;746 -GESTION PRE-TRANSFUSIONAL</v>
      </c>
      <c r="K1032" t="e">
        <f t="shared" ref="K1032:K1095" si="33">VLOOKUP(H1032,$I$7:$I$206,1,0)</f>
        <v>#N/A</v>
      </c>
    </row>
    <row r="1033" spans="1:11" x14ac:dyDescent="0.25">
      <c r="A1033" s="6">
        <v>1100109224</v>
      </c>
      <c r="B1033" s="3" t="s">
        <v>45</v>
      </c>
      <c r="C1033" s="8">
        <v>1</v>
      </c>
      <c r="D1033" s="3" t="s">
        <v>45</v>
      </c>
      <c r="E1033" s="3" t="s">
        <v>385</v>
      </c>
      <c r="F1033" s="3" t="s">
        <v>316</v>
      </c>
      <c r="H1033" t="str">
        <f t="shared" si="32"/>
        <v>1100109224;EMPRESA SOCIAL DEL ESTADO HOSPITAL UNIVERSITARIO DE LA SAMARITANA;1;747 -PATOLOGÍA</v>
      </c>
      <c r="K1033" t="e">
        <f t="shared" si="33"/>
        <v>#N/A</v>
      </c>
    </row>
    <row r="1034" spans="1:11" x14ac:dyDescent="0.25">
      <c r="A1034" s="6">
        <v>1100109224</v>
      </c>
      <c r="B1034" s="3" t="s">
        <v>45</v>
      </c>
      <c r="C1034" s="8">
        <v>1</v>
      </c>
      <c r="D1034" s="3" t="s">
        <v>45</v>
      </c>
      <c r="E1034" s="3" t="s">
        <v>460</v>
      </c>
      <c r="F1034" s="3" t="s">
        <v>323</v>
      </c>
      <c r="H1034" t="str">
        <f t="shared" si="32"/>
        <v>1100109224;EMPRESA SOCIAL DEL ESTADO HOSPITAL UNIVERSITARIO DE LA SAMARITANA;1;1101 -ATENCIÓN DEL PARTO</v>
      </c>
      <c r="K1034" t="e">
        <f t="shared" si="33"/>
        <v>#N/A</v>
      </c>
    </row>
    <row r="1035" spans="1:11" hidden="1" x14ac:dyDescent="0.25">
      <c r="A1035" s="6">
        <v>1100109224</v>
      </c>
      <c r="B1035" s="3" t="s">
        <v>45</v>
      </c>
      <c r="C1035" s="8">
        <v>1</v>
      </c>
      <c r="D1035" s="3" t="s">
        <v>45</v>
      </c>
      <c r="E1035" s="3" t="s">
        <v>125</v>
      </c>
      <c r="F1035" s="3" t="s">
        <v>317</v>
      </c>
      <c r="H1035" t="str">
        <f t="shared" si="32"/>
        <v>1100109224;EMPRESA SOCIAL DEL ESTADO HOSPITAL UNIVERSITARIO DE LA SAMARITANA;1;1102 -URGENCIAS</v>
      </c>
      <c r="K1035" s="57" t="str">
        <f t="shared" si="33"/>
        <v>1100109224;EMPRESA SOCIAL DEL ESTADO HOSPITAL UNIVERSITARIO DE LA SAMARITANA;1;1102 -URGENCIAS</v>
      </c>
    </row>
    <row r="1036" spans="1:11" x14ac:dyDescent="0.25">
      <c r="A1036" s="6">
        <v>1100109224</v>
      </c>
      <c r="B1036" s="3" t="s">
        <v>45</v>
      </c>
      <c r="C1036" s="8">
        <v>1</v>
      </c>
      <c r="D1036" s="3" t="s">
        <v>45</v>
      </c>
      <c r="E1036" s="3" t="s">
        <v>315</v>
      </c>
      <c r="F1036" s="3" t="s">
        <v>316</v>
      </c>
      <c r="H1036" t="str">
        <f t="shared" si="32"/>
        <v>1100109224;EMPRESA SOCIAL DEL ESTADO HOSPITAL UNIVERSITARIO DE LA SAMARITANA;1;1104 -TRANSPORTE ASISTENCIAL MEDICALIZADO</v>
      </c>
      <c r="K1036" t="e">
        <f t="shared" si="33"/>
        <v>#N/A</v>
      </c>
    </row>
    <row r="1037" spans="1:11" x14ac:dyDescent="0.25">
      <c r="A1037" s="6">
        <v>1100109224</v>
      </c>
      <c r="B1037" s="3" t="s">
        <v>45</v>
      </c>
      <c r="C1037" s="8">
        <v>1</v>
      </c>
      <c r="D1037" s="3" t="s">
        <v>45</v>
      </c>
      <c r="E1037" s="3" t="s">
        <v>367</v>
      </c>
      <c r="F1037" s="3" t="s">
        <v>323</v>
      </c>
      <c r="H1037" t="str">
        <f t="shared" si="32"/>
        <v>1100109224;EMPRESA SOCIAL DEL ESTADO HOSPITAL UNIVERSITARIO DE LA SAMARITANA;1;301 -ANESTESIA</v>
      </c>
      <c r="K1037" t="e">
        <f t="shared" si="33"/>
        <v>#N/A</v>
      </c>
    </row>
    <row r="1038" spans="1:11" x14ac:dyDescent="0.25">
      <c r="A1038" s="6">
        <v>1100109224</v>
      </c>
      <c r="B1038" s="3" t="s">
        <v>45</v>
      </c>
      <c r="C1038" s="8">
        <v>1</v>
      </c>
      <c r="D1038" s="3" t="s">
        <v>45</v>
      </c>
      <c r="E1038" s="3" t="s">
        <v>349</v>
      </c>
      <c r="F1038" s="3" t="s">
        <v>323</v>
      </c>
      <c r="H1038" t="str">
        <f t="shared" si="32"/>
        <v>1100109224;EMPRESA SOCIAL DEL ESTADO HOSPITAL UNIVERSITARIO DE LA SAMARITANA;1;304 -CIRUGÍA GENERAL</v>
      </c>
      <c r="K1038" t="e">
        <f t="shared" si="33"/>
        <v>#N/A</v>
      </c>
    </row>
    <row r="1039" spans="1:11" x14ac:dyDescent="0.25">
      <c r="A1039" s="6">
        <v>1100109224</v>
      </c>
      <c r="B1039" s="3" t="s">
        <v>45</v>
      </c>
      <c r="C1039" s="8">
        <v>1</v>
      </c>
      <c r="D1039" s="3" t="s">
        <v>45</v>
      </c>
      <c r="E1039" s="3" t="s">
        <v>337</v>
      </c>
      <c r="F1039" s="3" t="s">
        <v>323</v>
      </c>
      <c r="H1039" t="str">
        <f t="shared" si="32"/>
        <v>1100109224;EMPRESA SOCIAL DEL ESTADO HOSPITAL UNIVERSITARIO DE LA SAMARITANA;1;333 -NUTRICIÓN Y DIETÉTICA</v>
      </c>
      <c r="K1039" t="e">
        <f t="shared" si="33"/>
        <v>#N/A</v>
      </c>
    </row>
    <row r="1040" spans="1:11" x14ac:dyDescent="0.25">
      <c r="A1040" s="6">
        <v>1100109224</v>
      </c>
      <c r="B1040" s="3" t="s">
        <v>45</v>
      </c>
      <c r="C1040" s="8">
        <v>1</v>
      </c>
      <c r="D1040" s="3" t="s">
        <v>45</v>
      </c>
      <c r="E1040" s="3" t="s">
        <v>355</v>
      </c>
      <c r="F1040" s="3" t="s">
        <v>316</v>
      </c>
      <c r="H1040" t="str">
        <f t="shared" si="32"/>
        <v>1100109224;EMPRESA SOCIAL DEL ESTADO HOSPITAL UNIVERSITARIO DE LA SAMARITANA;1;339 -ORTOPEDIA Y/O TRAUMATOLOGÍA</v>
      </c>
      <c r="K1040" t="e">
        <f t="shared" si="33"/>
        <v>#N/A</v>
      </c>
    </row>
    <row r="1041" spans="1:11" x14ac:dyDescent="0.25">
      <c r="A1041" s="6">
        <v>1100109224</v>
      </c>
      <c r="B1041" s="3" t="s">
        <v>45</v>
      </c>
      <c r="C1041" s="8">
        <v>1</v>
      </c>
      <c r="D1041" s="3" t="s">
        <v>45</v>
      </c>
      <c r="E1041" s="3" t="s">
        <v>356</v>
      </c>
      <c r="F1041" s="3" t="s">
        <v>316</v>
      </c>
      <c r="H1041" t="str">
        <f t="shared" si="32"/>
        <v>1100109224;EMPRESA SOCIAL DEL ESTADO HOSPITAL UNIVERSITARIO DE LA SAMARITANA;1;340 -OTORRINOLARINGOLOGÍA</v>
      </c>
      <c r="K1041" t="e">
        <f t="shared" si="33"/>
        <v>#N/A</v>
      </c>
    </row>
    <row r="1042" spans="1:11" x14ac:dyDescent="0.25">
      <c r="A1042" s="6">
        <v>1100109224</v>
      </c>
      <c r="B1042" s="3" t="s">
        <v>45</v>
      </c>
      <c r="C1042" s="8">
        <v>1</v>
      </c>
      <c r="D1042" s="3" t="s">
        <v>45</v>
      </c>
      <c r="E1042" s="3" t="s">
        <v>357</v>
      </c>
      <c r="F1042" s="3" t="s">
        <v>316</v>
      </c>
      <c r="H1042" t="str">
        <f t="shared" si="32"/>
        <v>1100109224;EMPRESA SOCIAL DEL ESTADO HOSPITAL UNIVERSITARIO DE LA SAMARITANA;1;355 -UROLOGÍA</v>
      </c>
      <c r="K1042" t="e">
        <f t="shared" si="33"/>
        <v>#N/A</v>
      </c>
    </row>
    <row r="1043" spans="1:11" x14ac:dyDescent="0.25">
      <c r="A1043" s="6">
        <v>1100109224</v>
      </c>
      <c r="B1043" s="3" t="s">
        <v>45</v>
      </c>
      <c r="C1043" s="8">
        <v>1</v>
      </c>
      <c r="D1043" s="3" t="s">
        <v>45</v>
      </c>
      <c r="E1043" s="3" t="s">
        <v>320</v>
      </c>
      <c r="F1043" s="3" t="s">
        <v>316</v>
      </c>
      <c r="H1043" t="str">
        <f t="shared" si="32"/>
        <v>1100109224;EMPRESA SOCIAL DEL ESTADO HOSPITAL UNIVERSITARIO DE LA SAMARITANA;1;356 -OTRAS CONSULTAS DE ESPECIALIDAD</v>
      </c>
      <c r="K1043" t="e">
        <f t="shared" si="33"/>
        <v>#N/A</v>
      </c>
    </row>
    <row r="1044" spans="1:11" x14ac:dyDescent="0.25">
      <c r="A1044" s="6">
        <v>1100109224</v>
      </c>
      <c r="B1044" s="3" t="s">
        <v>45</v>
      </c>
      <c r="C1044" s="8">
        <v>1</v>
      </c>
      <c r="D1044" s="3" t="s">
        <v>45</v>
      </c>
      <c r="E1044" s="3" t="s">
        <v>465</v>
      </c>
      <c r="F1044" s="3" t="s">
        <v>316</v>
      </c>
      <c r="H1044" t="str">
        <f t="shared" si="32"/>
        <v>1100109224;EMPRESA SOCIAL DEL ESTADO HOSPITAL UNIVERSITARIO DE LA SAMARITANA;1;363 -CIRUGÍA DE MANO</v>
      </c>
      <c r="K1044" t="e">
        <f t="shared" si="33"/>
        <v>#N/A</v>
      </c>
    </row>
    <row r="1045" spans="1:11" x14ac:dyDescent="0.25">
      <c r="A1045" s="6">
        <v>1100109224</v>
      </c>
      <c r="B1045" s="3" t="s">
        <v>45</v>
      </c>
      <c r="C1045" s="8">
        <v>1</v>
      </c>
      <c r="D1045" s="3" t="s">
        <v>45</v>
      </c>
      <c r="E1045" s="3" t="s">
        <v>449</v>
      </c>
      <c r="F1045" s="3" t="s">
        <v>316</v>
      </c>
      <c r="H1045" t="str">
        <f t="shared" si="32"/>
        <v>1100109224;EMPRESA SOCIAL DEL ESTADO HOSPITAL UNIVERSITARIO DE LA SAMARITANA;1;366 -CIRUGÍA DE TÓRAX</v>
      </c>
      <c r="K1045" t="e">
        <f t="shared" si="33"/>
        <v>#N/A</v>
      </c>
    </row>
    <row r="1046" spans="1:11" x14ac:dyDescent="0.25">
      <c r="A1046" s="6">
        <v>1100109224</v>
      </c>
      <c r="B1046" s="3" t="s">
        <v>45</v>
      </c>
      <c r="C1046" s="8">
        <v>1</v>
      </c>
      <c r="D1046" s="3" t="s">
        <v>45</v>
      </c>
      <c r="E1046" s="3" t="s">
        <v>363</v>
      </c>
      <c r="F1046" s="3" t="s">
        <v>316</v>
      </c>
      <c r="H1046" t="str">
        <f t="shared" si="32"/>
        <v>1100109224;EMPRESA SOCIAL DEL ESTADO HOSPITAL UNIVERSITARIO DE LA SAMARITANA;1;369 -CIRUGÍA PLÁSTICA Y ESTÉTICA</v>
      </c>
      <c r="K1046" t="e">
        <f t="shared" si="33"/>
        <v>#N/A</v>
      </c>
    </row>
    <row r="1047" spans="1:11" x14ac:dyDescent="0.25">
      <c r="A1047" s="6">
        <v>1100109224</v>
      </c>
      <c r="B1047" s="3" t="s">
        <v>45</v>
      </c>
      <c r="C1047" s="8">
        <v>1</v>
      </c>
      <c r="D1047" s="3" t="s">
        <v>45</v>
      </c>
      <c r="E1047" s="3" t="s">
        <v>458</v>
      </c>
      <c r="F1047" s="3" t="s">
        <v>316</v>
      </c>
      <c r="H1047" t="str">
        <f t="shared" si="32"/>
        <v>1100109224;EMPRESA SOCIAL DEL ESTADO HOSPITAL UNIVERSITARIO DE LA SAMARITANA;1;105 -CUIDADO INTERMEDIO NEONATAL</v>
      </c>
      <c r="K1047" t="e">
        <f t="shared" si="33"/>
        <v>#N/A</v>
      </c>
    </row>
    <row r="1048" spans="1:11" x14ac:dyDescent="0.25">
      <c r="A1048" s="6">
        <v>1100109224</v>
      </c>
      <c r="B1048" s="3" t="s">
        <v>45</v>
      </c>
      <c r="C1048" s="8">
        <v>1</v>
      </c>
      <c r="D1048" s="3" t="s">
        <v>45</v>
      </c>
      <c r="E1048" s="3" t="s">
        <v>296</v>
      </c>
      <c r="F1048" s="3" t="s">
        <v>316</v>
      </c>
      <c r="H1048" t="str">
        <f t="shared" si="32"/>
        <v>1100109224;EMPRESA SOCIAL DEL ESTADO HOSPITAL UNIVERSITARIO DE LA SAMARITANA;1;107 -CUIDADO INTERMEDIO ADULTOS</v>
      </c>
      <c r="K1048" t="e">
        <f t="shared" si="33"/>
        <v>#N/A</v>
      </c>
    </row>
    <row r="1049" spans="1:11" x14ac:dyDescent="0.25">
      <c r="A1049" s="6">
        <v>1100109224</v>
      </c>
      <c r="B1049" s="3" t="s">
        <v>45</v>
      </c>
      <c r="C1049" s="8">
        <v>1</v>
      </c>
      <c r="D1049" s="3" t="s">
        <v>45</v>
      </c>
      <c r="E1049" s="3" t="s">
        <v>459</v>
      </c>
      <c r="F1049" s="3" t="s">
        <v>316</v>
      </c>
      <c r="H1049" t="str">
        <f t="shared" si="32"/>
        <v>1100109224;EMPRESA SOCIAL DEL ESTADO HOSPITAL UNIVERSITARIO DE LA SAMARITANA;1;108 -CUIDADO INTENSIVO NEONATAL</v>
      </c>
      <c r="K1049" t="e">
        <f t="shared" si="33"/>
        <v>#N/A</v>
      </c>
    </row>
    <row r="1050" spans="1:11" x14ac:dyDescent="0.25">
      <c r="A1050" s="6">
        <v>1100109224</v>
      </c>
      <c r="B1050" s="3" t="s">
        <v>45</v>
      </c>
      <c r="C1050" s="8">
        <v>1</v>
      </c>
      <c r="D1050" s="3" t="s">
        <v>45</v>
      </c>
      <c r="E1050" s="3" t="s">
        <v>298</v>
      </c>
      <c r="F1050" s="3" t="s">
        <v>316</v>
      </c>
      <c r="H1050" t="str">
        <f t="shared" si="32"/>
        <v>1100109224;EMPRESA SOCIAL DEL ESTADO HOSPITAL UNIVERSITARIO DE LA SAMARITANA;1;110 -CUIDADO INTENSIVO ADULTOS</v>
      </c>
      <c r="K1050" t="e">
        <f t="shared" si="33"/>
        <v>#N/A</v>
      </c>
    </row>
    <row r="1051" spans="1:11" x14ac:dyDescent="0.25">
      <c r="A1051" s="6">
        <v>1100109224</v>
      </c>
      <c r="B1051" s="3" t="s">
        <v>45</v>
      </c>
      <c r="C1051" s="8">
        <v>1</v>
      </c>
      <c r="D1051" s="3" t="s">
        <v>45</v>
      </c>
      <c r="E1051" s="3" t="s">
        <v>457</v>
      </c>
      <c r="F1051" s="3" t="s">
        <v>323</v>
      </c>
      <c r="H1051" t="str">
        <f t="shared" si="32"/>
        <v>1100109224;EMPRESA SOCIAL DEL ESTADO HOSPITAL UNIVERSITARIO DE LA SAMARITANA;1;120 -CUIDADO BÁSICO NEONATAL</v>
      </c>
      <c r="K1051" t="e">
        <f t="shared" si="33"/>
        <v>#N/A</v>
      </c>
    </row>
    <row r="1052" spans="1:11" hidden="1" x14ac:dyDescent="0.25">
      <c r="A1052" s="6">
        <v>1100109224</v>
      </c>
      <c r="B1052" s="3" t="s">
        <v>45</v>
      </c>
      <c r="C1052" s="8">
        <v>1</v>
      </c>
      <c r="D1052" s="3" t="s">
        <v>45</v>
      </c>
      <c r="E1052" s="3" t="s">
        <v>142</v>
      </c>
      <c r="F1052" s="3" t="s">
        <v>323</v>
      </c>
      <c r="H1052" t="str">
        <f t="shared" si="32"/>
        <v>1100109224;EMPRESA SOCIAL DEL ESTADO HOSPITAL UNIVERSITARIO DE LA SAMARITANA;1;129 -HOSPITALIZACIÓN ADULTOS</v>
      </c>
      <c r="K1052" s="57" t="str">
        <f t="shared" si="33"/>
        <v>1100109224;EMPRESA SOCIAL DEL ESTADO HOSPITAL UNIVERSITARIO DE LA SAMARITANA;1;129 -HOSPITALIZACIÓN ADULTOS</v>
      </c>
    </row>
    <row r="1053" spans="1:11" x14ac:dyDescent="0.25">
      <c r="A1053" s="6">
        <v>1100109224</v>
      </c>
      <c r="B1053" s="3" t="s">
        <v>45</v>
      </c>
      <c r="C1053" s="8">
        <v>1</v>
      </c>
      <c r="D1053" s="3" t="s">
        <v>45</v>
      </c>
      <c r="E1053" s="3" t="s">
        <v>391</v>
      </c>
      <c r="F1053" s="3" t="s">
        <v>323</v>
      </c>
      <c r="H1053" t="str">
        <f t="shared" si="32"/>
        <v>1100109224;EMPRESA SOCIAL DEL ESTADO HOSPITAL UNIVERSITARIO DE LA SAMARITANA;1;203 -CIRUGÍA GENERAL</v>
      </c>
      <c r="K1053" t="e">
        <f t="shared" si="33"/>
        <v>#N/A</v>
      </c>
    </row>
    <row r="1054" spans="1:11" x14ac:dyDescent="0.25">
      <c r="A1054" s="6">
        <v>1100109224</v>
      </c>
      <c r="B1054" s="3" t="s">
        <v>45</v>
      </c>
      <c r="C1054" s="8">
        <v>1</v>
      </c>
      <c r="D1054" s="3" t="s">
        <v>45</v>
      </c>
      <c r="E1054" s="3" t="s">
        <v>392</v>
      </c>
      <c r="F1054" s="3" t="s">
        <v>316</v>
      </c>
      <c r="H1054" t="str">
        <f t="shared" si="32"/>
        <v>1100109224;EMPRESA SOCIAL DEL ESTADO HOSPITAL UNIVERSITARIO DE LA SAMARITANA;1;207 -CIRUGÍA ORTOPÉDICA</v>
      </c>
      <c r="K1054" t="e">
        <f t="shared" si="33"/>
        <v>#N/A</v>
      </c>
    </row>
    <row r="1055" spans="1:11" x14ac:dyDescent="0.25">
      <c r="A1055" s="6">
        <v>1100109224</v>
      </c>
      <c r="B1055" s="3" t="s">
        <v>45</v>
      </c>
      <c r="C1055" s="8">
        <v>1</v>
      </c>
      <c r="D1055" s="3" t="s">
        <v>45</v>
      </c>
      <c r="E1055" s="3" t="s">
        <v>393</v>
      </c>
      <c r="F1055" s="3" t="s">
        <v>316</v>
      </c>
      <c r="H1055" t="str">
        <f t="shared" si="32"/>
        <v>1100109224;EMPRESA SOCIAL DEL ESTADO HOSPITAL UNIVERSITARIO DE LA SAMARITANA;1;209 -CIRUGÍA OTORRINOLARINGOLOGÍA</v>
      </c>
      <c r="K1055" t="e">
        <f t="shared" si="33"/>
        <v>#N/A</v>
      </c>
    </row>
    <row r="1056" spans="1:11" x14ac:dyDescent="0.25">
      <c r="A1056" s="6">
        <v>1100109224</v>
      </c>
      <c r="B1056" s="3" t="s">
        <v>45</v>
      </c>
      <c r="C1056" s="8">
        <v>1</v>
      </c>
      <c r="D1056" s="3" t="s">
        <v>45</v>
      </c>
      <c r="E1056" s="3" t="s">
        <v>394</v>
      </c>
      <c r="F1056" s="3" t="s">
        <v>316</v>
      </c>
      <c r="H1056" t="str">
        <f t="shared" si="32"/>
        <v>1100109224;EMPRESA SOCIAL DEL ESTADO HOSPITAL UNIVERSITARIO DE LA SAMARITANA;1;212 -CIRUGÍA PEDIÁTRICA</v>
      </c>
      <c r="K1056" t="e">
        <f t="shared" si="33"/>
        <v>#N/A</v>
      </c>
    </row>
    <row r="1057" spans="1:11" x14ac:dyDescent="0.25">
      <c r="A1057" s="6">
        <v>1100109224</v>
      </c>
      <c r="B1057" s="3" t="s">
        <v>45</v>
      </c>
      <c r="C1057" s="8">
        <v>1</v>
      </c>
      <c r="D1057" s="3" t="s">
        <v>45</v>
      </c>
      <c r="E1057" s="3" t="s">
        <v>437</v>
      </c>
      <c r="F1057" s="3" t="s">
        <v>316</v>
      </c>
      <c r="H1057" t="str">
        <f t="shared" si="32"/>
        <v>1100109224;EMPRESA SOCIAL DEL ESTADO HOSPITAL UNIVERSITARIO DE LA SAMARITANA;1;213 -CIRUGÍA PLÁSTICA Y ESTÉTICA</v>
      </c>
      <c r="K1057" t="e">
        <f t="shared" si="33"/>
        <v>#N/A</v>
      </c>
    </row>
    <row r="1058" spans="1:11" x14ac:dyDescent="0.25">
      <c r="A1058" s="6">
        <v>1100109224</v>
      </c>
      <c r="B1058" s="3" t="s">
        <v>45</v>
      </c>
      <c r="C1058" s="8">
        <v>1</v>
      </c>
      <c r="D1058" s="3" t="s">
        <v>45</v>
      </c>
      <c r="E1058" s="3" t="s">
        <v>370</v>
      </c>
      <c r="F1058" s="3" t="s">
        <v>316</v>
      </c>
      <c r="H1058" t="str">
        <f t="shared" si="32"/>
        <v>1100109224;EMPRESA SOCIAL DEL ESTADO HOSPITAL UNIVERSITARIO DE LA SAMARITANA;1;215 -CIRUGÍA UROLÓGICA</v>
      </c>
      <c r="K1058" t="e">
        <f t="shared" si="33"/>
        <v>#N/A</v>
      </c>
    </row>
    <row r="1059" spans="1:11" x14ac:dyDescent="0.25">
      <c r="A1059" s="6">
        <v>1100109224</v>
      </c>
      <c r="B1059" s="3" t="s">
        <v>45</v>
      </c>
      <c r="C1059" s="8">
        <v>1</v>
      </c>
      <c r="D1059" s="3" t="s">
        <v>45</v>
      </c>
      <c r="E1059" s="3" t="s">
        <v>396</v>
      </c>
      <c r="F1059" s="3" t="s">
        <v>316</v>
      </c>
      <c r="H1059" t="str">
        <f t="shared" si="32"/>
        <v>1100109224;EMPRESA SOCIAL DEL ESTADO HOSPITAL UNIVERSITARIO DE LA SAMARITANA;1;231 -CIRUGÍA DE LA MANO</v>
      </c>
      <c r="K1059" t="e">
        <f t="shared" si="33"/>
        <v>#N/A</v>
      </c>
    </row>
    <row r="1060" spans="1:11" x14ac:dyDescent="0.25">
      <c r="A1060" s="6">
        <v>1100109224</v>
      </c>
      <c r="B1060" s="3" t="s">
        <v>45</v>
      </c>
      <c r="C1060" s="8">
        <v>1</v>
      </c>
      <c r="D1060" s="3" t="s">
        <v>45</v>
      </c>
      <c r="E1060" s="3" t="s">
        <v>372</v>
      </c>
      <c r="F1060" s="3" t="s">
        <v>316</v>
      </c>
      <c r="H1060" t="str">
        <f t="shared" si="32"/>
        <v>1100109224;EMPRESA SOCIAL DEL ESTADO HOSPITAL UNIVERSITARIO DE LA SAMARITANA;1;232 -CIRUGÍA DE MAMA Y TUMORES TEJIDOS BLANDOS</v>
      </c>
      <c r="K1060" t="e">
        <f t="shared" si="33"/>
        <v>#N/A</v>
      </c>
    </row>
    <row r="1061" spans="1:11" x14ac:dyDescent="0.25">
      <c r="A1061" s="6">
        <v>1100109224</v>
      </c>
      <c r="B1061" s="3" t="s">
        <v>45</v>
      </c>
      <c r="C1061" s="8">
        <v>1</v>
      </c>
      <c r="D1061" s="3" t="s">
        <v>45</v>
      </c>
      <c r="E1061" s="3" t="s">
        <v>439</v>
      </c>
      <c r="F1061" s="3" t="s">
        <v>316</v>
      </c>
      <c r="H1061" t="str">
        <f t="shared" si="32"/>
        <v>1100109224;EMPRESA SOCIAL DEL ESTADO HOSPITAL UNIVERSITARIO DE LA SAMARITANA;1;234 -CIRUGÍA DE TÓRAX</v>
      </c>
      <c r="K1061" t="e">
        <f t="shared" si="33"/>
        <v>#N/A</v>
      </c>
    </row>
    <row r="1062" spans="1:11" x14ac:dyDescent="0.25">
      <c r="A1062" s="6">
        <v>1100107138</v>
      </c>
      <c r="B1062" s="3" t="s">
        <v>491</v>
      </c>
      <c r="C1062" s="8">
        <v>1</v>
      </c>
      <c r="D1062" s="3" t="s">
        <v>491</v>
      </c>
      <c r="E1062" s="3" t="s">
        <v>463</v>
      </c>
      <c r="F1062" s="3" t="s">
        <v>323</v>
      </c>
      <c r="H1062" t="str">
        <f t="shared" si="32"/>
        <v>1100107138;ENFETER SA;1;134 -HOSPITALIZACIÓN PACIENTE CRÓNICO SIN VENTILADOR</v>
      </c>
      <c r="K1062" t="e">
        <f t="shared" si="33"/>
        <v>#N/A</v>
      </c>
    </row>
    <row r="1063" spans="1:11" x14ac:dyDescent="0.25">
      <c r="A1063" s="6">
        <v>1100107138</v>
      </c>
      <c r="B1063" s="3" t="s">
        <v>491</v>
      </c>
      <c r="C1063" s="8">
        <v>1</v>
      </c>
      <c r="D1063" s="3" t="s">
        <v>491</v>
      </c>
      <c r="E1063" s="3" t="s">
        <v>345</v>
      </c>
      <c r="F1063" s="3" t="s">
        <v>323</v>
      </c>
      <c r="H1063" t="str">
        <f t="shared" si="32"/>
        <v>1100107138;ENFETER SA;1;728 -TERAPIA OCUPACIONAL</v>
      </c>
      <c r="K1063" t="e">
        <f t="shared" si="33"/>
        <v>#N/A</v>
      </c>
    </row>
    <row r="1064" spans="1:11" x14ac:dyDescent="0.25">
      <c r="A1064" s="6">
        <v>1100107138</v>
      </c>
      <c r="B1064" s="3" t="s">
        <v>491</v>
      </c>
      <c r="C1064" s="8">
        <v>1</v>
      </c>
      <c r="D1064" s="3" t="s">
        <v>491</v>
      </c>
      <c r="E1064" s="3" t="s">
        <v>306</v>
      </c>
      <c r="F1064" s="3" t="s">
        <v>323</v>
      </c>
      <c r="H1064" t="str">
        <f t="shared" si="32"/>
        <v>1100107138;ENFETER SA;1;729 -TERAPIA RESPIRATORIA</v>
      </c>
      <c r="K1064" t="e">
        <f t="shared" si="33"/>
        <v>#N/A</v>
      </c>
    </row>
    <row r="1065" spans="1:11" x14ac:dyDescent="0.25">
      <c r="A1065" s="6">
        <v>1100107138</v>
      </c>
      <c r="B1065" s="3" t="s">
        <v>491</v>
      </c>
      <c r="C1065" s="8">
        <v>1</v>
      </c>
      <c r="D1065" s="3" t="s">
        <v>491</v>
      </c>
      <c r="E1065" s="3" t="s">
        <v>346</v>
      </c>
      <c r="F1065" s="3" t="s">
        <v>323</v>
      </c>
      <c r="H1065" t="str">
        <f t="shared" si="32"/>
        <v>1100107138;ENFETER SA;1;739 -FISIOTERAPIA</v>
      </c>
      <c r="K1065" t="e">
        <f t="shared" si="33"/>
        <v>#N/A</v>
      </c>
    </row>
    <row r="1066" spans="1:11" x14ac:dyDescent="0.25">
      <c r="A1066" s="6">
        <v>1100107138</v>
      </c>
      <c r="B1066" s="3" t="s">
        <v>491</v>
      </c>
      <c r="C1066" s="8">
        <v>1</v>
      </c>
      <c r="D1066" s="3" t="s">
        <v>491</v>
      </c>
      <c r="E1066" s="3" t="s">
        <v>347</v>
      </c>
      <c r="F1066" s="3" t="s">
        <v>323</v>
      </c>
      <c r="H1066" t="str">
        <f t="shared" si="32"/>
        <v>1100107138;ENFETER SA;1;740 -FONOAUDIOLOGÍA Y/O TERAPIA DEL LENGUAJE</v>
      </c>
      <c r="K1066" t="e">
        <f t="shared" si="33"/>
        <v>#N/A</v>
      </c>
    </row>
    <row r="1067" spans="1:11" x14ac:dyDescent="0.25">
      <c r="A1067" s="6">
        <v>1100107138</v>
      </c>
      <c r="B1067" s="3" t="s">
        <v>491</v>
      </c>
      <c r="C1067" s="8">
        <v>1</v>
      </c>
      <c r="D1067" s="3" t="s">
        <v>491</v>
      </c>
      <c r="E1067" s="3" t="s">
        <v>339</v>
      </c>
      <c r="F1067" s="3" t="s">
        <v>316</v>
      </c>
      <c r="H1067" t="str">
        <f t="shared" si="32"/>
        <v>1100107138;ENFETER SA;1;309 -DOLOR Y CUIDADOS PALIATIVOS</v>
      </c>
      <c r="K1067" t="e">
        <f t="shared" si="33"/>
        <v>#N/A</v>
      </c>
    </row>
    <row r="1068" spans="1:11" x14ac:dyDescent="0.25">
      <c r="A1068" s="6">
        <v>1100107138</v>
      </c>
      <c r="B1068" s="3" t="s">
        <v>491</v>
      </c>
      <c r="C1068" s="8">
        <v>1</v>
      </c>
      <c r="D1068" s="3" t="s">
        <v>491</v>
      </c>
      <c r="E1068" s="3" t="s">
        <v>300</v>
      </c>
      <c r="F1068" s="3" t="s">
        <v>323</v>
      </c>
      <c r="H1068" t="str">
        <f t="shared" si="32"/>
        <v>1100107138;ENFETER SA;1;312 -ENFERMERÍA</v>
      </c>
      <c r="K1068" t="e">
        <f t="shared" si="33"/>
        <v>#N/A</v>
      </c>
    </row>
    <row r="1069" spans="1:11" x14ac:dyDescent="0.25">
      <c r="A1069" s="6">
        <v>1100107138</v>
      </c>
      <c r="B1069" s="3" t="s">
        <v>491</v>
      </c>
      <c r="C1069" s="8">
        <v>1</v>
      </c>
      <c r="D1069" s="3" t="s">
        <v>491</v>
      </c>
      <c r="E1069" s="3" t="s">
        <v>386</v>
      </c>
      <c r="F1069" s="3" t="s">
        <v>316</v>
      </c>
      <c r="H1069" t="str">
        <f t="shared" si="32"/>
        <v>1100107138;ENFETER SA;1;318 -GERIATRÍA</v>
      </c>
      <c r="K1069" t="e">
        <f t="shared" si="33"/>
        <v>#N/A</v>
      </c>
    </row>
    <row r="1070" spans="1:11" ht="18" customHeight="1" x14ac:dyDescent="0.25">
      <c r="A1070" s="6">
        <v>1100107138</v>
      </c>
      <c r="B1070" s="3" t="s">
        <v>491</v>
      </c>
      <c r="C1070" s="8">
        <v>1</v>
      </c>
      <c r="D1070" s="3" t="s">
        <v>491</v>
      </c>
      <c r="E1070" s="3" t="s">
        <v>303</v>
      </c>
      <c r="F1070" s="3" t="s">
        <v>323</v>
      </c>
      <c r="H1070" t="str">
        <f t="shared" si="32"/>
        <v>1100107138;ENFETER SA;1;342 -PEDIATRÍA</v>
      </c>
      <c r="K1070" t="e">
        <f t="shared" si="33"/>
        <v>#N/A</v>
      </c>
    </row>
    <row r="1071" spans="1:11" x14ac:dyDescent="0.25">
      <c r="A1071" s="6">
        <v>1100109562</v>
      </c>
      <c r="B1071" s="3" t="s">
        <v>492</v>
      </c>
      <c r="C1071" s="8">
        <v>1</v>
      </c>
      <c r="D1071" s="3" t="s">
        <v>493</v>
      </c>
      <c r="E1071" s="3" t="s">
        <v>337</v>
      </c>
      <c r="F1071" s="3" t="s">
        <v>323</v>
      </c>
      <c r="H1071" t="str">
        <f t="shared" si="32"/>
        <v>1100109562;EQUILIBRIO S.A.S.;1;333 -NUTRICIÓN Y DIETÉTICA</v>
      </c>
      <c r="K1071" t="e">
        <f t="shared" si="33"/>
        <v>#N/A</v>
      </c>
    </row>
    <row r="1072" spans="1:11" x14ac:dyDescent="0.25">
      <c r="A1072" s="6">
        <v>1100109562</v>
      </c>
      <c r="B1072" s="3" t="s">
        <v>492</v>
      </c>
      <c r="C1072" s="8">
        <v>1</v>
      </c>
      <c r="D1072" s="3" t="s">
        <v>493</v>
      </c>
      <c r="E1072" s="3" t="s">
        <v>340</v>
      </c>
      <c r="F1072" s="3" t="s">
        <v>323</v>
      </c>
      <c r="H1072" t="str">
        <f t="shared" si="32"/>
        <v>1100109562;EQUILIBRIO S.A.S.;1;344 -PSICOLOGÍA</v>
      </c>
      <c r="K1072" t="e">
        <f t="shared" si="33"/>
        <v>#N/A</v>
      </c>
    </row>
    <row r="1073" spans="1:11" x14ac:dyDescent="0.25">
      <c r="A1073" s="6">
        <v>1100109562</v>
      </c>
      <c r="B1073" s="3" t="s">
        <v>492</v>
      </c>
      <c r="C1073" s="8">
        <v>1</v>
      </c>
      <c r="D1073" s="3" t="s">
        <v>493</v>
      </c>
      <c r="E1073" s="3" t="s">
        <v>413</v>
      </c>
      <c r="F1073" s="3" t="s">
        <v>316</v>
      </c>
      <c r="H1073" t="str">
        <f t="shared" si="32"/>
        <v>1100109562;EQUILIBRIO S.A.S.;1;345 -PSIQUIATRÍA</v>
      </c>
      <c r="K1073" t="e">
        <f t="shared" si="33"/>
        <v>#N/A</v>
      </c>
    </row>
    <row r="1074" spans="1:11" x14ac:dyDescent="0.25">
      <c r="A1074" s="6">
        <v>1100123248</v>
      </c>
      <c r="B1074" s="3" t="s">
        <v>494</v>
      </c>
      <c r="C1074" s="8">
        <v>1</v>
      </c>
      <c r="D1074" s="3" t="s">
        <v>494</v>
      </c>
      <c r="E1074" s="3" t="s">
        <v>315</v>
      </c>
      <c r="F1074" s="3" t="s">
        <v>316</v>
      </c>
      <c r="H1074" t="str">
        <f t="shared" si="32"/>
        <v>1100123248;ERMEDICALLS S.A.S;1;1104 -TRANSPORTE ASISTENCIAL MEDICALIZADO</v>
      </c>
      <c r="K1074" t="e">
        <f t="shared" si="33"/>
        <v>#N/A</v>
      </c>
    </row>
    <row r="1075" spans="1:11" x14ac:dyDescent="0.25">
      <c r="A1075" s="6">
        <v>1100123248</v>
      </c>
      <c r="B1075" s="3" t="s">
        <v>494</v>
      </c>
      <c r="C1075" s="8">
        <v>1</v>
      </c>
      <c r="D1075" s="3" t="s">
        <v>494</v>
      </c>
      <c r="E1075" s="3" t="s">
        <v>299</v>
      </c>
      <c r="F1075" s="3" t="s">
        <v>323</v>
      </c>
      <c r="H1075" t="str">
        <f t="shared" si="32"/>
        <v>1100123248;ERMEDICALLS S.A.S;1;1103 -TRANSPORTE ASISTENCIAL BASICO</v>
      </c>
      <c r="K1075" t="e">
        <f t="shared" si="33"/>
        <v>#N/A</v>
      </c>
    </row>
    <row r="1076" spans="1:11" x14ac:dyDescent="0.25">
      <c r="A1076" s="6">
        <v>1100106065</v>
      </c>
      <c r="B1076" s="3" t="s">
        <v>46</v>
      </c>
      <c r="C1076" s="8">
        <v>1</v>
      </c>
      <c r="D1076" s="3" t="s">
        <v>47</v>
      </c>
      <c r="E1076" s="3" t="s">
        <v>305</v>
      </c>
      <c r="F1076" s="3" t="s">
        <v>317</v>
      </c>
      <c r="H1076" t="str">
        <f t="shared" si="32"/>
        <v>1100106065;ESE INSTITUTO NACIONAL DE CANCEROLOGIA;1;706 -LABORATORIO CLÍNICO</v>
      </c>
      <c r="K1076" t="e">
        <f t="shared" si="33"/>
        <v>#N/A</v>
      </c>
    </row>
    <row r="1077" spans="1:11" x14ac:dyDescent="0.25">
      <c r="A1077" s="6">
        <v>1100106065</v>
      </c>
      <c r="B1077" s="3" t="s">
        <v>46</v>
      </c>
      <c r="C1077" s="8">
        <v>1</v>
      </c>
      <c r="D1077" s="3" t="s">
        <v>47</v>
      </c>
      <c r="E1077" s="3" t="s">
        <v>332</v>
      </c>
      <c r="F1077" s="3" t="s">
        <v>317</v>
      </c>
      <c r="H1077" t="str">
        <f t="shared" si="32"/>
        <v>1100106065;ESE INSTITUTO NACIONAL DE CANCEROLOGIA;1;709 -QUIMIOTERAPIA</v>
      </c>
      <c r="K1077" t="e">
        <f t="shared" si="33"/>
        <v>#N/A</v>
      </c>
    </row>
    <row r="1078" spans="1:11" x14ac:dyDescent="0.25">
      <c r="A1078" s="6">
        <v>1100106065</v>
      </c>
      <c r="B1078" s="3" t="s">
        <v>46</v>
      </c>
      <c r="C1078" s="8">
        <v>1</v>
      </c>
      <c r="D1078" s="3" t="s">
        <v>47</v>
      </c>
      <c r="E1078" s="3" t="s">
        <v>442</v>
      </c>
      <c r="F1078" s="3" t="s">
        <v>317</v>
      </c>
      <c r="H1078" t="str">
        <f t="shared" si="32"/>
        <v>1100106065;ESE INSTITUTO NACIONAL DE CANCEROLOGIA;1;711 -RADIOTERAPIA</v>
      </c>
      <c r="K1078" t="e">
        <f t="shared" si="33"/>
        <v>#N/A</v>
      </c>
    </row>
    <row r="1079" spans="1:11" x14ac:dyDescent="0.25">
      <c r="A1079" s="6">
        <v>1100106065</v>
      </c>
      <c r="B1079" s="3" t="s">
        <v>46</v>
      </c>
      <c r="C1079" s="8">
        <v>1</v>
      </c>
      <c r="D1079" s="3" t="s">
        <v>47</v>
      </c>
      <c r="E1079" s="3" t="s">
        <v>9</v>
      </c>
      <c r="F1079" s="3" t="s">
        <v>317</v>
      </c>
      <c r="H1079" t="str">
        <f t="shared" si="32"/>
        <v>1100106065;ESE INSTITUTO NACIONAL DE CANCEROLOGIA;1;712 -TOMA DE MUESTRAS DE LABORATORIO CLÍNICO</v>
      </c>
      <c r="K1079" t="e">
        <f t="shared" si="33"/>
        <v>#N/A</v>
      </c>
    </row>
    <row r="1080" spans="1:11" x14ac:dyDescent="0.25">
      <c r="A1080" s="6">
        <v>1100106065</v>
      </c>
      <c r="B1080" s="3" t="s">
        <v>46</v>
      </c>
      <c r="C1080" s="8">
        <v>1</v>
      </c>
      <c r="D1080" s="3" t="s">
        <v>47</v>
      </c>
      <c r="E1080" s="3" t="s">
        <v>466</v>
      </c>
      <c r="F1080" s="3" t="s">
        <v>317</v>
      </c>
      <c r="H1080" t="str">
        <f t="shared" si="32"/>
        <v>1100106065;ESE INSTITUTO NACIONAL DE CANCEROLOGIA;1;715 -MEDICINA NUCLEAR</v>
      </c>
      <c r="K1080" t="e">
        <f t="shared" si="33"/>
        <v>#N/A</v>
      </c>
    </row>
    <row r="1081" spans="1:11" x14ac:dyDescent="0.25">
      <c r="A1081" s="6">
        <v>1100106065</v>
      </c>
      <c r="B1081" s="3" t="s">
        <v>46</v>
      </c>
      <c r="C1081" s="8">
        <v>1</v>
      </c>
      <c r="D1081" s="3" t="s">
        <v>47</v>
      </c>
      <c r="E1081" s="3" t="s">
        <v>345</v>
      </c>
      <c r="F1081" s="3" t="s">
        <v>317</v>
      </c>
      <c r="H1081" t="str">
        <f t="shared" si="32"/>
        <v>1100106065;ESE INSTITUTO NACIONAL DE CANCEROLOGIA;1;728 -TERAPIA OCUPACIONAL</v>
      </c>
      <c r="K1081" t="e">
        <f t="shared" si="33"/>
        <v>#N/A</v>
      </c>
    </row>
    <row r="1082" spans="1:11" x14ac:dyDescent="0.25">
      <c r="A1082" s="6">
        <v>1100106065</v>
      </c>
      <c r="B1082" s="3" t="s">
        <v>46</v>
      </c>
      <c r="C1082" s="8">
        <v>1</v>
      </c>
      <c r="D1082" s="3" t="s">
        <v>47</v>
      </c>
      <c r="E1082" s="3" t="s">
        <v>306</v>
      </c>
      <c r="F1082" s="3" t="s">
        <v>317</v>
      </c>
      <c r="H1082" t="str">
        <f t="shared" si="32"/>
        <v>1100106065;ESE INSTITUTO NACIONAL DE CANCEROLOGIA;1;729 -TERAPIA RESPIRATORIA</v>
      </c>
      <c r="K1082" t="e">
        <f t="shared" si="33"/>
        <v>#N/A</v>
      </c>
    </row>
    <row r="1083" spans="1:11" x14ac:dyDescent="0.25">
      <c r="A1083" s="6">
        <v>1100106065</v>
      </c>
      <c r="B1083" s="3" t="s">
        <v>46</v>
      </c>
      <c r="C1083" s="8">
        <v>1</v>
      </c>
      <c r="D1083" s="3" t="s">
        <v>47</v>
      </c>
      <c r="E1083" s="3" t="s">
        <v>456</v>
      </c>
      <c r="F1083" s="3" t="s">
        <v>317</v>
      </c>
      <c r="H1083" t="str">
        <f t="shared" si="32"/>
        <v>1100106065;ESE INSTITUTO NACIONAL DE CANCEROLOGIA;1;731 -LABORATORIO DE HISTOTECNOLOGÍA</v>
      </c>
      <c r="K1083" t="e">
        <f t="shared" si="33"/>
        <v>#N/A</v>
      </c>
    </row>
    <row r="1084" spans="1:11" x14ac:dyDescent="0.25">
      <c r="A1084" s="6">
        <v>1100106065</v>
      </c>
      <c r="B1084" s="3" t="s">
        <v>46</v>
      </c>
      <c r="C1084" s="8">
        <v>1</v>
      </c>
      <c r="D1084" s="3" t="s">
        <v>47</v>
      </c>
      <c r="E1084" s="3" t="s">
        <v>346</v>
      </c>
      <c r="F1084" s="3" t="s">
        <v>317</v>
      </c>
      <c r="H1084" t="str">
        <f t="shared" si="32"/>
        <v>1100106065;ESE INSTITUTO NACIONAL DE CANCEROLOGIA;1;739 -FISIOTERAPIA</v>
      </c>
      <c r="K1084" t="e">
        <f t="shared" si="33"/>
        <v>#N/A</v>
      </c>
    </row>
    <row r="1085" spans="1:11" x14ac:dyDescent="0.25">
      <c r="A1085" s="6">
        <v>1100106065</v>
      </c>
      <c r="B1085" s="3" t="s">
        <v>46</v>
      </c>
      <c r="C1085" s="8">
        <v>1</v>
      </c>
      <c r="D1085" s="3" t="s">
        <v>47</v>
      </c>
      <c r="E1085" s="3" t="s">
        <v>347</v>
      </c>
      <c r="F1085" s="3" t="s">
        <v>317</v>
      </c>
      <c r="H1085" t="str">
        <f t="shared" si="32"/>
        <v>1100106065;ESE INSTITUTO NACIONAL DE CANCEROLOGIA;1;740 -FONOAUDIOLOGÍA Y/O TERAPIA DEL LENGUAJE</v>
      </c>
      <c r="K1085" t="e">
        <f t="shared" si="33"/>
        <v>#N/A</v>
      </c>
    </row>
    <row r="1086" spans="1:11" x14ac:dyDescent="0.25">
      <c r="A1086" s="6">
        <v>1100106065</v>
      </c>
      <c r="B1086" s="3" t="s">
        <v>46</v>
      </c>
      <c r="C1086" s="8">
        <v>1</v>
      </c>
      <c r="D1086" s="3" t="s">
        <v>47</v>
      </c>
      <c r="E1086" s="3" t="s">
        <v>361</v>
      </c>
      <c r="F1086" s="3" t="s">
        <v>317</v>
      </c>
      <c r="H1086" t="str">
        <f t="shared" si="32"/>
        <v>1100106065;ESE INSTITUTO NACIONAL DE CANCEROLOGIA;1;742 -DIAGNÓSTICO VASCULAR</v>
      </c>
      <c r="K1086" t="e">
        <f t="shared" si="33"/>
        <v>#N/A</v>
      </c>
    </row>
    <row r="1087" spans="1:11" x14ac:dyDescent="0.25">
      <c r="A1087" s="6">
        <v>1100106065</v>
      </c>
      <c r="B1087" s="3" t="s">
        <v>46</v>
      </c>
      <c r="C1087" s="8">
        <v>1</v>
      </c>
      <c r="D1087" s="3" t="s">
        <v>47</v>
      </c>
      <c r="E1087" s="3" t="s">
        <v>171</v>
      </c>
      <c r="F1087" s="3" t="s">
        <v>317</v>
      </c>
      <c r="H1087" t="str">
        <f t="shared" si="32"/>
        <v>1100106065;ESE INSTITUTO NACIONAL DE CANCEROLOGIA;1;744 -IMÁGENES DIAGNOSTICAS - IONIZANTES</v>
      </c>
      <c r="K1087" t="e">
        <f t="shared" si="33"/>
        <v>#N/A</v>
      </c>
    </row>
    <row r="1088" spans="1:11" x14ac:dyDescent="0.25">
      <c r="A1088" s="6">
        <v>1100106065</v>
      </c>
      <c r="B1088" s="3" t="s">
        <v>46</v>
      </c>
      <c r="C1088" s="8">
        <v>1</v>
      </c>
      <c r="D1088" s="3" t="s">
        <v>47</v>
      </c>
      <c r="E1088" s="3" t="s">
        <v>343</v>
      </c>
      <c r="F1088" s="3" t="s">
        <v>317</v>
      </c>
      <c r="H1088" t="str">
        <f t="shared" si="32"/>
        <v>1100106065;ESE INSTITUTO NACIONAL DE CANCEROLOGIA;1;745 -IMÁGENES DIAGNOSTICAS - NO IONIZANTES</v>
      </c>
      <c r="K1088" t="e">
        <f t="shared" si="33"/>
        <v>#N/A</v>
      </c>
    </row>
    <row r="1089" spans="1:11" x14ac:dyDescent="0.25">
      <c r="A1089" s="6">
        <v>1100106065</v>
      </c>
      <c r="B1089" s="3" t="s">
        <v>46</v>
      </c>
      <c r="C1089" s="8">
        <v>1</v>
      </c>
      <c r="D1089" s="3" t="s">
        <v>47</v>
      </c>
      <c r="E1089" s="3" t="s">
        <v>432</v>
      </c>
      <c r="F1089" s="3" t="s">
        <v>317</v>
      </c>
      <c r="H1089" t="str">
        <f t="shared" si="32"/>
        <v>1100106065;ESE INSTITUTO NACIONAL DE CANCEROLOGIA;1;746 -GESTION PRE-TRANSFUSIONAL</v>
      </c>
      <c r="K1089" t="e">
        <f t="shared" si="33"/>
        <v>#N/A</v>
      </c>
    </row>
    <row r="1090" spans="1:11" x14ac:dyDescent="0.25">
      <c r="A1090" s="6">
        <v>1100106065</v>
      </c>
      <c r="B1090" s="3" t="s">
        <v>46</v>
      </c>
      <c r="C1090" s="8">
        <v>1</v>
      </c>
      <c r="D1090" s="3" t="s">
        <v>47</v>
      </c>
      <c r="E1090" s="3" t="s">
        <v>385</v>
      </c>
      <c r="F1090" s="3" t="s">
        <v>317</v>
      </c>
      <c r="H1090" t="str">
        <f t="shared" si="32"/>
        <v>1100106065;ESE INSTITUTO NACIONAL DE CANCEROLOGIA;1;747 -PATOLOGÍA</v>
      </c>
      <c r="K1090" t="e">
        <f t="shared" si="33"/>
        <v>#N/A</v>
      </c>
    </row>
    <row r="1091" spans="1:11" x14ac:dyDescent="0.25">
      <c r="A1091" s="6">
        <v>1100106065</v>
      </c>
      <c r="B1091" s="3" t="s">
        <v>46</v>
      </c>
      <c r="C1091" s="8">
        <v>1</v>
      </c>
      <c r="D1091" s="3" t="s">
        <v>47</v>
      </c>
      <c r="E1091" s="3" t="s">
        <v>125</v>
      </c>
      <c r="F1091" s="3" t="s">
        <v>317</v>
      </c>
      <c r="H1091" t="str">
        <f t="shared" si="32"/>
        <v>1100106065;ESE INSTITUTO NACIONAL DE CANCEROLOGIA;1;1102 -URGENCIAS</v>
      </c>
      <c r="K1091" t="e">
        <f t="shared" si="33"/>
        <v>#N/A</v>
      </c>
    </row>
    <row r="1092" spans="1:11" x14ac:dyDescent="0.25">
      <c r="A1092" s="6">
        <v>1100106065</v>
      </c>
      <c r="B1092" s="3" t="s">
        <v>46</v>
      </c>
      <c r="C1092" s="8">
        <v>1</v>
      </c>
      <c r="D1092" s="3" t="s">
        <v>47</v>
      </c>
      <c r="E1092" s="3" t="s">
        <v>367</v>
      </c>
      <c r="F1092" s="3" t="s">
        <v>317</v>
      </c>
      <c r="H1092" t="str">
        <f t="shared" si="32"/>
        <v>1100106065;ESE INSTITUTO NACIONAL DE CANCEROLOGIA;1;301 -ANESTESIA</v>
      </c>
      <c r="K1092" t="e">
        <f t="shared" si="33"/>
        <v>#N/A</v>
      </c>
    </row>
    <row r="1093" spans="1:11" x14ac:dyDescent="0.25">
      <c r="A1093" s="6">
        <v>1100106065</v>
      </c>
      <c r="B1093" s="3" t="s">
        <v>46</v>
      </c>
      <c r="C1093" s="8">
        <v>1</v>
      </c>
      <c r="D1093" s="3" t="s">
        <v>47</v>
      </c>
      <c r="E1093" s="3" t="s">
        <v>300</v>
      </c>
      <c r="F1093" s="3" t="s">
        <v>317</v>
      </c>
      <c r="H1093" t="str">
        <f t="shared" si="32"/>
        <v>1100106065;ESE INSTITUTO NACIONAL DE CANCEROLOGIA;1;312 -ENFERMERÍA</v>
      </c>
      <c r="K1093" t="e">
        <f t="shared" si="33"/>
        <v>#N/A</v>
      </c>
    </row>
    <row r="1094" spans="1:11" x14ac:dyDescent="0.25">
      <c r="A1094" s="6">
        <v>1100106065</v>
      </c>
      <c r="B1094" s="3" t="s">
        <v>46</v>
      </c>
      <c r="C1094" s="8">
        <v>1</v>
      </c>
      <c r="D1094" s="3" t="s">
        <v>47</v>
      </c>
      <c r="E1094" s="3" t="s">
        <v>335</v>
      </c>
      <c r="F1094" s="3" t="s">
        <v>317</v>
      </c>
      <c r="H1094" t="str">
        <f t="shared" si="32"/>
        <v>1100106065;ESE INSTITUTO NACIONAL DE CANCEROLOGIA;1;336 -ONCOLOGÍA CLÍNICA</v>
      </c>
      <c r="K1094" t="e">
        <f t="shared" si="33"/>
        <v>#N/A</v>
      </c>
    </row>
    <row r="1095" spans="1:11" x14ac:dyDescent="0.25">
      <c r="A1095" s="6">
        <v>1100106065</v>
      </c>
      <c r="B1095" s="3" t="s">
        <v>46</v>
      </c>
      <c r="C1095" s="8">
        <v>1</v>
      </c>
      <c r="D1095" s="3" t="s">
        <v>47</v>
      </c>
      <c r="E1095" s="3" t="s">
        <v>356</v>
      </c>
      <c r="F1095" s="3" t="s">
        <v>317</v>
      </c>
      <c r="H1095" t="str">
        <f t="shared" si="32"/>
        <v>1100106065;ESE INSTITUTO NACIONAL DE CANCEROLOGIA;1;340 -OTORRINOLARINGOLOGÍA</v>
      </c>
      <c r="K1095" t="e">
        <f t="shared" si="33"/>
        <v>#N/A</v>
      </c>
    </row>
    <row r="1096" spans="1:11" x14ac:dyDescent="0.25">
      <c r="A1096" s="6">
        <v>1100106065</v>
      </c>
      <c r="B1096" s="3" t="s">
        <v>46</v>
      </c>
      <c r="C1096" s="8">
        <v>1</v>
      </c>
      <c r="D1096" s="3" t="s">
        <v>47</v>
      </c>
      <c r="E1096" s="3" t="s">
        <v>357</v>
      </c>
      <c r="F1096" s="3" t="s">
        <v>317</v>
      </c>
      <c r="H1096" t="str">
        <f t="shared" ref="H1096:H1159" si="34">CONCATENATE(A1096,";",B1096,";",C1096,";",E1096)</f>
        <v>1100106065;ESE INSTITUTO NACIONAL DE CANCEROLOGIA;1;355 -UROLOGÍA</v>
      </c>
      <c r="K1096" t="e">
        <f t="shared" ref="K1096:K1159" si="35">VLOOKUP(H1096,$I$7:$I$206,1,0)</f>
        <v>#N/A</v>
      </c>
    </row>
    <row r="1097" spans="1:11" x14ac:dyDescent="0.25">
      <c r="A1097" s="6">
        <v>1100106065</v>
      </c>
      <c r="B1097" s="3" t="s">
        <v>46</v>
      </c>
      <c r="C1097" s="8">
        <v>1</v>
      </c>
      <c r="D1097" s="3" t="s">
        <v>47</v>
      </c>
      <c r="E1097" s="3" t="s">
        <v>451</v>
      </c>
      <c r="F1097" s="3" t="s">
        <v>317</v>
      </c>
      <c r="H1097" t="str">
        <f t="shared" si="34"/>
        <v>1100106065;ESE INSTITUTO NACIONAL DE CANCEROLOGIA;1;362 -CIRUGÍA DE CABEZA Y CUELLO</v>
      </c>
      <c r="K1097" t="e">
        <f t="shared" si="35"/>
        <v>#N/A</v>
      </c>
    </row>
    <row r="1098" spans="1:11" x14ac:dyDescent="0.25">
      <c r="A1098" s="6">
        <v>1100106065</v>
      </c>
      <c r="B1098" s="3" t="s">
        <v>46</v>
      </c>
      <c r="C1098" s="8">
        <v>1</v>
      </c>
      <c r="D1098" s="3" t="s">
        <v>47</v>
      </c>
      <c r="E1098" s="3" t="s">
        <v>368</v>
      </c>
      <c r="F1098" s="3" t="s">
        <v>317</v>
      </c>
      <c r="H1098" t="str">
        <f t="shared" si="34"/>
        <v>1100106065;ESE INSTITUTO NACIONAL DE CANCEROLOGIA;1;364 -CIRUGÍA DE MAMA Y TUMORES TEJIDOS BLANDOS</v>
      </c>
      <c r="K1098" t="e">
        <f t="shared" si="35"/>
        <v>#N/A</v>
      </c>
    </row>
    <row r="1099" spans="1:11" x14ac:dyDescent="0.25">
      <c r="A1099" s="6">
        <v>1100106065</v>
      </c>
      <c r="B1099" s="3" t="s">
        <v>46</v>
      </c>
      <c r="C1099" s="8">
        <v>1</v>
      </c>
      <c r="D1099" s="3" t="s">
        <v>47</v>
      </c>
      <c r="E1099" s="3" t="s">
        <v>449</v>
      </c>
      <c r="F1099" s="3" t="s">
        <v>317</v>
      </c>
      <c r="H1099" t="str">
        <f t="shared" si="34"/>
        <v>1100106065;ESE INSTITUTO NACIONAL DE CANCEROLOGIA;1;366 -CIRUGÍA DE TÓRAX</v>
      </c>
      <c r="K1099" t="e">
        <f t="shared" si="35"/>
        <v>#N/A</v>
      </c>
    </row>
    <row r="1100" spans="1:11" x14ac:dyDescent="0.25">
      <c r="A1100" s="6">
        <v>1100106065</v>
      </c>
      <c r="B1100" s="3" t="s">
        <v>46</v>
      </c>
      <c r="C1100" s="8">
        <v>1</v>
      </c>
      <c r="D1100" s="3" t="s">
        <v>47</v>
      </c>
      <c r="E1100" s="3" t="s">
        <v>448</v>
      </c>
      <c r="F1100" s="3" t="s">
        <v>317</v>
      </c>
      <c r="H1100" t="str">
        <f t="shared" si="34"/>
        <v>1100106065;ESE INSTITUTO NACIONAL DE CANCEROLOGIA;1;367 -CIRUGÍA GASTROINTESTINAL</v>
      </c>
      <c r="K1100" t="e">
        <f t="shared" si="35"/>
        <v>#N/A</v>
      </c>
    </row>
    <row r="1101" spans="1:11" x14ac:dyDescent="0.25">
      <c r="A1101" s="6">
        <v>1100106065</v>
      </c>
      <c r="B1101" s="3" t="s">
        <v>46</v>
      </c>
      <c r="C1101" s="8">
        <v>1</v>
      </c>
      <c r="D1101" s="3" t="s">
        <v>47</v>
      </c>
      <c r="E1101" s="3" t="s">
        <v>495</v>
      </c>
      <c r="F1101" s="3" t="s">
        <v>317</v>
      </c>
      <c r="H1101" t="str">
        <f t="shared" si="34"/>
        <v>1100106065;ESE INSTITUTO NACIONAL DE CANCEROLOGIA;1;368 -CIRUGÍA GINECOLÓGICA LAPAROSCÓPICA</v>
      </c>
      <c r="K1101" t="e">
        <f t="shared" si="35"/>
        <v>#N/A</v>
      </c>
    </row>
    <row r="1102" spans="1:11" x14ac:dyDescent="0.25">
      <c r="A1102" s="6">
        <v>1100106065</v>
      </c>
      <c r="B1102" s="3" t="s">
        <v>46</v>
      </c>
      <c r="C1102" s="8">
        <v>1</v>
      </c>
      <c r="D1102" s="3" t="s">
        <v>47</v>
      </c>
      <c r="E1102" s="3" t="s">
        <v>363</v>
      </c>
      <c r="F1102" s="3" t="s">
        <v>317</v>
      </c>
      <c r="H1102" t="str">
        <f t="shared" si="34"/>
        <v>1100106065;ESE INSTITUTO NACIONAL DE CANCEROLOGIA;1;369 -CIRUGÍA PLÁSTICA Y ESTÉTICA</v>
      </c>
      <c r="K1102" t="e">
        <f t="shared" si="35"/>
        <v>#N/A</v>
      </c>
    </row>
    <row r="1103" spans="1:11" x14ac:dyDescent="0.25">
      <c r="A1103" s="6">
        <v>1100106065</v>
      </c>
      <c r="B1103" s="3" t="s">
        <v>46</v>
      </c>
      <c r="C1103" s="8">
        <v>1</v>
      </c>
      <c r="D1103" s="3" t="s">
        <v>47</v>
      </c>
      <c r="E1103" s="3" t="s">
        <v>329</v>
      </c>
      <c r="F1103" s="3" t="s">
        <v>317</v>
      </c>
      <c r="H1103" t="str">
        <f t="shared" si="34"/>
        <v>1100106065;ESE INSTITUTO NACIONAL DE CANCEROLOGIA;1;372 -CIRUGÍA VASCULAR</v>
      </c>
      <c r="K1103" t="e">
        <f t="shared" si="35"/>
        <v>#N/A</v>
      </c>
    </row>
    <row r="1104" spans="1:11" x14ac:dyDescent="0.25">
      <c r="A1104" s="6">
        <v>1100106065</v>
      </c>
      <c r="B1104" s="3" t="s">
        <v>46</v>
      </c>
      <c r="C1104" s="8">
        <v>1</v>
      </c>
      <c r="D1104" s="3" t="s">
        <v>47</v>
      </c>
      <c r="E1104" s="3" t="s">
        <v>470</v>
      </c>
      <c r="F1104" s="3" t="s">
        <v>317</v>
      </c>
      <c r="H1104" t="str">
        <f t="shared" si="34"/>
        <v>1100106065;ESE INSTITUTO NACIONAL DE CANCEROLOGIA;1;373 -CIRUGÍA ONCOLÓGICA</v>
      </c>
      <c r="K1104" t="e">
        <f t="shared" si="35"/>
        <v>#N/A</v>
      </c>
    </row>
    <row r="1105" spans="1:11" x14ac:dyDescent="0.25">
      <c r="A1105" s="6">
        <v>1100106065</v>
      </c>
      <c r="B1105" s="3" t="s">
        <v>46</v>
      </c>
      <c r="C1105" s="8">
        <v>1</v>
      </c>
      <c r="D1105" s="3" t="s">
        <v>47</v>
      </c>
      <c r="E1105" s="3" t="s">
        <v>496</v>
      </c>
      <c r="F1105" s="3" t="s">
        <v>317</v>
      </c>
      <c r="H1105" t="str">
        <f t="shared" si="34"/>
        <v>1100106065;ESE INSTITUTO NACIONAL DE CANCEROLOGIA;1;374 -CIRUGÍA ONCOLÓGICA PEDIÁTRICA</v>
      </c>
      <c r="K1105" t="e">
        <f t="shared" si="35"/>
        <v>#N/A</v>
      </c>
    </row>
    <row r="1106" spans="1:11" x14ac:dyDescent="0.25">
      <c r="A1106" s="6">
        <v>1100106065</v>
      </c>
      <c r="B1106" s="3" t="s">
        <v>46</v>
      </c>
      <c r="C1106" s="8">
        <v>1</v>
      </c>
      <c r="D1106" s="3" t="s">
        <v>47</v>
      </c>
      <c r="E1106" s="3" t="s">
        <v>497</v>
      </c>
      <c r="F1106" s="3" t="s">
        <v>317</v>
      </c>
      <c r="H1106" t="str">
        <f t="shared" si="34"/>
        <v>1100106065;ESE INSTITUTO NACIONAL DE CANCEROLOGIA;1;375 -DERMATOLOGÍA ONCOLÓGICA</v>
      </c>
      <c r="K1106" t="e">
        <f t="shared" si="35"/>
        <v>#N/A</v>
      </c>
    </row>
    <row r="1107" spans="1:11" x14ac:dyDescent="0.25">
      <c r="A1107" s="6">
        <v>1100106065</v>
      </c>
      <c r="B1107" s="3" t="s">
        <v>46</v>
      </c>
      <c r="C1107" s="8">
        <v>1</v>
      </c>
      <c r="D1107" s="3" t="s">
        <v>47</v>
      </c>
      <c r="E1107" s="3" t="s">
        <v>341</v>
      </c>
      <c r="F1107" s="3" t="s">
        <v>317</v>
      </c>
      <c r="H1107" t="str">
        <f t="shared" si="34"/>
        <v>1100106065;ESE INSTITUTO NACIONAL DE CANCEROLOGIA;1;379 -GINECOLOGÍA ONCOLÓGICA</v>
      </c>
      <c r="K1107" t="e">
        <f t="shared" si="35"/>
        <v>#N/A</v>
      </c>
    </row>
    <row r="1108" spans="1:11" x14ac:dyDescent="0.25">
      <c r="A1108" s="6">
        <v>1100106065</v>
      </c>
      <c r="B1108" s="3" t="s">
        <v>46</v>
      </c>
      <c r="C1108" s="8">
        <v>1</v>
      </c>
      <c r="D1108" s="3" t="s">
        <v>47</v>
      </c>
      <c r="E1108" s="3" t="s">
        <v>471</v>
      </c>
      <c r="F1108" s="3" t="s">
        <v>317</v>
      </c>
      <c r="H1108" t="str">
        <f t="shared" si="34"/>
        <v>1100106065;ESE INSTITUTO NACIONAL DE CANCEROLOGIA;1;383 -MEDICINA NUCLEAR</v>
      </c>
      <c r="K1108" t="e">
        <f t="shared" si="35"/>
        <v>#N/A</v>
      </c>
    </row>
    <row r="1109" spans="1:11" x14ac:dyDescent="0.25">
      <c r="A1109" s="6">
        <v>1100106065</v>
      </c>
      <c r="B1109" s="3" t="s">
        <v>46</v>
      </c>
      <c r="C1109" s="8">
        <v>1</v>
      </c>
      <c r="D1109" s="3" t="s">
        <v>47</v>
      </c>
      <c r="E1109" s="3" t="s">
        <v>498</v>
      </c>
      <c r="F1109" s="3" t="s">
        <v>317</v>
      </c>
      <c r="H1109" t="str">
        <f t="shared" si="34"/>
        <v>1100106065;ESE INSTITUTO NACIONAL DE CANCEROLOGIA;1;390 -OFTALMOLOGÍA ONCOLÓGICA</v>
      </c>
      <c r="K1109" t="e">
        <f t="shared" si="35"/>
        <v>#N/A</v>
      </c>
    </row>
    <row r="1110" spans="1:11" x14ac:dyDescent="0.25">
      <c r="A1110" s="6">
        <v>1100106065</v>
      </c>
      <c r="B1110" s="3" t="s">
        <v>46</v>
      </c>
      <c r="C1110" s="8">
        <v>1</v>
      </c>
      <c r="D1110" s="3" t="s">
        <v>47</v>
      </c>
      <c r="E1110" s="3" t="s">
        <v>499</v>
      </c>
      <c r="F1110" s="3" t="s">
        <v>317</v>
      </c>
      <c r="H1110" t="str">
        <f t="shared" si="34"/>
        <v>1100106065;ESE INSTITUTO NACIONAL DE CANCEROLOGIA;1;391 -ONCOLOGÍA Y HEMATOLOGÍA PEDIÁTRICA</v>
      </c>
      <c r="K1110" t="e">
        <f t="shared" si="35"/>
        <v>#N/A</v>
      </c>
    </row>
    <row r="1111" spans="1:11" x14ac:dyDescent="0.25">
      <c r="A1111" s="6">
        <v>1100106065</v>
      </c>
      <c r="B1111" s="3" t="s">
        <v>46</v>
      </c>
      <c r="C1111" s="8">
        <v>1</v>
      </c>
      <c r="D1111" s="3" t="s">
        <v>47</v>
      </c>
      <c r="E1111" s="3" t="s">
        <v>445</v>
      </c>
      <c r="F1111" s="3" t="s">
        <v>317</v>
      </c>
      <c r="H1111" t="str">
        <f t="shared" si="34"/>
        <v>1100106065;ESE INSTITUTO NACIONAL DE CANCEROLOGIA;1;393 -ORTOPEDIA ONCOLÓGICA</v>
      </c>
      <c r="K1111" t="e">
        <f t="shared" si="35"/>
        <v>#N/A</v>
      </c>
    </row>
    <row r="1112" spans="1:11" x14ac:dyDescent="0.25">
      <c r="A1112" s="6">
        <v>1100106065</v>
      </c>
      <c r="B1112" s="3" t="s">
        <v>46</v>
      </c>
      <c r="C1112" s="8">
        <v>1</v>
      </c>
      <c r="D1112" s="3" t="s">
        <v>47</v>
      </c>
      <c r="E1112" s="3" t="s">
        <v>342</v>
      </c>
      <c r="F1112" s="3" t="s">
        <v>317</v>
      </c>
      <c r="H1112" t="str">
        <f t="shared" si="34"/>
        <v>1100106065;ESE INSTITUTO NACIONAL DE CANCEROLOGIA;1;395 -UROLOGÍA ONCOLÓGICA</v>
      </c>
      <c r="K1112" t="e">
        <f t="shared" si="35"/>
        <v>#N/A</v>
      </c>
    </row>
    <row r="1113" spans="1:11" x14ac:dyDescent="0.25">
      <c r="A1113" s="6">
        <v>1100106065</v>
      </c>
      <c r="B1113" s="3" t="s">
        <v>46</v>
      </c>
      <c r="C1113" s="8">
        <v>1</v>
      </c>
      <c r="D1113" s="3" t="s">
        <v>47</v>
      </c>
      <c r="E1113" s="3" t="s">
        <v>338</v>
      </c>
      <c r="F1113" s="3" t="s">
        <v>317</v>
      </c>
      <c r="H1113" t="str">
        <f t="shared" si="34"/>
        <v>1100106065;ESE INSTITUTO NACIONAL DE CANCEROLOGIA;1;406 -HEMATOLOGÍA ONCOLÓGICA</v>
      </c>
      <c r="K1113" t="e">
        <f t="shared" si="35"/>
        <v>#N/A</v>
      </c>
    </row>
    <row r="1114" spans="1:11" x14ac:dyDescent="0.25">
      <c r="A1114" s="6">
        <v>1100106065</v>
      </c>
      <c r="B1114" s="3" t="s">
        <v>46</v>
      </c>
      <c r="C1114" s="8">
        <v>1</v>
      </c>
      <c r="D1114" s="3" t="s">
        <v>47</v>
      </c>
      <c r="E1114" s="3" t="s">
        <v>444</v>
      </c>
      <c r="F1114" s="3" t="s">
        <v>317</v>
      </c>
      <c r="H1114" t="str">
        <f t="shared" si="34"/>
        <v>1100106065;ESE INSTITUTO NACIONAL DE CANCEROLOGIA;1;408 -RADIOTERAPIA</v>
      </c>
      <c r="K1114" t="e">
        <f t="shared" si="35"/>
        <v>#N/A</v>
      </c>
    </row>
    <row r="1115" spans="1:11" x14ac:dyDescent="0.25">
      <c r="A1115" s="6">
        <v>1100106065</v>
      </c>
      <c r="B1115" s="3" t="s">
        <v>46</v>
      </c>
      <c r="C1115" s="8">
        <v>1</v>
      </c>
      <c r="D1115" s="3" t="s">
        <v>47</v>
      </c>
      <c r="E1115" s="3" t="s">
        <v>295</v>
      </c>
      <c r="F1115" s="3" t="s">
        <v>317</v>
      </c>
      <c r="H1115" t="str">
        <f t="shared" si="34"/>
        <v>1100106065;ESE INSTITUTO NACIONAL DE CANCEROLOGIA;1;106 -CUIDADO INTERMEDIO PEDIÁTRICO</v>
      </c>
      <c r="K1115" t="e">
        <f t="shared" si="35"/>
        <v>#N/A</v>
      </c>
    </row>
    <row r="1116" spans="1:11" x14ac:dyDescent="0.25">
      <c r="A1116" s="6">
        <v>1100106065</v>
      </c>
      <c r="B1116" s="3" t="s">
        <v>46</v>
      </c>
      <c r="C1116" s="8">
        <v>1</v>
      </c>
      <c r="D1116" s="3" t="s">
        <v>47</v>
      </c>
      <c r="E1116" s="3" t="s">
        <v>296</v>
      </c>
      <c r="F1116" s="3" t="s">
        <v>317</v>
      </c>
      <c r="H1116" t="str">
        <f t="shared" si="34"/>
        <v>1100106065;ESE INSTITUTO NACIONAL DE CANCEROLOGIA;1;107 -CUIDADO INTERMEDIO ADULTOS</v>
      </c>
      <c r="K1116" t="e">
        <f t="shared" si="35"/>
        <v>#N/A</v>
      </c>
    </row>
    <row r="1117" spans="1:11" x14ac:dyDescent="0.25">
      <c r="A1117" s="6">
        <v>1100106065</v>
      </c>
      <c r="B1117" s="3" t="s">
        <v>46</v>
      </c>
      <c r="C1117" s="8">
        <v>1</v>
      </c>
      <c r="D1117" s="3" t="s">
        <v>47</v>
      </c>
      <c r="E1117" s="3" t="s">
        <v>297</v>
      </c>
      <c r="F1117" s="3" t="s">
        <v>317</v>
      </c>
      <c r="H1117" t="str">
        <f t="shared" si="34"/>
        <v>1100106065;ESE INSTITUTO NACIONAL DE CANCEROLOGIA;1;109 -CUIDADO INTENSIVO PEDIÁTRICO</v>
      </c>
      <c r="K1117" t="e">
        <f t="shared" si="35"/>
        <v>#N/A</v>
      </c>
    </row>
    <row r="1118" spans="1:11" x14ac:dyDescent="0.25">
      <c r="A1118" s="6">
        <v>1100106065</v>
      </c>
      <c r="B1118" s="3" t="s">
        <v>46</v>
      </c>
      <c r="C1118" s="8">
        <v>1</v>
      </c>
      <c r="D1118" s="3" t="s">
        <v>47</v>
      </c>
      <c r="E1118" s="3" t="s">
        <v>298</v>
      </c>
      <c r="F1118" s="3" t="s">
        <v>317</v>
      </c>
      <c r="H1118" t="str">
        <f t="shared" si="34"/>
        <v>1100106065;ESE INSTITUTO NACIONAL DE CANCEROLOGIA;1;110 -CUIDADO INTENSIVO ADULTOS</v>
      </c>
      <c r="K1118" t="e">
        <f t="shared" si="35"/>
        <v>#N/A</v>
      </c>
    </row>
    <row r="1119" spans="1:11" x14ac:dyDescent="0.25">
      <c r="A1119" s="6">
        <v>1100106065</v>
      </c>
      <c r="B1119" s="3" t="s">
        <v>46</v>
      </c>
      <c r="C1119" s="8">
        <v>1</v>
      </c>
      <c r="D1119" s="3" t="s">
        <v>47</v>
      </c>
      <c r="E1119" s="3" t="s">
        <v>142</v>
      </c>
      <c r="F1119" s="3" t="s">
        <v>317</v>
      </c>
      <c r="H1119" t="str">
        <f t="shared" si="34"/>
        <v>1100106065;ESE INSTITUTO NACIONAL DE CANCEROLOGIA;1;129 -HOSPITALIZACIÓN ADULTOS</v>
      </c>
      <c r="K1119" t="e">
        <f t="shared" si="35"/>
        <v>#N/A</v>
      </c>
    </row>
    <row r="1120" spans="1:11" x14ac:dyDescent="0.25">
      <c r="A1120" s="6">
        <v>1100106065</v>
      </c>
      <c r="B1120" s="3" t="s">
        <v>46</v>
      </c>
      <c r="C1120" s="8">
        <v>1</v>
      </c>
      <c r="D1120" s="3" t="s">
        <v>47</v>
      </c>
      <c r="E1120" s="3" t="s">
        <v>143</v>
      </c>
      <c r="F1120" s="3" t="s">
        <v>317</v>
      </c>
      <c r="H1120" t="str">
        <f t="shared" si="34"/>
        <v>1100106065;ESE INSTITUTO NACIONAL DE CANCEROLOGIA;1;130 -HOSPITALIZACIÓN PEDIÁTRICA</v>
      </c>
      <c r="K1120" t="e">
        <f t="shared" si="35"/>
        <v>#N/A</v>
      </c>
    </row>
    <row r="1121" spans="1:11" x14ac:dyDescent="0.25">
      <c r="A1121" s="6">
        <v>1100106065</v>
      </c>
      <c r="B1121" s="3" t="s">
        <v>46</v>
      </c>
      <c r="C1121" s="8">
        <v>1</v>
      </c>
      <c r="D1121" s="3" t="s">
        <v>47</v>
      </c>
      <c r="E1121" s="3" t="s">
        <v>434</v>
      </c>
      <c r="F1121" s="3" t="s">
        <v>317</v>
      </c>
      <c r="H1121" t="str">
        <f t="shared" si="34"/>
        <v>1100106065;ESE INSTITUTO NACIONAL DE CANCEROLOGIA;1;201 -CIRUGÍA DE CABEZA Y CUELLO</v>
      </c>
      <c r="K1121" t="e">
        <f t="shared" si="35"/>
        <v>#N/A</v>
      </c>
    </row>
    <row r="1122" spans="1:11" x14ac:dyDescent="0.25">
      <c r="A1122" s="6">
        <v>1100106065</v>
      </c>
      <c r="B1122" s="3" t="s">
        <v>46</v>
      </c>
      <c r="C1122" s="8">
        <v>1</v>
      </c>
      <c r="D1122" s="3" t="s">
        <v>47</v>
      </c>
      <c r="E1122" s="3" t="s">
        <v>369</v>
      </c>
      <c r="F1122" s="3" t="s">
        <v>317</v>
      </c>
      <c r="H1122" t="str">
        <f t="shared" si="34"/>
        <v>1100106065;ESE INSTITUTO NACIONAL DE CANCEROLOGIA;1;204 -CIRUGÍA GINECOLÓGICA</v>
      </c>
      <c r="K1122" t="e">
        <f t="shared" si="35"/>
        <v>#N/A</v>
      </c>
    </row>
    <row r="1123" spans="1:11" x14ac:dyDescent="0.25">
      <c r="A1123" s="6">
        <v>1100106065</v>
      </c>
      <c r="B1123" s="3" t="s">
        <v>46</v>
      </c>
      <c r="C1123" s="8">
        <v>1</v>
      </c>
      <c r="D1123" s="3" t="s">
        <v>47</v>
      </c>
      <c r="E1123" s="3" t="s">
        <v>392</v>
      </c>
      <c r="F1123" s="3" t="s">
        <v>317</v>
      </c>
      <c r="H1123" t="str">
        <f t="shared" si="34"/>
        <v>1100106065;ESE INSTITUTO NACIONAL DE CANCEROLOGIA;1;207 -CIRUGÍA ORTOPÉDICA</v>
      </c>
      <c r="K1123" t="e">
        <f t="shared" si="35"/>
        <v>#N/A</v>
      </c>
    </row>
    <row r="1124" spans="1:11" x14ac:dyDescent="0.25">
      <c r="A1124" s="6">
        <v>1100106065</v>
      </c>
      <c r="B1124" s="3" t="s">
        <v>46</v>
      </c>
      <c r="C1124" s="8">
        <v>1</v>
      </c>
      <c r="D1124" s="3" t="s">
        <v>47</v>
      </c>
      <c r="E1124" s="3" t="s">
        <v>430</v>
      </c>
      <c r="F1124" s="3" t="s">
        <v>317</v>
      </c>
      <c r="H1124" t="str">
        <f t="shared" si="34"/>
        <v>1100106065;ESE INSTITUTO NACIONAL DE CANCEROLOGIA;1;208 -CIRUGÍA OFTALMOLÓGICA</v>
      </c>
      <c r="K1124" t="e">
        <f t="shared" si="35"/>
        <v>#N/A</v>
      </c>
    </row>
    <row r="1125" spans="1:11" x14ac:dyDescent="0.25">
      <c r="A1125" s="6">
        <v>1100106065</v>
      </c>
      <c r="B1125" s="3" t="s">
        <v>46</v>
      </c>
      <c r="C1125" s="8">
        <v>1</v>
      </c>
      <c r="D1125" s="3" t="s">
        <v>47</v>
      </c>
      <c r="E1125" s="3" t="s">
        <v>393</v>
      </c>
      <c r="F1125" s="3" t="s">
        <v>317</v>
      </c>
      <c r="H1125" t="str">
        <f t="shared" si="34"/>
        <v>1100106065;ESE INSTITUTO NACIONAL DE CANCEROLOGIA;1;209 -CIRUGÍA OTORRINOLARINGOLOGÍA</v>
      </c>
      <c r="K1125" t="e">
        <f t="shared" si="35"/>
        <v>#N/A</v>
      </c>
    </row>
    <row r="1126" spans="1:11" x14ac:dyDescent="0.25">
      <c r="A1126" s="6">
        <v>1100106065</v>
      </c>
      <c r="B1126" s="3" t="s">
        <v>46</v>
      </c>
      <c r="C1126" s="8">
        <v>1</v>
      </c>
      <c r="D1126" s="3" t="s">
        <v>47</v>
      </c>
      <c r="E1126" s="3" t="s">
        <v>436</v>
      </c>
      <c r="F1126" s="3" t="s">
        <v>317</v>
      </c>
      <c r="H1126" t="str">
        <f t="shared" si="34"/>
        <v>1100106065;ESE INSTITUTO NACIONAL DE CANCEROLOGIA;1;210 -CIRUGÍA ONCOLÓGICA</v>
      </c>
      <c r="K1126" t="e">
        <f t="shared" si="35"/>
        <v>#N/A</v>
      </c>
    </row>
    <row r="1127" spans="1:11" x14ac:dyDescent="0.25">
      <c r="A1127" s="6">
        <v>1100106065</v>
      </c>
      <c r="B1127" s="3" t="s">
        <v>46</v>
      </c>
      <c r="C1127" s="8">
        <v>1</v>
      </c>
      <c r="D1127" s="3" t="s">
        <v>47</v>
      </c>
      <c r="E1127" s="3" t="s">
        <v>394</v>
      </c>
      <c r="F1127" s="3" t="s">
        <v>317</v>
      </c>
      <c r="H1127" t="str">
        <f t="shared" si="34"/>
        <v>1100106065;ESE INSTITUTO NACIONAL DE CANCEROLOGIA;1;212 -CIRUGÍA PEDIÁTRICA</v>
      </c>
      <c r="K1127" t="e">
        <f t="shared" si="35"/>
        <v>#N/A</v>
      </c>
    </row>
    <row r="1128" spans="1:11" x14ac:dyDescent="0.25">
      <c r="A1128" s="6">
        <v>1100106065</v>
      </c>
      <c r="B1128" s="3" t="s">
        <v>46</v>
      </c>
      <c r="C1128" s="8">
        <v>1</v>
      </c>
      <c r="D1128" s="3" t="s">
        <v>47</v>
      </c>
      <c r="E1128" s="3" t="s">
        <v>395</v>
      </c>
      <c r="F1128" s="3" t="s">
        <v>317</v>
      </c>
      <c r="H1128" t="str">
        <f t="shared" si="34"/>
        <v>1100106065;ESE INSTITUTO NACIONAL DE CANCEROLOGIA;1;214 -CIRUGÍA VASCULAR Y ANGIOLÓGICA</v>
      </c>
      <c r="K1128" t="e">
        <f t="shared" si="35"/>
        <v>#N/A</v>
      </c>
    </row>
    <row r="1129" spans="1:11" x14ac:dyDescent="0.25">
      <c r="A1129" s="6">
        <v>1100106065</v>
      </c>
      <c r="B1129" s="3" t="s">
        <v>46</v>
      </c>
      <c r="C1129" s="8">
        <v>1</v>
      </c>
      <c r="D1129" s="3" t="s">
        <v>47</v>
      </c>
      <c r="E1129" s="3" t="s">
        <v>370</v>
      </c>
      <c r="F1129" s="3" t="s">
        <v>317</v>
      </c>
      <c r="H1129" t="str">
        <f t="shared" si="34"/>
        <v>1100106065;ESE INSTITUTO NACIONAL DE CANCEROLOGIA;1;215 -CIRUGÍA UROLÓGICA</v>
      </c>
      <c r="K1129" t="e">
        <f t="shared" si="35"/>
        <v>#N/A</v>
      </c>
    </row>
    <row r="1130" spans="1:11" x14ac:dyDescent="0.25">
      <c r="A1130" s="6">
        <v>1100106065</v>
      </c>
      <c r="B1130" s="3" t="s">
        <v>46</v>
      </c>
      <c r="C1130" s="8">
        <v>1</v>
      </c>
      <c r="D1130" s="3" t="s">
        <v>47</v>
      </c>
      <c r="E1130" s="3" t="s">
        <v>371</v>
      </c>
      <c r="F1130" s="3" t="s">
        <v>317</v>
      </c>
      <c r="H1130" t="str">
        <f t="shared" si="34"/>
        <v>1100106065;ESE INSTITUTO NACIONAL DE CANCEROLOGIA;1;217 -OTRAS CIRUGÍAS</v>
      </c>
      <c r="K1130" t="e">
        <f t="shared" si="35"/>
        <v>#N/A</v>
      </c>
    </row>
    <row r="1131" spans="1:11" x14ac:dyDescent="0.25">
      <c r="A1131" s="6">
        <v>1100106065</v>
      </c>
      <c r="B1131" s="3" t="s">
        <v>46</v>
      </c>
      <c r="C1131" s="8">
        <v>1</v>
      </c>
      <c r="D1131" s="3" t="s">
        <v>47</v>
      </c>
      <c r="E1131" s="3" t="s">
        <v>500</v>
      </c>
      <c r="F1131" s="3" t="s">
        <v>317</v>
      </c>
      <c r="H1131" t="str">
        <f t="shared" si="34"/>
        <v>1100106065;ESE INSTITUTO NACIONAL DE CANCEROLOGIA;1;227 -CIRUGÍA ONCOLÓGICA PEDIÁTRICA</v>
      </c>
      <c r="K1131" t="e">
        <f t="shared" si="35"/>
        <v>#N/A</v>
      </c>
    </row>
    <row r="1132" spans="1:11" x14ac:dyDescent="0.25">
      <c r="A1132" s="6">
        <v>1100106065</v>
      </c>
      <c r="B1132" s="3" t="s">
        <v>46</v>
      </c>
      <c r="C1132" s="8">
        <v>1</v>
      </c>
      <c r="D1132" s="3" t="s">
        <v>47</v>
      </c>
      <c r="E1132" s="3" t="s">
        <v>372</v>
      </c>
      <c r="F1132" s="3" t="s">
        <v>317</v>
      </c>
      <c r="H1132" t="str">
        <f t="shared" si="34"/>
        <v>1100106065;ESE INSTITUTO NACIONAL DE CANCEROLOGIA;1;232 -CIRUGÍA DE MAMA Y TUMORES TEJIDOS BLANDOS</v>
      </c>
      <c r="K1132" t="e">
        <f t="shared" si="35"/>
        <v>#N/A</v>
      </c>
    </row>
    <row r="1133" spans="1:11" x14ac:dyDescent="0.25">
      <c r="A1133" s="6">
        <v>1100106065</v>
      </c>
      <c r="B1133" s="3" t="s">
        <v>46</v>
      </c>
      <c r="C1133" s="8">
        <v>1</v>
      </c>
      <c r="D1133" s="3" t="s">
        <v>47</v>
      </c>
      <c r="E1133" s="3" t="s">
        <v>438</v>
      </c>
      <c r="F1133" s="3" t="s">
        <v>317</v>
      </c>
      <c r="H1133" t="str">
        <f t="shared" si="34"/>
        <v>1100106065;ESE INSTITUTO NACIONAL DE CANCEROLOGIA;1;233 -CIRUGÍA DERMATOLÓGICA</v>
      </c>
      <c r="K1133" t="e">
        <f t="shared" si="35"/>
        <v>#N/A</v>
      </c>
    </row>
    <row r="1134" spans="1:11" x14ac:dyDescent="0.25">
      <c r="A1134" s="6">
        <v>1100106065</v>
      </c>
      <c r="B1134" s="3" t="s">
        <v>46</v>
      </c>
      <c r="C1134" s="8">
        <v>1</v>
      </c>
      <c r="D1134" s="3" t="s">
        <v>47</v>
      </c>
      <c r="E1134" s="3" t="s">
        <v>439</v>
      </c>
      <c r="F1134" s="3" t="s">
        <v>317</v>
      </c>
      <c r="H1134" t="str">
        <f t="shared" si="34"/>
        <v>1100106065;ESE INSTITUTO NACIONAL DE CANCEROLOGIA;1;234 -CIRUGÍA DE TÓRAX</v>
      </c>
      <c r="K1134" t="e">
        <f t="shared" si="35"/>
        <v>#N/A</v>
      </c>
    </row>
    <row r="1135" spans="1:11" x14ac:dyDescent="0.25">
      <c r="A1135" s="6">
        <v>1100106065</v>
      </c>
      <c r="B1135" s="3" t="s">
        <v>46</v>
      </c>
      <c r="C1135" s="8">
        <v>1</v>
      </c>
      <c r="D1135" s="3" t="s">
        <v>47</v>
      </c>
      <c r="E1135" s="3" t="s">
        <v>440</v>
      </c>
      <c r="F1135" s="3" t="s">
        <v>317</v>
      </c>
      <c r="H1135" t="str">
        <f t="shared" si="34"/>
        <v>1100106065;ESE INSTITUTO NACIONAL DE CANCEROLOGIA;1;235 -CIRUGÍA GASTROINTESTINAL</v>
      </c>
      <c r="K1135" t="e">
        <f t="shared" si="35"/>
        <v>#N/A</v>
      </c>
    </row>
    <row r="1136" spans="1:11" x14ac:dyDescent="0.25">
      <c r="A1136" s="6">
        <v>1100106065</v>
      </c>
      <c r="B1136" s="3" t="s">
        <v>46</v>
      </c>
      <c r="C1136" s="8">
        <v>1</v>
      </c>
      <c r="D1136" s="3" t="s">
        <v>47</v>
      </c>
      <c r="E1136" s="3" t="s">
        <v>454</v>
      </c>
      <c r="F1136" s="3" t="s">
        <v>317</v>
      </c>
      <c r="H1136" t="str">
        <f t="shared" si="34"/>
        <v>1100106065;ESE INSTITUTO NACIONAL DE CANCEROLOGIA;1;237 -CIRUGÍA PLÁSTICA ONCOLÓGICA</v>
      </c>
      <c r="K1136" t="e">
        <f t="shared" si="35"/>
        <v>#N/A</v>
      </c>
    </row>
    <row r="1137" spans="1:11" x14ac:dyDescent="0.25">
      <c r="A1137" s="6">
        <v>1100108067</v>
      </c>
      <c r="B1137" s="3" t="s">
        <v>501</v>
      </c>
      <c r="C1137" s="8">
        <v>2</v>
      </c>
      <c r="D1137" s="3" t="s">
        <v>501</v>
      </c>
      <c r="E1137" s="3" t="s">
        <v>389</v>
      </c>
      <c r="F1137" s="3" t="s">
        <v>316</v>
      </c>
      <c r="H1137" t="str">
        <f t="shared" si="34"/>
        <v>1100108067;ESTELA SANABRIA CELIS;2;414 -MEDICINA ALTERNATIVA Y COMPLEMENTARIA - TRADICIONAL CHINA</v>
      </c>
      <c r="K1137" t="e">
        <f t="shared" si="35"/>
        <v>#N/A</v>
      </c>
    </row>
    <row r="1138" spans="1:11" x14ac:dyDescent="0.25">
      <c r="A1138" s="6">
        <v>1100108067</v>
      </c>
      <c r="B1138" s="3" t="s">
        <v>501</v>
      </c>
      <c r="C1138" s="8">
        <v>2</v>
      </c>
      <c r="D1138" s="3" t="s">
        <v>501</v>
      </c>
      <c r="E1138" s="3" t="s">
        <v>388</v>
      </c>
      <c r="F1138" s="3" t="s">
        <v>316</v>
      </c>
      <c r="H1138" t="str">
        <f t="shared" si="34"/>
        <v>1100108067;ESTELA SANABRIA CELIS;2;412 -MEDICINA ALTERNATIVA Y COMPLEMENTARIA - HOMEOPÁTICA</v>
      </c>
      <c r="K1138" t="e">
        <f t="shared" si="35"/>
        <v>#N/A</v>
      </c>
    </row>
    <row r="1139" spans="1:11" x14ac:dyDescent="0.25">
      <c r="A1139" s="6">
        <v>1100108067</v>
      </c>
      <c r="B1139" s="3" t="s">
        <v>501</v>
      </c>
      <c r="C1139" s="8">
        <v>2</v>
      </c>
      <c r="D1139" s="3" t="s">
        <v>501</v>
      </c>
      <c r="E1139" s="3" t="s">
        <v>390</v>
      </c>
      <c r="F1139" s="3" t="s">
        <v>316</v>
      </c>
      <c r="H1139" t="str">
        <f t="shared" si="34"/>
        <v>1100108067;ESTELA SANABRIA CELIS;2;416 -MEDICINA ALTERNATIVA Y COMPLEMENTARIA - NEURALTERAPÉUTICA</v>
      </c>
      <c r="K1139" t="e">
        <f t="shared" si="35"/>
        <v>#N/A</v>
      </c>
    </row>
    <row r="1140" spans="1:11" x14ac:dyDescent="0.25">
      <c r="A1140" s="6">
        <v>1100108222</v>
      </c>
      <c r="B1140" s="3" t="s">
        <v>144</v>
      </c>
      <c r="C1140" s="8">
        <v>1</v>
      </c>
      <c r="D1140" s="3" t="s">
        <v>145</v>
      </c>
      <c r="E1140" s="3" t="s">
        <v>305</v>
      </c>
      <c r="F1140" s="3" t="s">
        <v>323</v>
      </c>
      <c r="H1140" t="str">
        <f t="shared" si="34"/>
        <v>1100108222;EUSALUD S.A;1;706 -LABORATORIO CLÍNICO</v>
      </c>
      <c r="K1140" t="e">
        <f t="shared" si="35"/>
        <v>#N/A</v>
      </c>
    </row>
    <row r="1141" spans="1:11" x14ac:dyDescent="0.25">
      <c r="A1141" s="6">
        <v>1100108222</v>
      </c>
      <c r="B1141" s="3" t="s">
        <v>144</v>
      </c>
      <c r="C1141" s="8">
        <v>1</v>
      </c>
      <c r="D1141" s="3" t="s">
        <v>145</v>
      </c>
      <c r="E1141" s="3" t="s">
        <v>333</v>
      </c>
      <c r="F1141" s="3" t="s">
        <v>323</v>
      </c>
      <c r="H1141" t="str">
        <f t="shared" si="34"/>
        <v>1100108222;EUSALUD S.A;1;714 -SERVICIO FARMACÉUTICO</v>
      </c>
      <c r="K1141" t="e">
        <f t="shared" si="35"/>
        <v>#N/A</v>
      </c>
    </row>
    <row r="1142" spans="1:11" x14ac:dyDescent="0.25">
      <c r="A1142" s="6">
        <v>1100108222</v>
      </c>
      <c r="B1142" s="3" t="s">
        <v>144</v>
      </c>
      <c r="C1142" s="8">
        <v>1</v>
      </c>
      <c r="D1142" s="3" t="s">
        <v>145</v>
      </c>
      <c r="E1142" s="3" t="s">
        <v>346</v>
      </c>
      <c r="F1142" s="3" t="s">
        <v>317</v>
      </c>
      <c r="H1142" t="str">
        <f t="shared" si="34"/>
        <v>1100108222;EUSALUD S.A;1;739 -FISIOTERAPIA</v>
      </c>
      <c r="K1142" t="e">
        <f t="shared" si="35"/>
        <v>#N/A</v>
      </c>
    </row>
    <row r="1143" spans="1:11" x14ac:dyDescent="0.25">
      <c r="A1143" s="6">
        <v>1100108222</v>
      </c>
      <c r="B1143" s="3" t="s">
        <v>144</v>
      </c>
      <c r="C1143" s="8">
        <v>1</v>
      </c>
      <c r="D1143" s="3" t="s">
        <v>145</v>
      </c>
      <c r="E1143" s="3" t="s">
        <v>347</v>
      </c>
      <c r="F1143" s="3" t="s">
        <v>317</v>
      </c>
      <c r="H1143" t="str">
        <f t="shared" si="34"/>
        <v>1100108222;EUSALUD S.A;1;740 -FONOAUDIOLOGÍA Y/O TERAPIA DEL LENGUAJE</v>
      </c>
      <c r="K1143" t="e">
        <f t="shared" si="35"/>
        <v>#N/A</v>
      </c>
    </row>
    <row r="1144" spans="1:11" x14ac:dyDescent="0.25">
      <c r="A1144" s="6">
        <v>1100108222</v>
      </c>
      <c r="B1144" s="3" t="s">
        <v>144</v>
      </c>
      <c r="C1144" s="8">
        <v>1</v>
      </c>
      <c r="D1144" s="3" t="s">
        <v>145</v>
      </c>
      <c r="E1144" s="3" t="s">
        <v>361</v>
      </c>
      <c r="F1144" s="3" t="s">
        <v>316</v>
      </c>
      <c r="H1144" t="str">
        <f t="shared" si="34"/>
        <v>1100108222;EUSALUD S.A;1;742 -DIAGNÓSTICO VASCULAR</v>
      </c>
      <c r="K1144" t="e">
        <f t="shared" si="35"/>
        <v>#N/A</v>
      </c>
    </row>
    <row r="1145" spans="1:11" x14ac:dyDescent="0.25">
      <c r="A1145" s="6">
        <v>1100108222</v>
      </c>
      <c r="B1145" s="3" t="s">
        <v>144</v>
      </c>
      <c r="C1145" s="8">
        <v>1</v>
      </c>
      <c r="D1145" s="3" t="s">
        <v>145</v>
      </c>
      <c r="E1145" s="3" t="s">
        <v>171</v>
      </c>
      <c r="F1145" s="3" t="s">
        <v>323</v>
      </c>
      <c r="H1145" t="str">
        <f t="shared" si="34"/>
        <v>1100108222;EUSALUD S.A;1;744 -IMÁGENES DIAGNOSTICAS - IONIZANTES</v>
      </c>
      <c r="K1145" t="e">
        <f t="shared" si="35"/>
        <v>#N/A</v>
      </c>
    </row>
    <row r="1146" spans="1:11" x14ac:dyDescent="0.25">
      <c r="A1146" s="6">
        <v>1100108222</v>
      </c>
      <c r="B1146" s="3" t="s">
        <v>144</v>
      </c>
      <c r="C1146" s="8">
        <v>1</v>
      </c>
      <c r="D1146" s="3" t="s">
        <v>145</v>
      </c>
      <c r="E1146" s="3" t="s">
        <v>432</v>
      </c>
      <c r="F1146" s="3" t="s">
        <v>316</v>
      </c>
      <c r="H1146" t="str">
        <f t="shared" si="34"/>
        <v>1100108222;EUSALUD S.A;1;746 -GESTION PRE-TRANSFUSIONAL</v>
      </c>
      <c r="K1146" t="e">
        <f t="shared" si="35"/>
        <v>#N/A</v>
      </c>
    </row>
    <row r="1147" spans="1:11" x14ac:dyDescent="0.25">
      <c r="A1147" s="6">
        <v>1100108222</v>
      </c>
      <c r="B1147" s="3" t="s">
        <v>144</v>
      </c>
      <c r="C1147" s="8">
        <v>1</v>
      </c>
      <c r="D1147" s="3" t="s">
        <v>145</v>
      </c>
      <c r="E1147" s="3" t="s">
        <v>460</v>
      </c>
      <c r="F1147" s="3" t="s">
        <v>323</v>
      </c>
      <c r="H1147" t="str">
        <f t="shared" si="34"/>
        <v>1100108222;EUSALUD S.A;1;1101 -ATENCIÓN DEL PARTO</v>
      </c>
      <c r="K1147" t="e">
        <f t="shared" si="35"/>
        <v>#N/A</v>
      </c>
    </row>
    <row r="1148" spans="1:11" x14ac:dyDescent="0.25">
      <c r="A1148" s="6">
        <v>1100108222</v>
      </c>
      <c r="B1148" s="3" t="s">
        <v>144</v>
      </c>
      <c r="C1148" s="8">
        <v>1</v>
      </c>
      <c r="D1148" s="3" t="s">
        <v>145</v>
      </c>
      <c r="E1148" s="3" t="s">
        <v>352</v>
      </c>
      <c r="F1148" s="3" t="s">
        <v>453</v>
      </c>
      <c r="H1148" t="str">
        <f t="shared" si="34"/>
        <v>1100108222;EUSALUD S.A;1;320 -GINECOBSTETRICIA</v>
      </c>
      <c r="K1148" t="e">
        <f t="shared" si="35"/>
        <v>#N/A</v>
      </c>
    </row>
    <row r="1149" spans="1:11" x14ac:dyDescent="0.25">
      <c r="A1149" s="6">
        <v>1100108222</v>
      </c>
      <c r="B1149" s="3" t="s">
        <v>144</v>
      </c>
      <c r="C1149" s="8">
        <v>1</v>
      </c>
      <c r="D1149" s="3" t="s">
        <v>145</v>
      </c>
      <c r="E1149" s="3" t="s">
        <v>458</v>
      </c>
      <c r="F1149" s="3" t="s">
        <v>316</v>
      </c>
      <c r="H1149" t="str">
        <f t="shared" si="34"/>
        <v>1100108222;EUSALUD S.A;1;105 -CUIDADO INTERMEDIO NEONATAL</v>
      </c>
      <c r="K1149" t="e">
        <f t="shared" si="35"/>
        <v>#N/A</v>
      </c>
    </row>
    <row r="1150" spans="1:11" x14ac:dyDescent="0.25">
      <c r="A1150" s="6">
        <v>1100108222</v>
      </c>
      <c r="B1150" s="3" t="s">
        <v>144</v>
      </c>
      <c r="C1150" s="8">
        <v>1</v>
      </c>
      <c r="D1150" s="3" t="s">
        <v>145</v>
      </c>
      <c r="E1150" s="3" t="s">
        <v>459</v>
      </c>
      <c r="F1150" s="3" t="s">
        <v>316</v>
      </c>
      <c r="H1150" t="str">
        <f t="shared" si="34"/>
        <v>1100108222;EUSALUD S.A;1;108 -CUIDADO INTENSIVO NEONATAL</v>
      </c>
      <c r="K1150" t="e">
        <f t="shared" si="35"/>
        <v>#N/A</v>
      </c>
    </row>
    <row r="1151" spans="1:11" x14ac:dyDescent="0.25">
      <c r="A1151" s="6">
        <v>1100108222</v>
      </c>
      <c r="B1151" s="3" t="s">
        <v>144</v>
      </c>
      <c r="C1151" s="8">
        <v>1</v>
      </c>
      <c r="D1151" s="3" t="s">
        <v>145</v>
      </c>
      <c r="E1151" s="3" t="s">
        <v>457</v>
      </c>
      <c r="F1151" s="3" t="s">
        <v>323</v>
      </c>
      <c r="H1151" t="str">
        <f t="shared" si="34"/>
        <v>1100108222;EUSALUD S.A;1;120 -CUIDADO BÁSICO NEONATAL</v>
      </c>
      <c r="K1151" t="e">
        <f t="shared" si="35"/>
        <v>#N/A</v>
      </c>
    </row>
    <row r="1152" spans="1:11" hidden="1" x14ac:dyDescent="0.25">
      <c r="A1152" s="6">
        <v>1100108222</v>
      </c>
      <c r="B1152" s="3" t="s">
        <v>144</v>
      </c>
      <c r="C1152" s="8">
        <v>1</v>
      </c>
      <c r="D1152" s="3" t="s">
        <v>145</v>
      </c>
      <c r="E1152" s="3" t="s">
        <v>142</v>
      </c>
      <c r="F1152" s="3" t="s">
        <v>323</v>
      </c>
      <c r="H1152" t="str">
        <f t="shared" si="34"/>
        <v>1100108222;EUSALUD S.A;1;129 -HOSPITALIZACIÓN ADULTOS</v>
      </c>
      <c r="K1152" s="57" t="str">
        <f t="shared" si="35"/>
        <v>1100108222;EUSALUD S.A;1;129 -HOSPITALIZACIÓN ADULTOS</v>
      </c>
    </row>
    <row r="1153" spans="1:11" x14ac:dyDescent="0.25">
      <c r="A1153" s="6">
        <v>1100108222</v>
      </c>
      <c r="B1153" s="3" t="s">
        <v>144</v>
      </c>
      <c r="C1153" s="8">
        <v>1</v>
      </c>
      <c r="D1153" s="3" t="s">
        <v>145</v>
      </c>
      <c r="E1153" s="3" t="s">
        <v>391</v>
      </c>
      <c r="F1153" s="3" t="s">
        <v>323</v>
      </c>
      <c r="H1153" t="str">
        <f t="shared" si="34"/>
        <v>1100108222;EUSALUD S.A;1;203 -CIRUGÍA GENERAL</v>
      </c>
      <c r="K1153" t="e">
        <f t="shared" si="35"/>
        <v>#N/A</v>
      </c>
    </row>
    <row r="1154" spans="1:11" x14ac:dyDescent="0.25">
      <c r="A1154" s="6">
        <v>1100108222</v>
      </c>
      <c r="B1154" s="3" t="s">
        <v>144</v>
      </c>
      <c r="C1154" s="8">
        <v>1</v>
      </c>
      <c r="D1154" s="3" t="s">
        <v>145</v>
      </c>
      <c r="E1154" s="3" t="s">
        <v>369</v>
      </c>
      <c r="F1154" s="3" t="s">
        <v>316</v>
      </c>
      <c r="H1154" t="str">
        <f t="shared" si="34"/>
        <v>1100108222;EUSALUD S.A;1;204 -CIRUGÍA GINECOLÓGICA</v>
      </c>
      <c r="K1154" t="e">
        <f t="shared" si="35"/>
        <v>#N/A</v>
      </c>
    </row>
    <row r="1155" spans="1:11" x14ac:dyDescent="0.25">
      <c r="A1155" s="6">
        <v>1100108222</v>
      </c>
      <c r="B1155" s="3" t="s">
        <v>144</v>
      </c>
      <c r="C1155" s="8">
        <v>1</v>
      </c>
      <c r="D1155" s="3" t="s">
        <v>145</v>
      </c>
      <c r="E1155" s="3" t="s">
        <v>394</v>
      </c>
      <c r="F1155" s="3" t="s">
        <v>316</v>
      </c>
      <c r="H1155" t="str">
        <f t="shared" si="34"/>
        <v>1100108222;EUSALUD S.A;1;212 -CIRUGÍA PEDIÁTRICA</v>
      </c>
      <c r="K1155" t="e">
        <f t="shared" si="35"/>
        <v>#N/A</v>
      </c>
    </row>
    <row r="1156" spans="1:11" x14ac:dyDescent="0.25">
      <c r="A1156" s="6">
        <v>1100108222</v>
      </c>
      <c r="B1156" s="3" t="s">
        <v>144</v>
      </c>
      <c r="C1156" s="8">
        <v>1</v>
      </c>
      <c r="D1156" s="3" t="s">
        <v>145</v>
      </c>
      <c r="E1156" s="3" t="s">
        <v>343</v>
      </c>
      <c r="F1156" s="3" t="s">
        <v>323</v>
      </c>
      <c r="H1156" t="str">
        <f t="shared" si="34"/>
        <v>1100108222;EUSALUD S.A;1;745 -IMÁGENES DIAGNOSTICAS - NO IONIZANTES</v>
      </c>
      <c r="K1156" t="e">
        <f t="shared" si="35"/>
        <v>#N/A</v>
      </c>
    </row>
    <row r="1157" spans="1:11" x14ac:dyDescent="0.25">
      <c r="A1157" s="6">
        <v>1100108222</v>
      </c>
      <c r="B1157" s="3" t="s">
        <v>144</v>
      </c>
      <c r="C1157" s="8">
        <v>1</v>
      </c>
      <c r="D1157" s="3" t="s">
        <v>145</v>
      </c>
      <c r="E1157" s="3" t="s">
        <v>303</v>
      </c>
      <c r="F1157" s="3" t="s">
        <v>323</v>
      </c>
      <c r="H1157" t="str">
        <f t="shared" si="34"/>
        <v>1100108222;EUSALUD S.A;1;342 -PEDIATRÍA</v>
      </c>
      <c r="K1157" t="e">
        <f t="shared" si="35"/>
        <v>#N/A</v>
      </c>
    </row>
    <row r="1158" spans="1:11" x14ac:dyDescent="0.25">
      <c r="A1158" s="6">
        <v>1100108222</v>
      </c>
      <c r="B1158" s="3" t="s">
        <v>144</v>
      </c>
      <c r="C1158" s="8">
        <v>1</v>
      </c>
      <c r="D1158" s="3" t="s">
        <v>145</v>
      </c>
      <c r="E1158" s="3" t="s">
        <v>170</v>
      </c>
      <c r="F1158" s="3" t="s">
        <v>323</v>
      </c>
      <c r="H1158" t="str">
        <f t="shared" si="34"/>
        <v>1100108222;EUSALUD S.A;1;328 -MEDICINA GENERAL</v>
      </c>
      <c r="K1158" t="e">
        <f t="shared" si="35"/>
        <v>#N/A</v>
      </c>
    </row>
    <row r="1159" spans="1:11" x14ac:dyDescent="0.25">
      <c r="A1159" s="6">
        <v>1100108222</v>
      </c>
      <c r="B1159" s="3" t="s">
        <v>144</v>
      </c>
      <c r="C1159" s="8">
        <v>1</v>
      </c>
      <c r="D1159" s="3" t="s">
        <v>145</v>
      </c>
      <c r="E1159" s="3" t="s">
        <v>300</v>
      </c>
      <c r="F1159" s="3" t="s">
        <v>323</v>
      </c>
      <c r="H1159" t="str">
        <f t="shared" si="34"/>
        <v>1100108222;EUSALUD S.A;1;312 -ENFERMERÍA</v>
      </c>
      <c r="K1159" t="e">
        <f t="shared" si="35"/>
        <v>#N/A</v>
      </c>
    </row>
    <row r="1160" spans="1:11" x14ac:dyDescent="0.25">
      <c r="A1160" s="6">
        <v>1100108222</v>
      </c>
      <c r="B1160" s="3" t="s">
        <v>144</v>
      </c>
      <c r="C1160" s="8">
        <v>1</v>
      </c>
      <c r="D1160" s="3" t="s">
        <v>145</v>
      </c>
      <c r="E1160" s="3" t="s">
        <v>304</v>
      </c>
      <c r="F1160" s="3" t="s">
        <v>323</v>
      </c>
      <c r="H1160" t="str">
        <f t="shared" ref="H1160:H1223" si="36">CONCATENATE(A1160,";",B1160,";",C1160,";",E1160)</f>
        <v>1100108222;EUSALUD S.A;1;420 -VACUNACIÓN</v>
      </c>
      <c r="K1160" t="e">
        <f t="shared" ref="K1160:K1223" si="37">VLOOKUP(H1160,$I$7:$I$206,1,0)</f>
        <v>#N/A</v>
      </c>
    </row>
    <row r="1161" spans="1:11" x14ac:dyDescent="0.25">
      <c r="A1161" s="6">
        <v>1100108222</v>
      </c>
      <c r="B1161" s="3" t="s">
        <v>144</v>
      </c>
      <c r="C1161" s="8">
        <v>1</v>
      </c>
      <c r="D1161" s="3" t="s">
        <v>145</v>
      </c>
      <c r="E1161" s="3" t="s">
        <v>337</v>
      </c>
      <c r="F1161" s="3" t="s">
        <v>323</v>
      </c>
      <c r="H1161" t="str">
        <f t="shared" si="36"/>
        <v>1100108222;EUSALUD S.A;1;333 -NUTRICIÓN Y DIETÉTICA</v>
      </c>
      <c r="K1161" t="e">
        <f t="shared" si="37"/>
        <v>#N/A</v>
      </c>
    </row>
    <row r="1162" spans="1:11" x14ac:dyDescent="0.25">
      <c r="A1162" s="6">
        <v>1100108222</v>
      </c>
      <c r="B1162" s="3" t="s">
        <v>144</v>
      </c>
      <c r="C1162" s="8">
        <v>3</v>
      </c>
      <c r="D1162" s="3" t="s">
        <v>146</v>
      </c>
      <c r="E1162" s="3" t="s">
        <v>437</v>
      </c>
      <c r="F1162" s="3" t="s">
        <v>316</v>
      </c>
      <c r="H1162" t="str">
        <f t="shared" si="36"/>
        <v>1100108222;EUSALUD S.A;3;213 -CIRUGÍA PLÁSTICA Y ESTÉTICA</v>
      </c>
      <c r="K1162" t="e">
        <f t="shared" si="37"/>
        <v>#N/A</v>
      </c>
    </row>
    <row r="1163" spans="1:11" x14ac:dyDescent="0.25">
      <c r="A1163" s="6">
        <v>1100108222</v>
      </c>
      <c r="B1163" s="3" t="s">
        <v>144</v>
      </c>
      <c r="C1163" s="8">
        <v>3</v>
      </c>
      <c r="D1163" s="3" t="s">
        <v>146</v>
      </c>
      <c r="E1163" s="3" t="s">
        <v>433</v>
      </c>
      <c r="F1163" s="3" t="s">
        <v>316</v>
      </c>
      <c r="H1163" t="str">
        <f t="shared" si="36"/>
        <v>1100108222;EUSALUD S.A;3;245 -NEUROCIRUGÍA</v>
      </c>
      <c r="K1163" t="e">
        <f t="shared" si="37"/>
        <v>#N/A</v>
      </c>
    </row>
    <row r="1164" spans="1:11" x14ac:dyDescent="0.25">
      <c r="A1164" s="6">
        <v>1100108222</v>
      </c>
      <c r="B1164" s="3" t="s">
        <v>144</v>
      </c>
      <c r="C1164" s="8">
        <v>3</v>
      </c>
      <c r="D1164" s="3" t="s">
        <v>146</v>
      </c>
      <c r="E1164" s="3" t="s">
        <v>435</v>
      </c>
      <c r="F1164" s="3" t="s">
        <v>316</v>
      </c>
      <c r="H1164" t="str">
        <f t="shared" si="36"/>
        <v>1100108222;EUSALUD S.A;3;205 -CIRUGÍA MAXILOFACIAL</v>
      </c>
      <c r="K1164" t="e">
        <f t="shared" si="37"/>
        <v>#N/A</v>
      </c>
    </row>
    <row r="1165" spans="1:11" x14ac:dyDescent="0.25">
      <c r="A1165" s="6">
        <v>1100108222</v>
      </c>
      <c r="B1165" s="3" t="s">
        <v>144</v>
      </c>
      <c r="C1165" s="8">
        <v>3</v>
      </c>
      <c r="D1165" s="3" t="s">
        <v>146</v>
      </c>
      <c r="E1165" s="3" t="s">
        <v>393</v>
      </c>
      <c r="F1165" s="3" t="s">
        <v>316</v>
      </c>
      <c r="H1165" t="str">
        <f t="shared" si="36"/>
        <v>1100108222;EUSALUD S.A;3;209 -CIRUGÍA OTORRINOLARINGOLOGÍA</v>
      </c>
      <c r="K1165" t="e">
        <f t="shared" si="37"/>
        <v>#N/A</v>
      </c>
    </row>
    <row r="1166" spans="1:11" x14ac:dyDescent="0.25">
      <c r="A1166" s="6">
        <v>1100108222</v>
      </c>
      <c r="B1166" s="3" t="s">
        <v>144</v>
      </c>
      <c r="C1166" s="8">
        <v>3</v>
      </c>
      <c r="D1166" s="3" t="s">
        <v>146</v>
      </c>
      <c r="E1166" s="3" t="s">
        <v>349</v>
      </c>
      <c r="F1166" s="3" t="s">
        <v>323</v>
      </c>
      <c r="H1166" t="str">
        <f t="shared" si="36"/>
        <v>1100108222;EUSALUD S.A;3;304 -CIRUGÍA GENERAL</v>
      </c>
      <c r="K1166" t="e">
        <f t="shared" si="37"/>
        <v>#N/A</v>
      </c>
    </row>
    <row r="1167" spans="1:11" x14ac:dyDescent="0.25">
      <c r="A1167" s="6">
        <v>1100108222</v>
      </c>
      <c r="B1167" s="3" t="s">
        <v>144</v>
      </c>
      <c r="C1167" s="8">
        <v>3</v>
      </c>
      <c r="D1167" s="3" t="s">
        <v>146</v>
      </c>
      <c r="E1167" s="3" t="s">
        <v>356</v>
      </c>
      <c r="F1167" s="3" t="s">
        <v>316</v>
      </c>
      <c r="H1167" t="str">
        <f t="shared" si="36"/>
        <v>1100108222;EUSALUD S.A;3;340 -OTORRINOLARINGOLOGÍA</v>
      </c>
      <c r="K1167" t="e">
        <f t="shared" si="37"/>
        <v>#N/A</v>
      </c>
    </row>
    <row r="1168" spans="1:11" x14ac:dyDescent="0.25">
      <c r="A1168" s="6">
        <v>1100108222</v>
      </c>
      <c r="B1168" s="3" t="s">
        <v>144</v>
      </c>
      <c r="C1168" s="8">
        <v>3</v>
      </c>
      <c r="D1168" s="3" t="s">
        <v>146</v>
      </c>
      <c r="E1168" s="3" t="s">
        <v>305</v>
      </c>
      <c r="F1168" s="3" t="s">
        <v>323</v>
      </c>
      <c r="H1168" t="str">
        <f t="shared" si="36"/>
        <v>1100108222;EUSALUD S.A;3;706 -LABORATORIO CLÍNICO</v>
      </c>
      <c r="K1168" t="e">
        <f t="shared" si="37"/>
        <v>#N/A</v>
      </c>
    </row>
    <row r="1169" spans="1:11" x14ac:dyDescent="0.25">
      <c r="A1169" s="6">
        <v>1100108222</v>
      </c>
      <c r="B1169" s="3" t="s">
        <v>144</v>
      </c>
      <c r="C1169" s="8">
        <v>3</v>
      </c>
      <c r="D1169" s="3" t="s">
        <v>146</v>
      </c>
      <c r="E1169" s="3" t="s">
        <v>345</v>
      </c>
      <c r="F1169" s="3" t="s">
        <v>323</v>
      </c>
      <c r="H1169" t="str">
        <f t="shared" si="36"/>
        <v>1100108222;EUSALUD S.A;3;728 -TERAPIA OCUPACIONAL</v>
      </c>
      <c r="K1169" t="e">
        <f t="shared" si="37"/>
        <v>#N/A</v>
      </c>
    </row>
    <row r="1170" spans="1:11" x14ac:dyDescent="0.25">
      <c r="A1170" s="6">
        <v>1100108222</v>
      </c>
      <c r="B1170" s="3" t="s">
        <v>144</v>
      </c>
      <c r="C1170" s="8">
        <v>3</v>
      </c>
      <c r="D1170" s="3" t="s">
        <v>146</v>
      </c>
      <c r="E1170" s="3" t="s">
        <v>346</v>
      </c>
      <c r="F1170" s="3" t="s">
        <v>317</v>
      </c>
      <c r="H1170" t="str">
        <f t="shared" si="36"/>
        <v>1100108222;EUSALUD S.A;3;739 -FISIOTERAPIA</v>
      </c>
      <c r="K1170" t="e">
        <f t="shared" si="37"/>
        <v>#N/A</v>
      </c>
    </row>
    <row r="1171" spans="1:11" x14ac:dyDescent="0.25">
      <c r="A1171" s="6">
        <v>1100108222</v>
      </c>
      <c r="B1171" s="3" t="s">
        <v>144</v>
      </c>
      <c r="C1171" s="8">
        <v>3</v>
      </c>
      <c r="D1171" s="3" t="s">
        <v>146</v>
      </c>
      <c r="E1171" s="3" t="s">
        <v>171</v>
      </c>
      <c r="F1171" s="3" t="s">
        <v>323</v>
      </c>
      <c r="H1171" t="str">
        <f t="shared" si="36"/>
        <v>1100108222;EUSALUD S.A;3;744 -IMÁGENES DIAGNOSTICAS - IONIZANTES</v>
      </c>
      <c r="K1171" t="e">
        <f t="shared" si="37"/>
        <v>#N/A</v>
      </c>
    </row>
    <row r="1172" spans="1:11" x14ac:dyDescent="0.25">
      <c r="A1172" s="6">
        <v>1100108222</v>
      </c>
      <c r="B1172" s="3" t="s">
        <v>144</v>
      </c>
      <c r="C1172" s="8">
        <v>3</v>
      </c>
      <c r="D1172" s="3" t="s">
        <v>146</v>
      </c>
      <c r="E1172" s="3" t="s">
        <v>432</v>
      </c>
      <c r="F1172" s="3" t="s">
        <v>316</v>
      </c>
      <c r="H1172" t="str">
        <f t="shared" si="36"/>
        <v>1100108222;EUSALUD S.A;3;746 -GESTION PRE-TRANSFUSIONAL</v>
      </c>
      <c r="K1172" t="e">
        <f t="shared" si="37"/>
        <v>#N/A</v>
      </c>
    </row>
    <row r="1173" spans="1:11" x14ac:dyDescent="0.25">
      <c r="A1173" s="6">
        <v>1100108222</v>
      </c>
      <c r="B1173" s="3" t="s">
        <v>144</v>
      </c>
      <c r="C1173" s="8">
        <v>3</v>
      </c>
      <c r="D1173" s="3" t="s">
        <v>146</v>
      </c>
      <c r="E1173" s="3" t="s">
        <v>367</v>
      </c>
      <c r="F1173" s="3" t="s">
        <v>323</v>
      </c>
      <c r="H1173" t="str">
        <f t="shared" si="36"/>
        <v>1100108222;EUSALUD S.A;3;301 -ANESTESIA</v>
      </c>
      <c r="K1173" t="e">
        <f t="shared" si="37"/>
        <v>#N/A</v>
      </c>
    </row>
    <row r="1174" spans="1:11" x14ac:dyDescent="0.25">
      <c r="A1174" s="6">
        <v>1100108222</v>
      </c>
      <c r="B1174" s="3" t="s">
        <v>144</v>
      </c>
      <c r="C1174" s="8">
        <v>3</v>
      </c>
      <c r="D1174" s="3" t="s">
        <v>146</v>
      </c>
      <c r="E1174" s="3" t="s">
        <v>355</v>
      </c>
      <c r="F1174" s="3" t="s">
        <v>316</v>
      </c>
      <c r="H1174" t="str">
        <f t="shared" si="36"/>
        <v>1100108222;EUSALUD S.A;3;339 -ORTOPEDIA Y/O TRAUMATOLOGÍA</v>
      </c>
      <c r="K1174" t="e">
        <f t="shared" si="37"/>
        <v>#N/A</v>
      </c>
    </row>
    <row r="1175" spans="1:11" x14ac:dyDescent="0.25">
      <c r="A1175" s="6">
        <v>1100108222</v>
      </c>
      <c r="B1175" s="3" t="s">
        <v>144</v>
      </c>
      <c r="C1175" s="8">
        <v>3</v>
      </c>
      <c r="D1175" s="3" t="s">
        <v>146</v>
      </c>
      <c r="E1175" s="3" t="s">
        <v>465</v>
      </c>
      <c r="F1175" s="3" t="s">
        <v>316</v>
      </c>
      <c r="H1175" t="str">
        <f t="shared" si="36"/>
        <v>1100108222;EUSALUD S.A;3;363 -CIRUGÍA DE MANO</v>
      </c>
      <c r="K1175" t="e">
        <f t="shared" si="37"/>
        <v>#N/A</v>
      </c>
    </row>
    <row r="1176" spans="1:11" hidden="1" x14ac:dyDescent="0.25">
      <c r="A1176" s="6">
        <v>1100108222</v>
      </c>
      <c r="B1176" s="3" t="s">
        <v>144</v>
      </c>
      <c r="C1176" s="8">
        <v>3</v>
      </c>
      <c r="D1176" s="3" t="s">
        <v>146</v>
      </c>
      <c r="E1176" s="3" t="s">
        <v>142</v>
      </c>
      <c r="F1176" s="3" t="s">
        <v>323</v>
      </c>
      <c r="H1176" t="str">
        <f t="shared" si="36"/>
        <v>1100108222;EUSALUD S.A;3;129 -HOSPITALIZACIÓN ADULTOS</v>
      </c>
      <c r="K1176" s="57" t="str">
        <f t="shared" si="37"/>
        <v>1100108222;EUSALUD S.A;3;129 -HOSPITALIZACIÓN ADULTOS</v>
      </c>
    </row>
    <row r="1177" spans="1:11" x14ac:dyDescent="0.25">
      <c r="A1177" s="6">
        <v>1100108222</v>
      </c>
      <c r="B1177" s="3" t="s">
        <v>144</v>
      </c>
      <c r="C1177" s="8">
        <v>3</v>
      </c>
      <c r="D1177" s="3" t="s">
        <v>146</v>
      </c>
      <c r="E1177" s="3" t="s">
        <v>391</v>
      </c>
      <c r="F1177" s="3" t="s">
        <v>323</v>
      </c>
      <c r="H1177" t="str">
        <f t="shared" si="36"/>
        <v>1100108222;EUSALUD S.A;3;203 -CIRUGÍA GENERAL</v>
      </c>
      <c r="K1177" t="e">
        <f t="shared" si="37"/>
        <v>#N/A</v>
      </c>
    </row>
    <row r="1178" spans="1:11" x14ac:dyDescent="0.25">
      <c r="A1178" s="6">
        <v>1100108222</v>
      </c>
      <c r="B1178" s="3" t="s">
        <v>144</v>
      </c>
      <c r="C1178" s="8">
        <v>3</v>
      </c>
      <c r="D1178" s="3" t="s">
        <v>146</v>
      </c>
      <c r="E1178" s="3" t="s">
        <v>392</v>
      </c>
      <c r="F1178" s="3" t="s">
        <v>316</v>
      </c>
      <c r="H1178" t="str">
        <f t="shared" si="36"/>
        <v>1100108222;EUSALUD S.A;3;207 -CIRUGÍA ORTOPÉDICA</v>
      </c>
      <c r="K1178" t="e">
        <f t="shared" si="37"/>
        <v>#N/A</v>
      </c>
    </row>
    <row r="1179" spans="1:11" x14ac:dyDescent="0.25">
      <c r="A1179" s="6">
        <v>1100108222</v>
      </c>
      <c r="B1179" s="3" t="s">
        <v>144</v>
      </c>
      <c r="C1179" s="8">
        <v>3</v>
      </c>
      <c r="D1179" s="3" t="s">
        <v>146</v>
      </c>
      <c r="E1179" s="3" t="s">
        <v>396</v>
      </c>
      <c r="F1179" s="3" t="s">
        <v>316</v>
      </c>
      <c r="H1179" t="str">
        <f t="shared" si="36"/>
        <v>1100108222;EUSALUD S.A;3;231 -CIRUGÍA DE LA MANO</v>
      </c>
      <c r="K1179" t="e">
        <f t="shared" si="37"/>
        <v>#N/A</v>
      </c>
    </row>
    <row r="1180" spans="1:11" x14ac:dyDescent="0.25">
      <c r="A1180" s="6">
        <v>1100127344</v>
      </c>
      <c r="B1180" s="3" t="s">
        <v>48</v>
      </c>
      <c r="C1180" s="8">
        <v>2</v>
      </c>
      <c r="D1180" s="3" t="s">
        <v>49</v>
      </c>
      <c r="E1180" s="3" t="s">
        <v>345</v>
      </c>
      <c r="F1180" s="3" t="s">
        <v>323</v>
      </c>
      <c r="H1180" t="str">
        <f t="shared" si="36"/>
        <v>1100127344;FISIORAD S.A.S;2;728 -TERAPIA OCUPACIONAL</v>
      </c>
      <c r="K1180" t="e">
        <f t="shared" si="37"/>
        <v>#N/A</v>
      </c>
    </row>
    <row r="1181" spans="1:11" x14ac:dyDescent="0.25">
      <c r="A1181" s="6">
        <v>1100127344</v>
      </c>
      <c r="B1181" s="3" t="s">
        <v>48</v>
      </c>
      <c r="C1181" s="8">
        <v>2</v>
      </c>
      <c r="D1181" s="3" t="s">
        <v>49</v>
      </c>
      <c r="E1181" s="3" t="s">
        <v>306</v>
      </c>
      <c r="F1181" s="3" t="s">
        <v>323</v>
      </c>
      <c r="H1181" t="str">
        <f t="shared" si="36"/>
        <v>1100127344;FISIORAD S.A.S;2;729 -TERAPIA RESPIRATORIA</v>
      </c>
      <c r="K1181" t="e">
        <f t="shared" si="37"/>
        <v>#N/A</v>
      </c>
    </row>
    <row r="1182" spans="1:11" x14ac:dyDescent="0.25">
      <c r="A1182" s="6">
        <v>1100127344</v>
      </c>
      <c r="B1182" s="3" t="s">
        <v>48</v>
      </c>
      <c r="C1182" s="8">
        <v>2</v>
      </c>
      <c r="D1182" s="3" t="s">
        <v>49</v>
      </c>
      <c r="E1182" s="3" t="s">
        <v>346</v>
      </c>
      <c r="F1182" s="3" t="s">
        <v>323</v>
      </c>
      <c r="H1182" t="str">
        <f t="shared" si="36"/>
        <v>1100127344;FISIORAD S.A.S;2;739 -FISIOTERAPIA</v>
      </c>
      <c r="K1182" t="e">
        <f t="shared" si="37"/>
        <v>#N/A</v>
      </c>
    </row>
    <row r="1183" spans="1:11" x14ac:dyDescent="0.25">
      <c r="A1183" s="6">
        <v>1100127344</v>
      </c>
      <c r="B1183" s="3" t="s">
        <v>48</v>
      </c>
      <c r="C1183" s="8">
        <v>2</v>
      </c>
      <c r="D1183" s="3" t="s">
        <v>49</v>
      </c>
      <c r="E1183" s="3" t="s">
        <v>347</v>
      </c>
      <c r="F1183" s="3" t="s">
        <v>323</v>
      </c>
      <c r="H1183" t="str">
        <f t="shared" si="36"/>
        <v>1100127344;FISIORAD S.A.S;2;740 -FONOAUDIOLOGÍA Y/O TERAPIA DEL LENGUAJE</v>
      </c>
      <c r="K1183" t="e">
        <f t="shared" si="37"/>
        <v>#N/A</v>
      </c>
    </row>
    <row r="1184" spans="1:11" x14ac:dyDescent="0.25">
      <c r="A1184" s="6">
        <v>1100127344</v>
      </c>
      <c r="B1184" s="3" t="s">
        <v>48</v>
      </c>
      <c r="C1184" s="8">
        <v>2</v>
      </c>
      <c r="D1184" s="3" t="s">
        <v>49</v>
      </c>
      <c r="E1184" s="3" t="s">
        <v>300</v>
      </c>
      <c r="F1184" s="3" t="s">
        <v>323</v>
      </c>
      <c r="H1184" t="str">
        <f t="shared" si="36"/>
        <v>1100127344;FISIORAD S.A.S;2;312 -ENFERMERÍA</v>
      </c>
      <c r="K1184" t="e">
        <f t="shared" si="37"/>
        <v>#N/A</v>
      </c>
    </row>
    <row r="1185" spans="1:11" x14ac:dyDescent="0.25">
      <c r="A1185" s="6">
        <v>1100127344</v>
      </c>
      <c r="B1185" s="3" t="s">
        <v>48</v>
      </c>
      <c r="C1185" s="8">
        <v>2</v>
      </c>
      <c r="D1185" s="3" t="s">
        <v>49</v>
      </c>
      <c r="E1185" s="3" t="s">
        <v>170</v>
      </c>
      <c r="F1185" s="3" t="s">
        <v>323</v>
      </c>
      <c r="H1185" t="str">
        <f t="shared" si="36"/>
        <v>1100127344;FISIORAD S.A.S;2;328 -MEDICINA GENERAL</v>
      </c>
      <c r="K1185" t="e">
        <f t="shared" si="37"/>
        <v>#N/A</v>
      </c>
    </row>
    <row r="1186" spans="1:11" x14ac:dyDescent="0.25">
      <c r="A1186" s="6">
        <v>1100127344</v>
      </c>
      <c r="B1186" s="3" t="s">
        <v>48</v>
      </c>
      <c r="C1186" s="8">
        <v>2</v>
      </c>
      <c r="D1186" s="3" t="s">
        <v>49</v>
      </c>
      <c r="E1186" s="3" t="s">
        <v>337</v>
      </c>
      <c r="F1186" s="3" t="s">
        <v>323</v>
      </c>
      <c r="H1186" t="str">
        <f t="shared" si="36"/>
        <v>1100127344;FISIORAD S.A.S;2;333 -NUTRICIÓN Y DIETÉTICA</v>
      </c>
      <c r="K1186" t="e">
        <f t="shared" si="37"/>
        <v>#N/A</v>
      </c>
    </row>
    <row r="1187" spans="1:11" hidden="1" x14ac:dyDescent="0.25">
      <c r="A1187" s="6">
        <v>1100127344</v>
      </c>
      <c r="B1187" s="3" t="s">
        <v>48</v>
      </c>
      <c r="C1187" s="8">
        <v>2</v>
      </c>
      <c r="D1187" s="3" t="s">
        <v>49</v>
      </c>
      <c r="E1187" s="3" t="s">
        <v>9</v>
      </c>
      <c r="F1187" s="3" t="s">
        <v>323</v>
      </c>
      <c r="H1187" t="str">
        <f t="shared" si="36"/>
        <v>1100127344;FISIORAD S.A.S;2;712 -TOMA DE MUESTRAS DE LABORATORIO CLÍNICO</v>
      </c>
      <c r="K1187" s="57" t="str">
        <f t="shared" si="37"/>
        <v>1100127344;FISIORAD S.A.S;2;712 -TOMA DE MUESTRAS DE LABORATORIO CLÍNICO</v>
      </c>
    </row>
    <row r="1188" spans="1:11" x14ac:dyDescent="0.25">
      <c r="A1188" s="6">
        <v>1100127344</v>
      </c>
      <c r="B1188" s="3" t="s">
        <v>48</v>
      </c>
      <c r="C1188" s="8">
        <v>2</v>
      </c>
      <c r="D1188" s="3" t="s">
        <v>49</v>
      </c>
      <c r="E1188" s="3" t="s">
        <v>350</v>
      </c>
      <c r="F1188" s="3" t="s">
        <v>316</v>
      </c>
      <c r="H1188" t="str">
        <f t="shared" si="36"/>
        <v>1100127344;FISIORAD S.A.S;2;308 -DERMATOLOGÍA</v>
      </c>
      <c r="K1188" t="e">
        <f t="shared" si="37"/>
        <v>#N/A</v>
      </c>
    </row>
    <row r="1189" spans="1:11" x14ac:dyDescent="0.25">
      <c r="A1189" s="6">
        <v>1100127344</v>
      </c>
      <c r="B1189" s="3" t="s">
        <v>48</v>
      </c>
      <c r="C1189" s="8">
        <v>2</v>
      </c>
      <c r="D1189" s="3" t="s">
        <v>49</v>
      </c>
      <c r="E1189" s="3" t="s">
        <v>355</v>
      </c>
      <c r="F1189" s="3" t="s">
        <v>316</v>
      </c>
      <c r="H1189" t="str">
        <f t="shared" si="36"/>
        <v>1100127344;FISIORAD S.A.S;2;339 -ORTOPEDIA Y/O TRAUMATOLOGÍA</v>
      </c>
      <c r="K1189" t="e">
        <f t="shared" si="37"/>
        <v>#N/A</v>
      </c>
    </row>
    <row r="1190" spans="1:11" hidden="1" x14ac:dyDescent="0.25">
      <c r="A1190" s="6">
        <v>1100127344</v>
      </c>
      <c r="B1190" s="3" t="s">
        <v>48</v>
      </c>
      <c r="C1190" s="8">
        <v>2</v>
      </c>
      <c r="D1190" s="3" t="s">
        <v>49</v>
      </c>
      <c r="E1190" s="3" t="s">
        <v>142</v>
      </c>
      <c r="F1190" s="3" t="s">
        <v>323</v>
      </c>
      <c r="H1190" t="str">
        <f t="shared" si="36"/>
        <v>1100127344;FISIORAD S.A.S;2;129 -HOSPITALIZACIÓN ADULTOS</v>
      </c>
      <c r="K1190" s="57" t="str">
        <f t="shared" si="37"/>
        <v>1100127344;FISIORAD S.A.S;2;129 -HOSPITALIZACIÓN ADULTOS</v>
      </c>
    </row>
    <row r="1191" spans="1:11" x14ac:dyDescent="0.25">
      <c r="A1191" s="6">
        <v>1100127344</v>
      </c>
      <c r="B1191" s="3" t="s">
        <v>48</v>
      </c>
      <c r="C1191" s="8">
        <v>2</v>
      </c>
      <c r="D1191" s="3" t="s">
        <v>49</v>
      </c>
      <c r="E1191" s="3" t="s">
        <v>463</v>
      </c>
      <c r="F1191" s="3" t="s">
        <v>323</v>
      </c>
      <c r="H1191" t="str">
        <f t="shared" si="36"/>
        <v>1100127344;FISIORAD S.A.S;2;134 -HOSPITALIZACIÓN PACIENTE CRÓNICO SIN VENTILADOR</v>
      </c>
      <c r="K1191" t="e">
        <f t="shared" si="37"/>
        <v>#N/A</v>
      </c>
    </row>
    <row r="1192" spans="1:11" x14ac:dyDescent="0.25">
      <c r="A1192" s="6">
        <v>1100127344</v>
      </c>
      <c r="B1192" s="3" t="s">
        <v>48</v>
      </c>
      <c r="C1192" s="8">
        <v>2</v>
      </c>
      <c r="D1192" s="3" t="s">
        <v>49</v>
      </c>
      <c r="E1192" s="3" t="s">
        <v>171</v>
      </c>
      <c r="F1192" s="3" t="s">
        <v>323</v>
      </c>
      <c r="H1192" t="str">
        <f t="shared" si="36"/>
        <v>1100127344;FISIORAD S.A.S;2;744 -IMÁGENES DIAGNOSTICAS - IONIZANTES</v>
      </c>
      <c r="K1192" t="e">
        <f t="shared" si="37"/>
        <v>#N/A</v>
      </c>
    </row>
    <row r="1193" spans="1:11" hidden="1" x14ac:dyDescent="0.25">
      <c r="A1193" s="6">
        <v>1100119374</v>
      </c>
      <c r="B1193" s="3" t="s">
        <v>50</v>
      </c>
      <c r="C1193" s="8">
        <v>1</v>
      </c>
      <c r="D1193" s="3" t="s">
        <v>51</v>
      </c>
      <c r="E1193" s="3" t="s">
        <v>9</v>
      </c>
      <c r="F1193" s="3" t="s">
        <v>323</v>
      </c>
      <c r="H1193" t="str">
        <f t="shared" si="36"/>
        <v>1100119374;FORJA EMPRESAS SAS;1;712 -TOMA DE MUESTRAS DE LABORATORIO CLÍNICO</v>
      </c>
      <c r="K1193" s="57" t="str">
        <f t="shared" si="37"/>
        <v>1100119374;FORJA EMPRESAS SAS;1;712 -TOMA DE MUESTRAS DE LABORATORIO CLÍNICO</v>
      </c>
    </row>
    <row r="1194" spans="1:11" x14ac:dyDescent="0.25">
      <c r="A1194" s="6">
        <v>1100119374</v>
      </c>
      <c r="B1194" s="3" t="s">
        <v>50</v>
      </c>
      <c r="C1194" s="8">
        <v>1</v>
      </c>
      <c r="D1194" s="3" t="s">
        <v>51</v>
      </c>
      <c r="E1194" s="3" t="s">
        <v>333</v>
      </c>
      <c r="F1194" s="3" t="s">
        <v>323</v>
      </c>
      <c r="H1194" t="str">
        <f t="shared" si="36"/>
        <v>1100119374;FORJA EMPRESAS SAS;1;714 -SERVICIO FARMACÉUTICO</v>
      </c>
      <c r="K1194" t="e">
        <f t="shared" si="37"/>
        <v>#N/A</v>
      </c>
    </row>
    <row r="1195" spans="1:11" x14ac:dyDescent="0.25">
      <c r="A1195" s="6">
        <v>1100119374</v>
      </c>
      <c r="B1195" s="3" t="s">
        <v>50</v>
      </c>
      <c r="C1195" s="8">
        <v>1</v>
      </c>
      <c r="D1195" s="3" t="s">
        <v>51</v>
      </c>
      <c r="E1195" s="3" t="s">
        <v>345</v>
      </c>
      <c r="F1195" s="3" t="s">
        <v>323</v>
      </c>
      <c r="H1195" t="str">
        <f t="shared" si="36"/>
        <v>1100119374;FORJA EMPRESAS SAS;1;728 -TERAPIA OCUPACIONAL</v>
      </c>
      <c r="K1195" t="e">
        <f t="shared" si="37"/>
        <v>#N/A</v>
      </c>
    </row>
    <row r="1196" spans="1:11" x14ac:dyDescent="0.25">
      <c r="A1196" s="6">
        <v>1100119374</v>
      </c>
      <c r="B1196" s="3" t="s">
        <v>50</v>
      </c>
      <c r="C1196" s="8">
        <v>1</v>
      </c>
      <c r="D1196" s="3" t="s">
        <v>51</v>
      </c>
      <c r="E1196" s="3" t="s">
        <v>306</v>
      </c>
      <c r="F1196" s="3" t="s">
        <v>323</v>
      </c>
      <c r="H1196" t="str">
        <f t="shared" si="36"/>
        <v>1100119374;FORJA EMPRESAS SAS;1;729 -TERAPIA RESPIRATORIA</v>
      </c>
      <c r="K1196" t="e">
        <f t="shared" si="37"/>
        <v>#N/A</v>
      </c>
    </row>
    <row r="1197" spans="1:11" x14ac:dyDescent="0.25">
      <c r="A1197" s="6">
        <v>1100119374</v>
      </c>
      <c r="B1197" s="3" t="s">
        <v>50</v>
      </c>
      <c r="C1197" s="8">
        <v>1</v>
      </c>
      <c r="D1197" s="3" t="s">
        <v>51</v>
      </c>
      <c r="E1197" s="3" t="s">
        <v>346</v>
      </c>
      <c r="F1197" s="3" t="s">
        <v>323</v>
      </c>
      <c r="H1197" t="str">
        <f t="shared" si="36"/>
        <v>1100119374;FORJA EMPRESAS SAS;1;739 -FISIOTERAPIA</v>
      </c>
      <c r="K1197" t="e">
        <f t="shared" si="37"/>
        <v>#N/A</v>
      </c>
    </row>
    <row r="1198" spans="1:11" x14ac:dyDescent="0.25">
      <c r="A1198" s="6">
        <v>1100119374</v>
      </c>
      <c r="B1198" s="3" t="s">
        <v>50</v>
      </c>
      <c r="C1198" s="8">
        <v>1</v>
      </c>
      <c r="D1198" s="3" t="s">
        <v>51</v>
      </c>
      <c r="E1198" s="3" t="s">
        <v>347</v>
      </c>
      <c r="F1198" s="3" t="s">
        <v>323</v>
      </c>
      <c r="H1198" t="str">
        <f t="shared" si="36"/>
        <v>1100119374;FORJA EMPRESAS SAS;1;740 -FONOAUDIOLOGÍA Y/O TERAPIA DEL LENGUAJE</v>
      </c>
      <c r="K1198" t="e">
        <f t="shared" si="37"/>
        <v>#N/A</v>
      </c>
    </row>
    <row r="1199" spans="1:11" x14ac:dyDescent="0.25">
      <c r="A1199" s="6">
        <v>1100119374</v>
      </c>
      <c r="B1199" s="3" t="s">
        <v>50</v>
      </c>
      <c r="C1199" s="8">
        <v>1</v>
      </c>
      <c r="D1199" s="3" t="s">
        <v>51</v>
      </c>
      <c r="E1199" s="3" t="s">
        <v>339</v>
      </c>
      <c r="F1199" s="3" t="s">
        <v>316</v>
      </c>
      <c r="H1199" t="str">
        <f t="shared" si="36"/>
        <v>1100119374;FORJA EMPRESAS SAS;1;309 -DOLOR Y CUIDADOS PALIATIVOS</v>
      </c>
      <c r="K1199" t="e">
        <f t="shared" si="37"/>
        <v>#N/A</v>
      </c>
    </row>
    <row r="1200" spans="1:11" x14ac:dyDescent="0.25">
      <c r="A1200" s="6">
        <v>1100119374</v>
      </c>
      <c r="B1200" s="3" t="s">
        <v>50</v>
      </c>
      <c r="C1200" s="8">
        <v>1</v>
      </c>
      <c r="D1200" s="3" t="s">
        <v>51</v>
      </c>
      <c r="E1200" s="3" t="s">
        <v>300</v>
      </c>
      <c r="F1200" s="3" t="s">
        <v>323</v>
      </c>
      <c r="H1200" t="str">
        <f t="shared" si="36"/>
        <v>1100119374;FORJA EMPRESAS SAS;1;312 -ENFERMERÍA</v>
      </c>
      <c r="K1200" t="e">
        <f t="shared" si="37"/>
        <v>#N/A</v>
      </c>
    </row>
    <row r="1201" spans="1:11" x14ac:dyDescent="0.25">
      <c r="A1201" s="6">
        <v>1100119374</v>
      </c>
      <c r="B1201" s="3" t="s">
        <v>50</v>
      </c>
      <c r="C1201" s="8">
        <v>1</v>
      </c>
      <c r="D1201" s="3" t="s">
        <v>51</v>
      </c>
      <c r="E1201" s="3" t="s">
        <v>386</v>
      </c>
      <c r="F1201" s="3" t="s">
        <v>316</v>
      </c>
      <c r="H1201" t="str">
        <f t="shared" si="36"/>
        <v>1100119374;FORJA EMPRESAS SAS;1;318 -GERIATRÍA</v>
      </c>
      <c r="K1201" t="e">
        <f t="shared" si="37"/>
        <v>#N/A</v>
      </c>
    </row>
    <row r="1202" spans="1:11" x14ac:dyDescent="0.25">
      <c r="A1202" s="6">
        <v>1100119374</v>
      </c>
      <c r="B1202" s="3" t="s">
        <v>50</v>
      </c>
      <c r="C1202" s="8">
        <v>1</v>
      </c>
      <c r="D1202" s="3" t="s">
        <v>51</v>
      </c>
      <c r="E1202" s="3" t="s">
        <v>302</v>
      </c>
      <c r="F1202" s="3" t="s">
        <v>323</v>
      </c>
      <c r="H1202" t="str">
        <f t="shared" si="36"/>
        <v>1100119374;FORJA EMPRESAS SAS;1;329 -MEDICINA INTERNA</v>
      </c>
      <c r="K1202" t="e">
        <f t="shared" si="37"/>
        <v>#N/A</v>
      </c>
    </row>
    <row r="1203" spans="1:11" x14ac:dyDescent="0.25">
      <c r="A1203" s="6">
        <v>1100119374</v>
      </c>
      <c r="B1203" s="3" t="s">
        <v>50</v>
      </c>
      <c r="C1203" s="8">
        <v>1</v>
      </c>
      <c r="D1203" s="3" t="s">
        <v>51</v>
      </c>
      <c r="E1203" s="3" t="s">
        <v>337</v>
      </c>
      <c r="F1203" s="3" t="s">
        <v>323</v>
      </c>
      <c r="H1203" t="str">
        <f t="shared" si="36"/>
        <v>1100119374;FORJA EMPRESAS SAS;1;333 -NUTRICIÓN Y DIETÉTICA</v>
      </c>
      <c r="K1203" t="e">
        <f t="shared" si="37"/>
        <v>#N/A</v>
      </c>
    </row>
    <row r="1204" spans="1:11" x14ac:dyDescent="0.25">
      <c r="A1204" s="6">
        <v>1100119374</v>
      </c>
      <c r="B1204" s="3" t="s">
        <v>50</v>
      </c>
      <c r="C1204" s="8">
        <v>1</v>
      </c>
      <c r="D1204" s="3" t="s">
        <v>51</v>
      </c>
      <c r="E1204" s="3" t="s">
        <v>303</v>
      </c>
      <c r="F1204" s="3" t="s">
        <v>323</v>
      </c>
      <c r="H1204" t="str">
        <f t="shared" si="36"/>
        <v>1100119374;FORJA EMPRESAS SAS;1;342 -PEDIATRÍA</v>
      </c>
      <c r="K1204" t="e">
        <f t="shared" si="37"/>
        <v>#N/A</v>
      </c>
    </row>
    <row r="1205" spans="1:11" x14ac:dyDescent="0.25">
      <c r="A1205" s="6">
        <v>1100119374</v>
      </c>
      <c r="B1205" s="3" t="s">
        <v>50</v>
      </c>
      <c r="C1205" s="8">
        <v>1</v>
      </c>
      <c r="D1205" s="3" t="s">
        <v>51</v>
      </c>
      <c r="E1205" s="3" t="s">
        <v>340</v>
      </c>
      <c r="F1205" s="3" t="s">
        <v>323</v>
      </c>
      <c r="H1205" t="str">
        <f t="shared" si="36"/>
        <v>1100119374;FORJA EMPRESAS SAS;1;344 -PSICOLOGÍA</v>
      </c>
      <c r="K1205" t="e">
        <f t="shared" si="37"/>
        <v>#N/A</v>
      </c>
    </row>
    <row r="1206" spans="1:11" x14ac:dyDescent="0.25">
      <c r="A1206" s="6">
        <v>1100119374</v>
      </c>
      <c r="B1206" s="3" t="s">
        <v>50</v>
      </c>
      <c r="C1206" s="8">
        <v>1</v>
      </c>
      <c r="D1206" s="3" t="s">
        <v>51</v>
      </c>
      <c r="E1206" s="3" t="s">
        <v>413</v>
      </c>
      <c r="F1206" s="3" t="s">
        <v>316</v>
      </c>
      <c r="H1206" t="str">
        <f t="shared" si="36"/>
        <v>1100119374;FORJA EMPRESAS SAS;1;345 -PSIQUIATRÍA</v>
      </c>
      <c r="K1206" t="e">
        <f t="shared" si="37"/>
        <v>#N/A</v>
      </c>
    </row>
    <row r="1207" spans="1:11" x14ac:dyDescent="0.25">
      <c r="A1207" s="6">
        <v>1100119374</v>
      </c>
      <c r="B1207" s="3" t="s">
        <v>50</v>
      </c>
      <c r="C1207" s="8">
        <v>1</v>
      </c>
      <c r="D1207" s="3" t="s">
        <v>51</v>
      </c>
      <c r="E1207" s="3" t="s">
        <v>463</v>
      </c>
      <c r="F1207" s="3" t="s">
        <v>323</v>
      </c>
      <c r="H1207" t="str">
        <f t="shared" si="36"/>
        <v>1100119374;FORJA EMPRESAS SAS;1;134 -HOSPITALIZACIÓN PACIENTE CRÓNICO SIN VENTILADOR</v>
      </c>
      <c r="K1207" t="e">
        <f t="shared" si="37"/>
        <v>#N/A</v>
      </c>
    </row>
    <row r="1208" spans="1:11" hidden="1" x14ac:dyDescent="0.25">
      <c r="A1208" s="6">
        <v>1100119374</v>
      </c>
      <c r="B1208" s="3" t="s">
        <v>50</v>
      </c>
      <c r="C1208" s="8">
        <v>1</v>
      </c>
      <c r="D1208" s="3" t="s">
        <v>51</v>
      </c>
      <c r="E1208" s="3" t="s">
        <v>142</v>
      </c>
      <c r="F1208" s="3" t="s">
        <v>323</v>
      </c>
      <c r="H1208" t="str">
        <f t="shared" si="36"/>
        <v>1100119374;FORJA EMPRESAS SAS;1;129 -HOSPITALIZACIÓN ADULTOS</v>
      </c>
      <c r="K1208" s="57" t="str">
        <f t="shared" si="37"/>
        <v>1100119374;FORJA EMPRESAS SAS;1;129 -HOSPITALIZACIÓN ADULTOS</v>
      </c>
    </row>
    <row r="1209" spans="1:11" x14ac:dyDescent="0.25">
      <c r="A1209" s="6">
        <v>1100119374</v>
      </c>
      <c r="B1209" s="3" t="s">
        <v>50</v>
      </c>
      <c r="C1209" s="8">
        <v>1</v>
      </c>
      <c r="D1209" s="3" t="s">
        <v>51</v>
      </c>
      <c r="E1209" s="3" t="s">
        <v>452</v>
      </c>
      <c r="F1209" s="3" t="s">
        <v>316</v>
      </c>
      <c r="H1209" t="str">
        <f t="shared" si="36"/>
        <v>1100119374;FORJA EMPRESAS SAS;1;332 -NEUROLOGÍA</v>
      </c>
      <c r="K1209" t="e">
        <f t="shared" si="37"/>
        <v>#N/A</v>
      </c>
    </row>
    <row r="1210" spans="1:11" x14ac:dyDescent="0.25">
      <c r="A1210" s="6">
        <v>1100109111</v>
      </c>
      <c r="B1210" s="3" t="s">
        <v>52</v>
      </c>
      <c r="C1210" s="8">
        <v>1</v>
      </c>
      <c r="D1210" s="3" t="s">
        <v>52</v>
      </c>
      <c r="E1210" s="3" t="s">
        <v>361</v>
      </c>
      <c r="F1210" s="3" t="s">
        <v>316</v>
      </c>
      <c r="H1210" t="str">
        <f t="shared" si="36"/>
        <v>1100109111;FUNDACION CARDIO INFANTIL INSTITUTO DE CARDIOLOGIA;1;742 -DIAGNÓSTICO VASCULAR</v>
      </c>
      <c r="K1210" t="e">
        <f t="shared" si="37"/>
        <v>#N/A</v>
      </c>
    </row>
    <row r="1211" spans="1:11" x14ac:dyDescent="0.25">
      <c r="A1211" s="6">
        <v>1100109111</v>
      </c>
      <c r="B1211" s="3" t="s">
        <v>52</v>
      </c>
      <c r="C1211" s="8">
        <v>1</v>
      </c>
      <c r="D1211" s="3" t="s">
        <v>52</v>
      </c>
      <c r="E1211" s="3" t="s">
        <v>431</v>
      </c>
      <c r="F1211" s="3" t="s">
        <v>316</v>
      </c>
      <c r="H1211" t="str">
        <f t="shared" si="36"/>
        <v>1100109111;FUNDACION CARDIO INFANTIL INSTITUTO DE CARDIOLOGIA;1;743 -HEMODINAMIA E INTERVENCIONISMO</v>
      </c>
      <c r="K1211" t="e">
        <f t="shared" si="37"/>
        <v>#N/A</v>
      </c>
    </row>
    <row r="1212" spans="1:11" x14ac:dyDescent="0.25">
      <c r="A1212" s="6">
        <v>1100109111</v>
      </c>
      <c r="B1212" s="3" t="s">
        <v>52</v>
      </c>
      <c r="C1212" s="8">
        <v>1</v>
      </c>
      <c r="D1212" s="3" t="s">
        <v>52</v>
      </c>
      <c r="E1212" s="3" t="s">
        <v>305</v>
      </c>
      <c r="F1212" s="3" t="s">
        <v>323</v>
      </c>
      <c r="H1212" t="str">
        <f t="shared" si="36"/>
        <v>1100109111;FUNDACION CARDIO INFANTIL INSTITUTO DE CARDIOLOGIA;1;706 -LABORATORIO CLÍNICO</v>
      </c>
      <c r="K1212" t="e">
        <f t="shared" si="37"/>
        <v>#N/A</v>
      </c>
    </row>
    <row r="1213" spans="1:11" x14ac:dyDescent="0.25">
      <c r="A1213" s="6">
        <v>1100109111</v>
      </c>
      <c r="B1213" s="3" t="s">
        <v>52</v>
      </c>
      <c r="C1213" s="8">
        <v>1</v>
      </c>
      <c r="D1213" s="3" t="s">
        <v>52</v>
      </c>
      <c r="E1213" s="3" t="s">
        <v>343</v>
      </c>
      <c r="F1213" s="3" t="s">
        <v>323</v>
      </c>
      <c r="H1213" t="str">
        <f t="shared" si="36"/>
        <v>1100109111;FUNDACION CARDIO INFANTIL INSTITUTO DE CARDIOLOGIA;1;745 -IMÁGENES DIAGNOSTICAS - NO IONIZANTES</v>
      </c>
      <c r="K1213" t="e">
        <f t="shared" si="37"/>
        <v>#N/A</v>
      </c>
    </row>
    <row r="1214" spans="1:11" x14ac:dyDescent="0.25">
      <c r="A1214" s="6">
        <v>1100109111</v>
      </c>
      <c r="B1214" s="3" t="s">
        <v>52</v>
      </c>
      <c r="C1214" s="8">
        <v>1</v>
      </c>
      <c r="D1214" s="3" t="s">
        <v>52</v>
      </c>
      <c r="E1214" s="3" t="s">
        <v>332</v>
      </c>
      <c r="F1214" s="3" t="s">
        <v>317</v>
      </c>
      <c r="H1214" t="str">
        <f t="shared" si="36"/>
        <v>1100109111;FUNDACION CARDIO INFANTIL INSTITUTO DE CARDIOLOGIA;1;709 -QUIMIOTERAPIA</v>
      </c>
      <c r="K1214" t="e">
        <f t="shared" si="37"/>
        <v>#N/A</v>
      </c>
    </row>
    <row r="1215" spans="1:11" x14ac:dyDescent="0.25">
      <c r="A1215" s="6">
        <v>1100109111</v>
      </c>
      <c r="B1215" s="3" t="s">
        <v>52</v>
      </c>
      <c r="C1215" s="8">
        <v>1</v>
      </c>
      <c r="D1215" s="3" t="s">
        <v>52</v>
      </c>
      <c r="E1215" s="3" t="s">
        <v>171</v>
      </c>
      <c r="F1215" s="3" t="s">
        <v>323</v>
      </c>
      <c r="H1215" t="str">
        <f t="shared" si="36"/>
        <v>1100109111;FUNDACION CARDIO INFANTIL INSTITUTO DE CARDIOLOGIA;1;744 -IMÁGENES DIAGNOSTICAS - IONIZANTES</v>
      </c>
      <c r="K1215" t="e">
        <f t="shared" si="37"/>
        <v>#N/A</v>
      </c>
    </row>
    <row r="1216" spans="1:11" hidden="1" x14ac:dyDescent="0.25">
      <c r="A1216" s="6">
        <v>1100109111</v>
      </c>
      <c r="B1216" s="3" t="s">
        <v>52</v>
      </c>
      <c r="C1216" s="8">
        <v>1</v>
      </c>
      <c r="D1216" s="3" t="s">
        <v>52</v>
      </c>
      <c r="E1216" s="3" t="s">
        <v>9</v>
      </c>
      <c r="F1216" s="3" t="s">
        <v>323</v>
      </c>
      <c r="H1216" t="str">
        <f t="shared" si="36"/>
        <v>1100109111;FUNDACION CARDIO INFANTIL INSTITUTO DE CARDIOLOGIA;1;712 -TOMA DE MUESTRAS DE LABORATORIO CLÍNICO</v>
      </c>
      <c r="K1216" s="57" t="str">
        <f t="shared" si="37"/>
        <v>1100109111;FUNDACION CARDIO INFANTIL INSTITUTO DE CARDIOLOGIA;1;712 -TOMA DE MUESTRAS DE LABORATORIO CLÍNICO</v>
      </c>
    </row>
    <row r="1217" spans="1:11" x14ac:dyDescent="0.25">
      <c r="A1217" s="6">
        <v>1100109111</v>
      </c>
      <c r="B1217" s="3" t="s">
        <v>52</v>
      </c>
      <c r="C1217" s="8">
        <v>1</v>
      </c>
      <c r="D1217" s="3" t="s">
        <v>52</v>
      </c>
      <c r="E1217" s="3" t="s">
        <v>466</v>
      </c>
      <c r="F1217" s="3" t="s">
        <v>316</v>
      </c>
      <c r="H1217" t="str">
        <f t="shared" si="36"/>
        <v>1100109111;FUNDACION CARDIO INFANTIL INSTITUTO DE CARDIOLOGIA;1;715 -MEDICINA NUCLEAR</v>
      </c>
      <c r="K1217" t="e">
        <f t="shared" si="37"/>
        <v>#N/A</v>
      </c>
    </row>
    <row r="1218" spans="1:11" x14ac:dyDescent="0.25">
      <c r="A1218" s="6">
        <v>1100109111</v>
      </c>
      <c r="B1218" s="3" t="s">
        <v>52</v>
      </c>
      <c r="C1218" s="8">
        <v>1</v>
      </c>
      <c r="D1218" s="3" t="s">
        <v>52</v>
      </c>
      <c r="E1218" s="3" t="s">
        <v>345</v>
      </c>
      <c r="F1218" s="3" t="s">
        <v>323</v>
      </c>
      <c r="H1218" t="str">
        <f t="shared" si="36"/>
        <v>1100109111;FUNDACION CARDIO INFANTIL INSTITUTO DE CARDIOLOGIA;1;728 -TERAPIA OCUPACIONAL</v>
      </c>
      <c r="K1218" t="e">
        <f t="shared" si="37"/>
        <v>#N/A</v>
      </c>
    </row>
    <row r="1219" spans="1:11" x14ac:dyDescent="0.25">
      <c r="A1219" s="6">
        <v>1100109111</v>
      </c>
      <c r="B1219" s="3" t="s">
        <v>52</v>
      </c>
      <c r="C1219" s="8">
        <v>1</v>
      </c>
      <c r="D1219" s="3" t="s">
        <v>52</v>
      </c>
      <c r="E1219" s="3" t="s">
        <v>306</v>
      </c>
      <c r="F1219" s="3" t="s">
        <v>323</v>
      </c>
      <c r="H1219" t="str">
        <f t="shared" si="36"/>
        <v>1100109111;FUNDACION CARDIO INFANTIL INSTITUTO DE CARDIOLOGIA;1;729 -TERAPIA RESPIRATORIA</v>
      </c>
      <c r="K1219" t="e">
        <f t="shared" si="37"/>
        <v>#N/A</v>
      </c>
    </row>
    <row r="1220" spans="1:11" x14ac:dyDescent="0.25">
      <c r="A1220" s="6">
        <v>1100109111</v>
      </c>
      <c r="B1220" s="3" t="s">
        <v>52</v>
      </c>
      <c r="C1220" s="8">
        <v>1</v>
      </c>
      <c r="D1220" s="3" t="s">
        <v>52</v>
      </c>
      <c r="E1220" s="3" t="s">
        <v>346</v>
      </c>
      <c r="F1220" s="3" t="s">
        <v>317</v>
      </c>
      <c r="H1220" t="str">
        <f t="shared" si="36"/>
        <v>1100109111;FUNDACION CARDIO INFANTIL INSTITUTO DE CARDIOLOGIA;1;739 -FISIOTERAPIA</v>
      </c>
      <c r="K1220" t="e">
        <f t="shared" si="37"/>
        <v>#N/A</v>
      </c>
    </row>
    <row r="1221" spans="1:11" x14ac:dyDescent="0.25">
      <c r="A1221" s="6">
        <v>1100109111</v>
      </c>
      <c r="B1221" s="3" t="s">
        <v>52</v>
      </c>
      <c r="C1221" s="8">
        <v>1</v>
      </c>
      <c r="D1221" s="3" t="s">
        <v>52</v>
      </c>
      <c r="E1221" s="3" t="s">
        <v>347</v>
      </c>
      <c r="F1221" s="3" t="s">
        <v>317</v>
      </c>
      <c r="H1221" t="str">
        <f t="shared" si="36"/>
        <v>1100109111;FUNDACION CARDIO INFANTIL INSTITUTO DE CARDIOLOGIA;1;740 -FONOAUDIOLOGÍA Y/O TERAPIA DEL LENGUAJE</v>
      </c>
      <c r="K1221" t="e">
        <f t="shared" si="37"/>
        <v>#N/A</v>
      </c>
    </row>
    <row r="1222" spans="1:11" x14ac:dyDescent="0.25">
      <c r="A1222" s="6">
        <v>1100109111</v>
      </c>
      <c r="B1222" s="3" t="s">
        <v>52</v>
      </c>
      <c r="C1222" s="8">
        <v>1</v>
      </c>
      <c r="D1222" s="3" t="s">
        <v>52</v>
      </c>
      <c r="E1222" s="3" t="s">
        <v>367</v>
      </c>
      <c r="F1222" s="3" t="s">
        <v>323</v>
      </c>
      <c r="H1222" t="str">
        <f t="shared" si="36"/>
        <v>1100109111;FUNDACION CARDIO INFANTIL INSTITUTO DE CARDIOLOGIA;1;301 -ANESTESIA</v>
      </c>
      <c r="K1222" t="e">
        <f t="shared" si="37"/>
        <v>#N/A</v>
      </c>
    </row>
    <row r="1223" spans="1:11" x14ac:dyDescent="0.25">
      <c r="A1223" s="6">
        <v>1100109111</v>
      </c>
      <c r="B1223" s="3" t="s">
        <v>52</v>
      </c>
      <c r="C1223" s="8">
        <v>1</v>
      </c>
      <c r="D1223" s="3" t="s">
        <v>52</v>
      </c>
      <c r="E1223" s="3" t="s">
        <v>380</v>
      </c>
      <c r="F1223" s="3" t="s">
        <v>316</v>
      </c>
      <c r="H1223" t="str">
        <f t="shared" si="36"/>
        <v>1100109111;FUNDACION CARDIO INFANTIL INSTITUTO DE CARDIOLOGIA;1;302 -CARDIOLOGÍA</v>
      </c>
      <c r="K1223" t="e">
        <f t="shared" si="37"/>
        <v>#N/A</v>
      </c>
    </row>
    <row r="1224" spans="1:11" x14ac:dyDescent="0.25">
      <c r="A1224" s="6">
        <v>1100109111</v>
      </c>
      <c r="B1224" s="3" t="s">
        <v>52</v>
      </c>
      <c r="C1224" s="8">
        <v>1</v>
      </c>
      <c r="D1224" s="3" t="s">
        <v>52</v>
      </c>
      <c r="E1224" s="3" t="s">
        <v>469</v>
      </c>
      <c r="F1224" s="3" t="s">
        <v>316</v>
      </c>
      <c r="H1224" t="str">
        <f t="shared" ref="H1224:H1287" si="38">CONCATENATE(A1224,";",B1224,";",C1224,";",E1224)</f>
        <v>1100109111;FUNDACION CARDIO INFANTIL INSTITUTO DE CARDIOLOGIA;1;303 -CIRUGÍA CARDIOVASCULAR</v>
      </c>
      <c r="K1224" t="e">
        <f t="shared" ref="K1224:K1287" si="39">VLOOKUP(H1224,$I$7:$I$206,1,0)</f>
        <v>#N/A</v>
      </c>
    </row>
    <row r="1225" spans="1:11" x14ac:dyDescent="0.25">
      <c r="A1225" s="6">
        <v>1100109111</v>
      </c>
      <c r="B1225" s="3" t="s">
        <v>52</v>
      </c>
      <c r="C1225" s="8">
        <v>1</v>
      </c>
      <c r="D1225" s="3" t="s">
        <v>52</v>
      </c>
      <c r="E1225" s="3" t="s">
        <v>349</v>
      </c>
      <c r="F1225" s="3" t="s">
        <v>323</v>
      </c>
      <c r="H1225" t="str">
        <f t="shared" si="38"/>
        <v>1100109111;FUNDACION CARDIO INFANTIL INSTITUTO DE CARDIOLOGIA;1;304 -CIRUGÍA GENERAL</v>
      </c>
      <c r="K1225" t="e">
        <f t="shared" si="39"/>
        <v>#N/A</v>
      </c>
    </row>
    <row r="1226" spans="1:11" x14ac:dyDescent="0.25">
      <c r="A1226" s="6">
        <v>1100109111</v>
      </c>
      <c r="B1226" s="3" t="s">
        <v>52</v>
      </c>
      <c r="C1226" s="8">
        <v>1</v>
      </c>
      <c r="D1226" s="3" t="s">
        <v>52</v>
      </c>
      <c r="E1226" s="3" t="s">
        <v>360</v>
      </c>
      <c r="F1226" s="3" t="s">
        <v>316</v>
      </c>
      <c r="H1226" t="str">
        <f t="shared" si="38"/>
        <v>1100109111;FUNDACION CARDIO INFANTIL INSTITUTO DE CARDIOLOGIA;1;306 -CIRUGÍA PEDIÁTRICA</v>
      </c>
      <c r="K1226" t="e">
        <f t="shared" si="39"/>
        <v>#N/A</v>
      </c>
    </row>
    <row r="1227" spans="1:11" x14ac:dyDescent="0.25">
      <c r="A1227" s="6">
        <v>1100109111</v>
      </c>
      <c r="B1227" s="3" t="s">
        <v>52</v>
      </c>
      <c r="C1227" s="8">
        <v>1</v>
      </c>
      <c r="D1227" s="3" t="s">
        <v>52</v>
      </c>
      <c r="E1227" s="3" t="s">
        <v>300</v>
      </c>
      <c r="F1227" s="3" t="s">
        <v>323</v>
      </c>
      <c r="H1227" t="str">
        <f t="shared" si="38"/>
        <v>1100109111;FUNDACION CARDIO INFANTIL INSTITUTO DE CARDIOLOGIA;1;312 -ENFERMERÍA</v>
      </c>
      <c r="K1227" t="e">
        <f t="shared" si="39"/>
        <v>#N/A</v>
      </c>
    </row>
    <row r="1228" spans="1:11" x14ac:dyDescent="0.25">
      <c r="A1228" s="6">
        <v>1100109111</v>
      </c>
      <c r="B1228" s="3" t="s">
        <v>52</v>
      </c>
      <c r="C1228" s="8">
        <v>1</v>
      </c>
      <c r="D1228" s="3" t="s">
        <v>52</v>
      </c>
      <c r="E1228" s="3" t="s">
        <v>419</v>
      </c>
      <c r="F1228" s="3" t="s">
        <v>316</v>
      </c>
      <c r="H1228" t="str">
        <f t="shared" si="38"/>
        <v>1100109111;FUNDACION CARDIO INFANTIL INSTITUTO DE CARDIOLOGIA;1;317 -GENÉTICA</v>
      </c>
      <c r="K1228" t="e">
        <f t="shared" si="39"/>
        <v>#N/A</v>
      </c>
    </row>
    <row r="1229" spans="1:11" x14ac:dyDescent="0.25">
      <c r="A1229" s="6">
        <v>1100109111</v>
      </c>
      <c r="B1229" s="3" t="s">
        <v>52</v>
      </c>
      <c r="C1229" s="8">
        <v>1</v>
      </c>
      <c r="D1229" s="3" t="s">
        <v>52</v>
      </c>
      <c r="E1229" s="3" t="s">
        <v>450</v>
      </c>
      <c r="F1229" s="3" t="s">
        <v>316</v>
      </c>
      <c r="H1229" t="str">
        <f t="shared" si="38"/>
        <v>1100109111;FUNDACION CARDIO INFANTIL INSTITUTO DE CARDIOLOGIA;1;321 -HEMATOLOGÍA</v>
      </c>
      <c r="K1229" t="e">
        <f t="shared" si="39"/>
        <v>#N/A</v>
      </c>
    </row>
    <row r="1230" spans="1:11" x14ac:dyDescent="0.25">
      <c r="A1230" s="6">
        <v>1100109111</v>
      </c>
      <c r="B1230" s="3" t="s">
        <v>52</v>
      </c>
      <c r="C1230" s="8">
        <v>1</v>
      </c>
      <c r="D1230" s="3" t="s">
        <v>52</v>
      </c>
      <c r="E1230" s="3" t="s">
        <v>337</v>
      </c>
      <c r="F1230" s="3" t="s">
        <v>323</v>
      </c>
      <c r="H1230" t="str">
        <f t="shared" si="38"/>
        <v>1100109111;FUNDACION CARDIO INFANTIL INSTITUTO DE CARDIOLOGIA;1;333 -NUTRICIÓN Y DIETÉTICA</v>
      </c>
      <c r="K1230" t="e">
        <f t="shared" si="39"/>
        <v>#N/A</v>
      </c>
    </row>
    <row r="1231" spans="1:11" x14ac:dyDescent="0.25">
      <c r="A1231" s="6">
        <v>1100109111</v>
      </c>
      <c r="B1231" s="3" t="s">
        <v>52</v>
      </c>
      <c r="C1231" s="8">
        <v>1</v>
      </c>
      <c r="D1231" s="3" t="s">
        <v>52</v>
      </c>
      <c r="E1231" s="3" t="s">
        <v>335</v>
      </c>
      <c r="F1231" s="3" t="s">
        <v>317</v>
      </c>
      <c r="H1231" t="str">
        <f t="shared" si="38"/>
        <v>1100109111;FUNDACION CARDIO INFANTIL INSTITUTO DE CARDIOLOGIA;1;336 -ONCOLOGÍA CLÍNICA</v>
      </c>
      <c r="K1231" t="e">
        <f t="shared" si="39"/>
        <v>#N/A</v>
      </c>
    </row>
    <row r="1232" spans="1:11" x14ac:dyDescent="0.25">
      <c r="A1232" s="6">
        <v>1100109111</v>
      </c>
      <c r="B1232" s="3" t="s">
        <v>52</v>
      </c>
      <c r="C1232" s="8">
        <v>1</v>
      </c>
      <c r="D1232" s="3" t="s">
        <v>52</v>
      </c>
      <c r="E1232" s="3" t="s">
        <v>357</v>
      </c>
      <c r="F1232" s="3" t="s">
        <v>316</v>
      </c>
      <c r="H1232" t="str">
        <f t="shared" si="38"/>
        <v>1100109111;FUNDACION CARDIO INFANTIL INSTITUTO DE CARDIOLOGIA;1;355 -UROLOGÍA</v>
      </c>
      <c r="K1232" t="e">
        <f t="shared" si="39"/>
        <v>#N/A</v>
      </c>
    </row>
    <row r="1233" spans="1:11" x14ac:dyDescent="0.25">
      <c r="A1233" s="6">
        <v>1100109111</v>
      </c>
      <c r="B1233" s="3" t="s">
        <v>52</v>
      </c>
      <c r="C1233" s="8">
        <v>1</v>
      </c>
      <c r="D1233" s="3" t="s">
        <v>52</v>
      </c>
      <c r="E1233" s="3" t="s">
        <v>320</v>
      </c>
      <c r="F1233" s="3" t="s">
        <v>316</v>
      </c>
      <c r="H1233" t="str">
        <f t="shared" si="38"/>
        <v>1100109111;FUNDACION CARDIO INFANTIL INSTITUTO DE CARDIOLOGIA;1;356 -OTRAS CONSULTAS DE ESPECIALIDAD</v>
      </c>
      <c r="K1233" t="e">
        <f t="shared" si="39"/>
        <v>#N/A</v>
      </c>
    </row>
    <row r="1234" spans="1:11" x14ac:dyDescent="0.25">
      <c r="A1234" s="6">
        <v>1100109111</v>
      </c>
      <c r="B1234" s="3" t="s">
        <v>52</v>
      </c>
      <c r="C1234" s="8">
        <v>1</v>
      </c>
      <c r="D1234" s="3" t="s">
        <v>52</v>
      </c>
      <c r="E1234" s="3" t="s">
        <v>449</v>
      </c>
      <c r="F1234" s="3" t="s">
        <v>316</v>
      </c>
      <c r="H1234" t="str">
        <f t="shared" si="38"/>
        <v>1100109111;FUNDACION CARDIO INFANTIL INSTITUTO DE CARDIOLOGIA;1;366 -CIRUGÍA DE TÓRAX</v>
      </c>
      <c r="K1234" t="e">
        <f t="shared" si="39"/>
        <v>#N/A</v>
      </c>
    </row>
    <row r="1235" spans="1:11" x14ac:dyDescent="0.25">
      <c r="A1235" s="6">
        <v>1100109111</v>
      </c>
      <c r="B1235" s="3" t="s">
        <v>52</v>
      </c>
      <c r="C1235" s="8">
        <v>1</v>
      </c>
      <c r="D1235" s="3" t="s">
        <v>52</v>
      </c>
      <c r="E1235" s="3" t="s">
        <v>363</v>
      </c>
      <c r="F1235" s="3" t="s">
        <v>316</v>
      </c>
      <c r="H1235" t="str">
        <f t="shared" si="38"/>
        <v>1100109111;FUNDACION CARDIO INFANTIL INSTITUTO DE CARDIOLOGIA;1;369 -CIRUGÍA PLÁSTICA Y ESTÉTICA</v>
      </c>
      <c r="K1235" t="e">
        <f t="shared" si="39"/>
        <v>#N/A</v>
      </c>
    </row>
    <row r="1236" spans="1:11" x14ac:dyDescent="0.25">
      <c r="A1236" s="6">
        <v>1100109111</v>
      </c>
      <c r="B1236" s="3" t="s">
        <v>52</v>
      </c>
      <c r="C1236" s="8">
        <v>1</v>
      </c>
      <c r="D1236" s="3" t="s">
        <v>52</v>
      </c>
      <c r="E1236" s="3" t="s">
        <v>329</v>
      </c>
      <c r="F1236" s="3" t="s">
        <v>316</v>
      </c>
      <c r="H1236" t="str">
        <f t="shared" si="38"/>
        <v>1100109111;FUNDACION CARDIO INFANTIL INSTITUTO DE CARDIOLOGIA;1;372 -CIRUGÍA VASCULAR</v>
      </c>
      <c r="K1236" t="e">
        <f t="shared" si="39"/>
        <v>#N/A</v>
      </c>
    </row>
    <row r="1237" spans="1:11" x14ac:dyDescent="0.25">
      <c r="A1237" s="6">
        <v>1100109111</v>
      </c>
      <c r="B1237" s="3" t="s">
        <v>52</v>
      </c>
      <c r="C1237" s="8">
        <v>1</v>
      </c>
      <c r="D1237" s="3" t="s">
        <v>52</v>
      </c>
      <c r="E1237" s="3" t="s">
        <v>471</v>
      </c>
      <c r="F1237" s="3" t="s">
        <v>316</v>
      </c>
      <c r="H1237" t="str">
        <f t="shared" si="38"/>
        <v>1100109111;FUNDACION CARDIO INFANTIL INSTITUTO DE CARDIOLOGIA;1;383 -MEDICINA NUCLEAR</v>
      </c>
      <c r="K1237" t="e">
        <f t="shared" si="39"/>
        <v>#N/A</v>
      </c>
    </row>
    <row r="1238" spans="1:11" x14ac:dyDescent="0.25">
      <c r="A1238" s="6">
        <v>1100109111</v>
      </c>
      <c r="B1238" s="3" t="s">
        <v>52</v>
      </c>
      <c r="C1238" s="8">
        <v>1</v>
      </c>
      <c r="D1238" s="3" t="s">
        <v>52</v>
      </c>
      <c r="E1238" s="3" t="s">
        <v>499</v>
      </c>
      <c r="F1238" s="3" t="s">
        <v>317</v>
      </c>
      <c r="H1238" t="str">
        <f t="shared" si="38"/>
        <v>1100109111;FUNDACION CARDIO INFANTIL INSTITUTO DE CARDIOLOGIA;1;391 -ONCOLOGÍA Y HEMATOLOGÍA PEDIÁTRICA</v>
      </c>
      <c r="K1238" t="e">
        <f t="shared" si="39"/>
        <v>#N/A</v>
      </c>
    </row>
    <row r="1239" spans="1:11" x14ac:dyDescent="0.25">
      <c r="A1239" s="6">
        <v>1100109111</v>
      </c>
      <c r="B1239" s="3" t="s">
        <v>52</v>
      </c>
      <c r="C1239" s="8">
        <v>1</v>
      </c>
      <c r="D1239" s="3" t="s">
        <v>52</v>
      </c>
      <c r="E1239" s="3" t="s">
        <v>338</v>
      </c>
      <c r="F1239" s="3" t="s">
        <v>317</v>
      </c>
      <c r="H1239" t="str">
        <f t="shared" si="38"/>
        <v>1100109111;FUNDACION CARDIO INFANTIL INSTITUTO DE CARDIOLOGIA;1;406 -HEMATOLOGÍA ONCOLÓGICA</v>
      </c>
      <c r="K1239" t="e">
        <f t="shared" si="39"/>
        <v>#N/A</v>
      </c>
    </row>
    <row r="1240" spans="1:11" hidden="1" x14ac:dyDescent="0.25">
      <c r="A1240" s="6">
        <v>1100109111</v>
      </c>
      <c r="B1240" s="3" t="s">
        <v>52</v>
      </c>
      <c r="C1240" s="8">
        <v>1</v>
      </c>
      <c r="D1240" s="3" t="s">
        <v>52</v>
      </c>
      <c r="E1240" s="3" t="s">
        <v>142</v>
      </c>
      <c r="F1240" s="3" t="s">
        <v>323</v>
      </c>
      <c r="H1240" t="str">
        <f t="shared" si="38"/>
        <v>1100109111;FUNDACION CARDIO INFANTIL INSTITUTO DE CARDIOLOGIA;1;129 -HOSPITALIZACIÓN ADULTOS</v>
      </c>
      <c r="K1240" s="57" t="str">
        <f t="shared" si="39"/>
        <v>1100109111;FUNDACION CARDIO INFANTIL INSTITUTO DE CARDIOLOGIA;1;129 -HOSPITALIZACIÓN ADULTOS</v>
      </c>
    </row>
    <row r="1241" spans="1:11" hidden="1" x14ac:dyDescent="0.25">
      <c r="A1241" s="6">
        <v>1100109111</v>
      </c>
      <c r="B1241" s="3" t="s">
        <v>52</v>
      </c>
      <c r="C1241" s="8">
        <v>1</v>
      </c>
      <c r="D1241" s="3" t="s">
        <v>52</v>
      </c>
      <c r="E1241" s="3" t="s">
        <v>143</v>
      </c>
      <c r="F1241" s="3" t="s">
        <v>323</v>
      </c>
      <c r="H1241" t="str">
        <f t="shared" si="38"/>
        <v>1100109111;FUNDACION CARDIO INFANTIL INSTITUTO DE CARDIOLOGIA;1;130 -HOSPITALIZACIÓN PEDIÁTRICA</v>
      </c>
      <c r="K1241" s="57" t="str">
        <f t="shared" si="39"/>
        <v>1100109111;FUNDACION CARDIO INFANTIL INSTITUTO DE CARDIOLOGIA;1;130 -HOSPITALIZACIÓN PEDIÁTRICA</v>
      </c>
    </row>
    <row r="1242" spans="1:11" x14ac:dyDescent="0.25">
      <c r="A1242" s="6">
        <v>1100109111</v>
      </c>
      <c r="B1242" s="3" t="s">
        <v>52</v>
      </c>
      <c r="C1242" s="8">
        <v>1</v>
      </c>
      <c r="D1242" s="3" t="s">
        <v>52</v>
      </c>
      <c r="E1242" s="3" t="s">
        <v>458</v>
      </c>
      <c r="F1242" s="3" t="s">
        <v>316</v>
      </c>
      <c r="H1242" t="str">
        <f t="shared" si="38"/>
        <v>1100109111;FUNDACION CARDIO INFANTIL INSTITUTO DE CARDIOLOGIA;1;105 -CUIDADO INTERMEDIO NEONATAL</v>
      </c>
      <c r="K1242" t="e">
        <f t="shared" si="39"/>
        <v>#N/A</v>
      </c>
    </row>
    <row r="1243" spans="1:11" x14ac:dyDescent="0.25">
      <c r="A1243" s="6">
        <v>1100109111</v>
      </c>
      <c r="B1243" s="3" t="s">
        <v>52</v>
      </c>
      <c r="C1243" s="8">
        <v>1</v>
      </c>
      <c r="D1243" s="3" t="s">
        <v>52</v>
      </c>
      <c r="E1243" s="3" t="s">
        <v>295</v>
      </c>
      <c r="F1243" s="3" t="s">
        <v>316</v>
      </c>
      <c r="H1243" t="str">
        <f t="shared" si="38"/>
        <v>1100109111;FUNDACION CARDIO INFANTIL INSTITUTO DE CARDIOLOGIA;1;106 -CUIDADO INTERMEDIO PEDIÁTRICO</v>
      </c>
      <c r="K1243" t="e">
        <f t="shared" si="39"/>
        <v>#N/A</v>
      </c>
    </row>
    <row r="1244" spans="1:11" x14ac:dyDescent="0.25">
      <c r="A1244" s="6">
        <v>1100109111</v>
      </c>
      <c r="B1244" s="3" t="s">
        <v>52</v>
      </c>
      <c r="C1244" s="8">
        <v>1</v>
      </c>
      <c r="D1244" s="3" t="s">
        <v>52</v>
      </c>
      <c r="E1244" s="3" t="s">
        <v>296</v>
      </c>
      <c r="F1244" s="3" t="s">
        <v>316</v>
      </c>
      <c r="H1244" t="str">
        <f t="shared" si="38"/>
        <v>1100109111;FUNDACION CARDIO INFANTIL INSTITUTO DE CARDIOLOGIA;1;107 -CUIDADO INTERMEDIO ADULTOS</v>
      </c>
      <c r="K1244" t="e">
        <f t="shared" si="39"/>
        <v>#N/A</v>
      </c>
    </row>
    <row r="1245" spans="1:11" x14ac:dyDescent="0.25">
      <c r="A1245" s="6">
        <v>1100109111</v>
      </c>
      <c r="B1245" s="3" t="s">
        <v>52</v>
      </c>
      <c r="C1245" s="8">
        <v>1</v>
      </c>
      <c r="D1245" s="3" t="s">
        <v>52</v>
      </c>
      <c r="E1245" s="3" t="s">
        <v>459</v>
      </c>
      <c r="F1245" s="3" t="s">
        <v>316</v>
      </c>
      <c r="H1245" t="str">
        <f t="shared" si="38"/>
        <v>1100109111;FUNDACION CARDIO INFANTIL INSTITUTO DE CARDIOLOGIA;1;108 -CUIDADO INTENSIVO NEONATAL</v>
      </c>
      <c r="K1245" t="e">
        <f t="shared" si="39"/>
        <v>#N/A</v>
      </c>
    </row>
    <row r="1246" spans="1:11" x14ac:dyDescent="0.25">
      <c r="A1246" s="6">
        <v>1100109111</v>
      </c>
      <c r="B1246" s="3" t="s">
        <v>52</v>
      </c>
      <c r="C1246" s="8">
        <v>1</v>
      </c>
      <c r="D1246" s="3" t="s">
        <v>52</v>
      </c>
      <c r="E1246" s="3" t="s">
        <v>297</v>
      </c>
      <c r="F1246" s="3" t="s">
        <v>316</v>
      </c>
      <c r="H1246" t="str">
        <f t="shared" si="38"/>
        <v>1100109111;FUNDACION CARDIO INFANTIL INSTITUTO DE CARDIOLOGIA;1;109 -CUIDADO INTENSIVO PEDIÁTRICO</v>
      </c>
      <c r="K1246" t="e">
        <f t="shared" si="39"/>
        <v>#N/A</v>
      </c>
    </row>
    <row r="1247" spans="1:11" x14ac:dyDescent="0.25">
      <c r="A1247" s="6">
        <v>1100109111</v>
      </c>
      <c r="B1247" s="3" t="s">
        <v>52</v>
      </c>
      <c r="C1247" s="8">
        <v>1</v>
      </c>
      <c r="D1247" s="3" t="s">
        <v>52</v>
      </c>
      <c r="E1247" s="3" t="s">
        <v>298</v>
      </c>
      <c r="F1247" s="3" t="s">
        <v>316</v>
      </c>
      <c r="H1247" t="str">
        <f t="shared" si="38"/>
        <v>1100109111;FUNDACION CARDIO INFANTIL INSTITUTO DE CARDIOLOGIA;1;110 -CUIDADO INTENSIVO ADULTOS</v>
      </c>
      <c r="K1247" t="e">
        <f t="shared" si="39"/>
        <v>#N/A</v>
      </c>
    </row>
    <row r="1248" spans="1:11" x14ac:dyDescent="0.25">
      <c r="A1248" s="6">
        <v>1100109111</v>
      </c>
      <c r="B1248" s="3" t="s">
        <v>52</v>
      </c>
      <c r="C1248" s="8">
        <v>1</v>
      </c>
      <c r="D1248" s="3" t="s">
        <v>52</v>
      </c>
      <c r="E1248" s="3" t="s">
        <v>457</v>
      </c>
      <c r="F1248" s="3" t="s">
        <v>323</v>
      </c>
      <c r="H1248" t="str">
        <f t="shared" si="38"/>
        <v>1100109111;FUNDACION CARDIO INFANTIL INSTITUTO DE CARDIOLOGIA;1;120 -CUIDADO BÁSICO NEONATAL</v>
      </c>
      <c r="K1248" t="e">
        <f t="shared" si="39"/>
        <v>#N/A</v>
      </c>
    </row>
    <row r="1249" spans="1:11" x14ac:dyDescent="0.25">
      <c r="A1249" s="6">
        <v>1100109111</v>
      </c>
      <c r="B1249" s="3" t="s">
        <v>52</v>
      </c>
      <c r="C1249" s="8">
        <v>1</v>
      </c>
      <c r="D1249" s="3" t="s">
        <v>52</v>
      </c>
      <c r="E1249" s="3" t="s">
        <v>434</v>
      </c>
      <c r="F1249" s="3" t="s">
        <v>316</v>
      </c>
      <c r="H1249" t="str">
        <f t="shared" si="38"/>
        <v>1100109111;FUNDACION CARDIO INFANTIL INSTITUTO DE CARDIOLOGIA;1;201 -CIRUGÍA DE CABEZA Y CUELLO</v>
      </c>
      <c r="K1249" t="e">
        <f t="shared" si="39"/>
        <v>#N/A</v>
      </c>
    </row>
    <row r="1250" spans="1:11" x14ac:dyDescent="0.25">
      <c r="A1250" s="6">
        <v>1100109111</v>
      </c>
      <c r="B1250" s="3" t="s">
        <v>52</v>
      </c>
      <c r="C1250" s="8">
        <v>1</v>
      </c>
      <c r="D1250" s="3" t="s">
        <v>52</v>
      </c>
      <c r="E1250" s="3" t="s">
        <v>473</v>
      </c>
      <c r="F1250" s="3" t="s">
        <v>316</v>
      </c>
      <c r="H1250" t="str">
        <f t="shared" si="38"/>
        <v>1100109111;FUNDACION CARDIO INFANTIL INSTITUTO DE CARDIOLOGIA;1;202 -CIRUGÍA CARDIOVASCULAR</v>
      </c>
      <c r="K1250" t="e">
        <f t="shared" si="39"/>
        <v>#N/A</v>
      </c>
    </row>
    <row r="1251" spans="1:11" x14ac:dyDescent="0.25">
      <c r="A1251" s="6">
        <v>1100109111</v>
      </c>
      <c r="B1251" s="3" t="s">
        <v>52</v>
      </c>
      <c r="C1251" s="8">
        <v>1</v>
      </c>
      <c r="D1251" s="3" t="s">
        <v>52</v>
      </c>
      <c r="E1251" s="3" t="s">
        <v>391</v>
      </c>
      <c r="F1251" s="3" t="s">
        <v>323</v>
      </c>
      <c r="H1251" t="str">
        <f t="shared" si="38"/>
        <v>1100109111;FUNDACION CARDIO INFANTIL INSTITUTO DE CARDIOLOGIA;1;203 -CIRUGÍA GENERAL</v>
      </c>
      <c r="K1251" t="e">
        <f t="shared" si="39"/>
        <v>#N/A</v>
      </c>
    </row>
    <row r="1252" spans="1:11" x14ac:dyDescent="0.25">
      <c r="A1252" s="6">
        <v>1100109111</v>
      </c>
      <c r="B1252" s="3" t="s">
        <v>52</v>
      </c>
      <c r="C1252" s="8">
        <v>1</v>
      </c>
      <c r="D1252" s="3" t="s">
        <v>52</v>
      </c>
      <c r="E1252" s="3" t="s">
        <v>369</v>
      </c>
      <c r="F1252" s="3" t="s">
        <v>316</v>
      </c>
      <c r="H1252" t="str">
        <f t="shared" si="38"/>
        <v>1100109111;FUNDACION CARDIO INFANTIL INSTITUTO DE CARDIOLOGIA;1;204 -CIRUGÍA GINECOLÓGICA</v>
      </c>
      <c r="K1252" t="e">
        <f t="shared" si="39"/>
        <v>#N/A</v>
      </c>
    </row>
    <row r="1253" spans="1:11" x14ac:dyDescent="0.25">
      <c r="A1253" s="6">
        <v>1100109111</v>
      </c>
      <c r="B1253" s="3" t="s">
        <v>52</v>
      </c>
      <c r="C1253" s="8">
        <v>1</v>
      </c>
      <c r="D1253" s="3" t="s">
        <v>52</v>
      </c>
      <c r="E1253" s="3" t="s">
        <v>392</v>
      </c>
      <c r="F1253" s="3" t="s">
        <v>316</v>
      </c>
      <c r="H1253" t="str">
        <f t="shared" si="38"/>
        <v>1100109111;FUNDACION CARDIO INFANTIL INSTITUTO DE CARDIOLOGIA;1;207 -CIRUGÍA ORTOPÉDICA</v>
      </c>
      <c r="K1253" t="e">
        <f t="shared" si="39"/>
        <v>#N/A</v>
      </c>
    </row>
    <row r="1254" spans="1:11" x14ac:dyDescent="0.25">
      <c r="A1254" s="6">
        <v>1100109111</v>
      </c>
      <c r="B1254" s="3" t="s">
        <v>52</v>
      </c>
      <c r="C1254" s="8">
        <v>1</v>
      </c>
      <c r="D1254" s="3" t="s">
        <v>52</v>
      </c>
      <c r="E1254" s="3" t="s">
        <v>393</v>
      </c>
      <c r="F1254" s="3" t="s">
        <v>316</v>
      </c>
      <c r="H1254" t="str">
        <f t="shared" si="38"/>
        <v>1100109111;FUNDACION CARDIO INFANTIL INSTITUTO DE CARDIOLOGIA;1;209 -CIRUGÍA OTORRINOLARINGOLOGÍA</v>
      </c>
      <c r="K1254" t="e">
        <f t="shared" si="39"/>
        <v>#N/A</v>
      </c>
    </row>
    <row r="1255" spans="1:11" x14ac:dyDescent="0.25">
      <c r="A1255" s="6">
        <v>1100109111</v>
      </c>
      <c r="B1255" s="3" t="s">
        <v>52</v>
      </c>
      <c r="C1255" s="8">
        <v>1</v>
      </c>
      <c r="D1255" s="3" t="s">
        <v>52</v>
      </c>
      <c r="E1255" s="3" t="s">
        <v>436</v>
      </c>
      <c r="F1255" s="3" t="s">
        <v>317</v>
      </c>
      <c r="H1255" t="str">
        <f t="shared" si="38"/>
        <v>1100109111;FUNDACION CARDIO INFANTIL INSTITUTO DE CARDIOLOGIA;1;210 -CIRUGÍA ONCOLÓGICA</v>
      </c>
      <c r="K1255" t="e">
        <f t="shared" si="39"/>
        <v>#N/A</v>
      </c>
    </row>
    <row r="1256" spans="1:11" x14ac:dyDescent="0.25">
      <c r="A1256" s="6">
        <v>1100109111</v>
      </c>
      <c r="B1256" s="3" t="s">
        <v>52</v>
      </c>
      <c r="C1256" s="8">
        <v>1</v>
      </c>
      <c r="D1256" s="3" t="s">
        <v>52</v>
      </c>
      <c r="E1256" s="3" t="s">
        <v>394</v>
      </c>
      <c r="F1256" s="3" t="s">
        <v>316</v>
      </c>
      <c r="H1256" t="str">
        <f t="shared" si="38"/>
        <v>1100109111;FUNDACION CARDIO INFANTIL INSTITUTO DE CARDIOLOGIA;1;212 -CIRUGÍA PEDIÁTRICA</v>
      </c>
      <c r="K1256" t="e">
        <f t="shared" si="39"/>
        <v>#N/A</v>
      </c>
    </row>
    <row r="1257" spans="1:11" x14ac:dyDescent="0.25">
      <c r="A1257" s="6">
        <v>1100109111</v>
      </c>
      <c r="B1257" s="3" t="s">
        <v>52</v>
      </c>
      <c r="C1257" s="8">
        <v>1</v>
      </c>
      <c r="D1257" s="3" t="s">
        <v>52</v>
      </c>
      <c r="E1257" s="3" t="s">
        <v>437</v>
      </c>
      <c r="F1257" s="3" t="s">
        <v>316</v>
      </c>
      <c r="H1257" t="str">
        <f t="shared" si="38"/>
        <v>1100109111;FUNDACION CARDIO INFANTIL INSTITUTO DE CARDIOLOGIA;1;213 -CIRUGÍA PLÁSTICA Y ESTÉTICA</v>
      </c>
      <c r="K1257" t="e">
        <f t="shared" si="39"/>
        <v>#N/A</v>
      </c>
    </row>
    <row r="1258" spans="1:11" x14ac:dyDescent="0.25">
      <c r="A1258" s="6">
        <v>1100109111</v>
      </c>
      <c r="B1258" s="3" t="s">
        <v>52</v>
      </c>
      <c r="C1258" s="8">
        <v>1</v>
      </c>
      <c r="D1258" s="3" t="s">
        <v>52</v>
      </c>
      <c r="E1258" s="3" t="s">
        <v>395</v>
      </c>
      <c r="F1258" s="3" t="s">
        <v>316</v>
      </c>
      <c r="H1258" t="str">
        <f t="shared" si="38"/>
        <v>1100109111;FUNDACION CARDIO INFANTIL INSTITUTO DE CARDIOLOGIA;1;214 -CIRUGÍA VASCULAR Y ANGIOLÓGICA</v>
      </c>
      <c r="K1258" t="e">
        <f t="shared" si="39"/>
        <v>#N/A</v>
      </c>
    </row>
    <row r="1259" spans="1:11" x14ac:dyDescent="0.25">
      <c r="A1259" s="6">
        <v>1100109111</v>
      </c>
      <c r="B1259" s="3" t="s">
        <v>52</v>
      </c>
      <c r="C1259" s="8">
        <v>1</v>
      </c>
      <c r="D1259" s="3" t="s">
        <v>52</v>
      </c>
      <c r="E1259" s="3" t="s">
        <v>370</v>
      </c>
      <c r="F1259" s="3" t="s">
        <v>316</v>
      </c>
      <c r="H1259" t="str">
        <f t="shared" si="38"/>
        <v>1100109111;FUNDACION CARDIO INFANTIL INSTITUTO DE CARDIOLOGIA;1;215 -CIRUGÍA UROLÓGICA</v>
      </c>
      <c r="K1259" t="e">
        <f t="shared" si="39"/>
        <v>#N/A</v>
      </c>
    </row>
    <row r="1260" spans="1:11" x14ac:dyDescent="0.25">
      <c r="A1260" s="6">
        <v>1100109111</v>
      </c>
      <c r="B1260" s="3" t="s">
        <v>52</v>
      </c>
      <c r="C1260" s="8">
        <v>1</v>
      </c>
      <c r="D1260" s="3" t="s">
        <v>52</v>
      </c>
      <c r="E1260" s="3" t="s">
        <v>371</v>
      </c>
      <c r="F1260" s="3" t="s">
        <v>316</v>
      </c>
      <c r="H1260" t="str">
        <f t="shared" si="38"/>
        <v>1100109111;FUNDACION CARDIO INFANTIL INSTITUTO DE CARDIOLOGIA;1;217 -OTRAS CIRUGÍAS</v>
      </c>
      <c r="K1260" t="e">
        <f t="shared" si="39"/>
        <v>#N/A</v>
      </c>
    </row>
    <row r="1261" spans="1:11" x14ac:dyDescent="0.25">
      <c r="A1261" s="6">
        <v>1100109111</v>
      </c>
      <c r="B1261" s="3" t="s">
        <v>52</v>
      </c>
      <c r="C1261" s="8">
        <v>1</v>
      </c>
      <c r="D1261" s="3" t="s">
        <v>52</v>
      </c>
      <c r="E1261" s="3" t="s">
        <v>396</v>
      </c>
      <c r="F1261" s="3" t="s">
        <v>316</v>
      </c>
      <c r="H1261" t="str">
        <f t="shared" si="38"/>
        <v>1100109111;FUNDACION CARDIO INFANTIL INSTITUTO DE CARDIOLOGIA;1;231 -CIRUGÍA DE LA MANO</v>
      </c>
      <c r="K1261" t="e">
        <f t="shared" si="39"/>
        <v>#N/A</v>
      </c>
    </row>
    <row r="1262" spans="1:11" x14ac:dyDescent="0.25">
      <c r="A1262" s="6">
        <v>1100109111</v>
      </c>
      <c r="B1262" s="3" t="s">
        <v>52</v>
      </c>
      <c r="C1262" s="8">
        <v>1</v>
      </c>
      <c r="D1262" s="3" t="s">
        <v>52</v>
      </c>
      <c r="E1262" s="3" t="s">
        <v>372</v>
      </c>
      <c r="F1262" s="3" t="s">
        <v>316</v>
      </c>
      <c r="H1262" t="str">
        <f t="shared" si="38"/>
        <v>1100109111;FUNDACION CARDIO INFANTIL INSTITUTO DE CARDIOLOGIA;1;232 -CIRUGÍA DE MAMA Y TUMORES TEJIDOS BLANDOS</v>
      </c>
      <c r="K1262" t="e">
        <f t="shared" si="39"/>
        <v>#N/A</v>
      </c>
    </row>
    <row r="1263" spans="1:11" x14ac:dyDescent="0.25">
      <c r="A1263" s="6">
        <v>1100109111</v>
      </c>
      <c r="B1263" s="3" t="s">
        <v>52</v>
      </c>
      <c r="C1263" s="8">
        <v>1</v>
      </c>
      <c r="D1263" s="3" t="s">
        <v>52</v>
      </c>
      <c r="E1263" s="3" t="s">
        <v>439</v>
      </c>
      <c r="F1263" s="3" t="s">
        <v>316</v>
      </c>
      <c r="H1263" t="str">
        <f t="shared" si="38"/>
        <v>1100109111;FUNDACION CARDIO INFANTIL INSTITUTO DE CARDIOLOGIA;1;234 -CIRUGÍA DE TÓRAX</v>
      </c>
      <c r="K1263" t="e">
        <f t="shared" si="39"/>
        <v>#N/A</v>
      </c>
    </row>
    <row r="1264" spans="1:11" x14ac:dyDescent="0.25">
      <c r="A1264" s="6">
        <v>1100109111</v>
      </c>
      <c r="B1264" s="3" t="s">
        <v>52</v>
      </c>
      <c r="C1264" s="8">
        <v>1</v>
      </c>
      <c r="D1264" s="3" t="s">
        <v>52</v>
      </c>
      <c r="E1264" s="3" t="s">
        <v>440</v>
      </c>
      <c r="F1264" s="3" t="s">
        <v>316</v>
      </c>
      <c r="H1264" t="str">
        <f t="shared" si="38"/>
        <v>1100109111;FUNDACION CARDIO INFANTIL INSTITUTO DE CARDIOLOGIA;1;235 -CIRUGÍA GASTROINTESTINAL</v>
      </c>
      <c r="K1264" t="e">
        <f t="shared" si="39"/>
        <v>#N/A</v>
      </c>
    </row>
    <row r="1265" spans="1:11" hidden="1" x14ac:dyDescent="0.25">
      <c r="A1265" s="6">
        <v>1100109111</v>
      </c>
      <c r="B1265" s="3" t="s">
        <v>52</v>
      </c>
      <c r="C1265" s="8">
        <v>1</v>
      </c>
      <c r="D1265" s="3" t="s">
        <v>52</v>
      </c>
      <c r="E1265" s="3" t="s">
        <v>125</v>
      </c>
      <c r="F1265" s="3" t="s">
        <v>323</v>
      </c>
      <c r="H1265" t="str">
        <f t="shared" si="38"/>
        <v>1100109111;FUNDACION CARDIO INFANTIL INSTITUTO DE CARDIOLOGIA;1;1102 -URGENCIAS</v>
      </c>
      <c r="K1265" s="57" t="str">
        <f t="shared" si="39"/>
        <v>1100109111;FUNDACION CARDIO INFANTIL INSTITUTO DE CARDIOLOGIA;1;1102 -URGENCIAS</v>
      </c>
    </row>
    <row r="1266" spans="1:11" x14ac:dyDescent="0.25">
      <c r="A1266" s="6">
        <v>1100109111</v>
      </c>
      <c r="B1266" s="3" t="s">
        <v>52</v>
      </c>
      <c r="C1266" s="8">
        <v>3</v>
      </c>
      <c r="D1266" s="3" t="s">
        <v>502</v>
      </c>
      <c r="E1266" s="3" t="s">
        <v>349</v>
      </c>
      <c r="F1266" s="3" t="s">
        <v>323</v>
      </c>
      <c r="H1266" t="str">
        <f t="shared" si="38"/>
        <v>1100109111;FUNDACION CARDIO INFANTIL INSTITUTO DE CARDIOLOGIA;3;304 -CIRUGÍA GENERAL</v>
      </c>
      <c r="K1266" t="e">
        <f t="shared" si="39"/>
        <v>#N/A</v>
      </c>
    </row>
    <row r="1267" spans="1:11" x14ac:dyDescent="0.25">
      <c r="A1267" s="6">
        <v>1100109111</v>
      </c>
      <c r="B1267" s="3" t="s">
        <v>52</v>
      </c>
      <c r="C1267" s="8">
        <v>3</v>
      </c>
      <c r="D1267" s="3" t="s">
        <v>502</v>
      </c>
      <c r="E1267" s="3" t="s">
        <v>387</v>
      </c>
      <c r="F1267" s="3" t="s">
        <v>316</v>
      </c>
      <c r="H1267" t="str">
        <f t="shared" si="38"/>
        <v>1100109111;FUNDACION CARDIO INFANTIL INSTITUTO DE CARDIOLOGIA;3;327 -MEDICINA FÍSICA Y REHABILITACIÓN</v>
      </c>
      <c r="K1267" t="e">
        <f t="shared" si="39"/>
        <v>#N/A</v>
      </c>
    </row>
    <row r="1268" spans="1:11" x14ac:dyDescent="0.25">
      <c r="A1268" s="6">
        <v>1100109111</v>
      </c>
      <c r="B1268" s="3" t="s">
        <v>52</v>
      </c>
      <c r="C1268" s="8">
        <v>3</v>
      </c>
      <c r="D1268" s="3" t="s">
        <v>502</v>
      </c>
      <c r="E1268" s="3" t="s">
        <v>503</v>
      </c>
      <c r="F1268" s="3" t="s">
        <v>316</v>
      </c>
      <c r="H1268" t="str">
        <f t="shared" si="38"/>
        <v>1100109111;FUNDACION CARDIO INFANTIL INSTITUTO DE CARDIOLOGIA;3;323 -INFECTOLOGÍA</v>
      </c>
      <c r="K1268" t="e">
        <f t="shared" si="39"/>
        <v>#N/A</v>
      </c>
    </row>
    <row r="1269" spans="1:11" x14ac:dyDescent="0.25">
      <c r="A1269" s="6">
        <v>1100109111</v>
      </c>
      <c r="B1269" s="3" t="s">
        <v>52</v>
      </c>
      <c r="C1269" s="8">
        <v>3</v>
      </c>
      <c r="D1269" s="3" t="s">
        <v>502</v>
      </c>
      <c r="E1269" s="3" t="s">
        <v>415</v>
      </c>
      <c r="F1269" s="3" t="s">
        <v>316</v>
      </c>
      <c r="H1269" t="str">
        <f t="shared" si="38"/>
        <v>1100109111;FUNDACION CARDIO INFANTIL INSTITUTO DE CARDIOLOGIA;3;335 -OFTALMOLOGÍA</v>
      </c>
      <c r="K1269" t="e">
        <f t="shared" si="39"/>
        <v>#N/A</v>
      </c>
    </row>
    <row r="1270" spans="1:11" x14ac:dyDescent="0.25">
      <c r="A1270" s="6">
        <v>1100109111</v>
      </c>
      <c r="B1270" s="3" t="s">
        <v>52</v>
      </c>
      <c r="C1270" s="8">
        <v>3</v>
      </c>
      <c r="D1270" s="3" t="s">
        <v>502</v>
      </c>
      <c r="E1270" s="3" t="s">
        <v>398</v>
      </c>
      <c r="F1270" s="3" t="s">
        <v>316</v>
      </c>
      <c r="H1270" t="str">
        <f t="shared" si="38"/>
        <v>1100109111;FUNDACION CARDIO INFANTIL INSTITUTO DE CARDIOLOGIA;3;330 -NEFROLOGÍA</v>
      </c>
      <c r="K1270" t="e">
        <f t="shared" si="39"/>
        <v>#N/A</v>
      </c>
    </row>
    <row r="1271" spans="1:11" x14ac:dyDescent="0.25">
      <c r="A1271" s="6">
        <v>1100109111</v>
      </c>
      <c r="B1271" s="3" t="s">
        <v>52</v>
      </c>
      <c r="C1271" s="8">
        <v>3</v>
      </c>
      <c r="D1271" s="3" t="s">
        <v>502</v>
      </c>
      <c r="E1271" s="3" t="s">
        <v>386</v>
      </c>
      <c r="F1271" s="3" t="s">
        <v>316</v>
      </c>
      <c r="H1271" t="str">
        <f t="shared" si="38"/>
        <v>1100109111;FUNDACION CARDIO INFANTIL INSTITUTO DE CARDIOLOGIA;3;318 -GERIATRÍA</v>
      </c>
      <c r="K1271" t="e">
        <f t="shared" si="39"/>
        <v>#N/A</v>
      </c>
    </row>
    <row r="1272" spans="1:11" x14ac:dyDescent="0.25">
      <c r="A1272" s="6">
        <v>1100109111</v>
      </c>
      <c r="B1272" s="3" t="s">
        <v>52</v>
      </c>
      <c r="C1272" s="8">
        <v>3</v>
      </c>
      <c r="D1272" s="3" t="s">
        <v>502</v>
      </c>
      <c r="E1272" s="3" t="s">
        <v>416</v>
      </c>
      <c r="F1272" s="3" t="s">
        <v>323</v>
      </c>
      <c r="H1272" t="str">
        <f t="shared" si="38"/>
        <v>1100109111;FUNDACION CARDIO INFANTIL INSTITUTO DE CARDIOLOGIA;3;337 -OPTOMETRÍA</v>
      </c>
      <c r="K1272" t="e">
        <f t="shared" si="39"/>
        <v>#N/A</v>
      </c>
    </row>
    <row r="1273" spans="1:11" x14ac:dyDescent="0.25">
      <c r="A1273" s="6">
        <v>1100109111</v>
      </c>
      <c r="B1273" s="3" t="s">
        <v>52</v>
      </c>
      <c r="C1273" s="8">
        <v>3</v>
      </c>
      <c r="D1273" s="3" t="s">
        <v>502</v>
      </c>
      <c r="E1273" s="3" t="s">
        <v>419</v>
      </c>
      <c r="F1273" s="3" t="s">
        <v>316</v>
      </c>
      <c r="H1273" t="str">
        <f t="shared" si="38"/>
        <v>1100109111;FUNDACION CARDIO INFANTIL INSTITUTO DE CARDIOLOGIA;3;317 -GENÉTICA</v>
      </c>
      <c r="K1273" t="e">
        <f t="shared" si="39"/>
        <v>#N/A</v>
      </c>
    </row>
    <row r="1274" spans="1:11" x14ac:dyDescent="0.25">
      <c r="A1274" s="6">
        <v>1100109111</v>
      </c>
      <c r="B1274" s="3" t="s">
        <v>52</v>
      </c>
      <c r="C1274" s="8">
        <v>3</v>
      </c>
      <c r="D1274" s="3" t="s">
        <v>502</v>
      </c>
      <c r="E1274" s="3" t="s">
        <v>302</v>
      </c>
      <c r="F1274" s="3" t="s">
        <v>323</v>
      </c>
      <c r="H1274" t="str">
        <f t="shared" si="38"/>
        <v>1100109111;FUNDACION CARDIO INFANTIL INSTITUTO DE CARDIOLOGIA;3;329 -MEDICINA INTERNA</v>
      </c>
      <c r="K1274" t="e">
        <f t="shared" si="39"/>
        <v>#N/A</v>
      </c>
    </row>
    <row r="1275" spans="1:11" x14ac:dyDescent="0.25">
      <c r="A1275" s="6">
        <v>1100109111</v>
      </c>
      <c r="B1275" s="3" t="s">
        <v>52</v>
      </c>
      <c r="C1275" s="8">
        <v>3</v>
      </c>
      <c r="D1275" s="3" t="s">
        <v>502</v>
      </c>
      <c r="E1275" s="3" t="s">
        <v>362</v>
      </c>
      <c r="F1275" s="3" t="s">
        <v>316</v>
      </c>
      <c r="H1275" t="str">
        <f t="shared" si="38"/>
        <v>1100109111;FUNDACION CARDIO INFANTIL INSTITUTO DE CARDIOLOGIA;3;316 -GASTROENTEROLOGÍA</v>
      </c>
      <c r="K1275" t="e">
        <f t="shared" si="39"/>
        <v>#N/A</v>
      </c>
    </row>
    <row r="1276" spans="1:11" x14ac:dyDescent="0.25">
      <c r="A1276" s="6">
        <v>1100109111</v>
      </c>
      <c r="B1276" s="3" t="s">
        <v>52</v>
      </c>
      <c r="C1276" s="8">
        <v>3</v>
      </c>
      <c r="D1276" s="3" t="s">
        <v>502</v>
      </c>
      <c r="E1276" s="3" t="s">
        <v>355</v>
      </c>
      <c r="F1276" s="3" t="s">
        <v>316</v>
      </c>
      <c r="H1276" t="str">
        <f t="shared" si="38"/>
        <v>1100109111;FUNDACION CARDIO INFANTIL INSTITUTO DE CARDIOLOGIA;3;339 -ORTOPEDIA Y/O TRAUMATOLOGÍA</v>
      </c>
      <c r="K1276" t="e">
        <f t="shared" si="39"/>
        <v>#N/A</v>
      </c>
    </row>
    <row r="1277" spans="1:11" x14ac:dyDescent="0.25">
      <c r="A1277" s="6">
        <v>1100109111</v>
      </c>
      <c r="B1277" s="3" t="s">
        <v>52</v>
      </c>
      <c r="C1277" s="8">
        <v>3</v>
      </c>
      <c r="D1277" s="3" t="s">
        <v>502</v>
      </c>
      <c r="E1277" s="3" t="s">
        <v>356</v>
      </c>
      <c r="F1277" s="3" t="s">
        <v>316</v>
      </c>
      <c r="H1277" t="str">
        <f t="shared" si="38"/>
        <v>1100109111;FUNDACION CARDIO INFANTIL INSTITUTO DE CARDIOLOGIA;3;340 -OTORRINOLARINGOLOGÍA</v>
      </c>
      <c r="K1277" t="e">
        <f t="shared" si="39"/>
        <v>#N/A</v>
      </c>
    </row>
    <row r="1278" spans="1:11" x14ac:dyDescent="0.25">
      <c r="A1278" s="6">
        <v>1100109111</v>
      </c>
      <c r="B1278" s="3" t="s">
        <v>52</v>
      </c>
      <c r="C1278" s="8">
        <v>3</v>
      </c>
      <c r="D1278" s="3" t="s">
        <v>502</v>
      </c>
      <c r="E1278" s="3" t="s">
        <v>303</v>
      </c>
      <c r="F1278" s="3" t="s">
        <v>323</v>
      </c>
      <c r="H1278" t="str">
        <f t="shared" si="38"/>
        <v>1100109111;FUNDACION CARDIO INFANTIL INSTITUTO DE CARDIOLOGIA;3;342 -PEDIATRÍA</v>
      </c>
      <c r="K1278" t="e">
        <f t="shared" si="39"/>
        <v>#N/A</v>
      </c>
    </row>
    <row r="1279" spans="1:11" x14ac:dyDescent="0.25">
      <c r="A1279" s="6">
        <v>1100109111</v>
      </c>
      <c r="B1279" s="3" t="s">
        <v>52</v>
      </c>
      <c r="C1279" s="8">
        <v>3</v>
      </c>
      <c r="D1279" s="3" t="s">
        <v>502</v>
      </c>
      <c r="E1279" s="3" t="s">
        <v>340</v>
      </c>
      <c r="F1279" s="3" t="s">
        <v>323</v>
      </c>
      <c r="H1279" t="str">
        <f t="shared" si="38"/>
        <v>1100109111;FUNDACION CARDIO INFANTIL INSTITUTO DE CARDIOLOGIA;3;344 -PSICOLOGÍA</v>
      </c>
      <c r="K1279" t="e">
        <f t="shared" si="39"/>
        <v>#N/A</v>
      </c>
    </row>
    <row r="1280" spans="1:11" x14ac:dyDescent="0.25">
      <c r="A1280" s="6">
        <v>1100109111</v>
      </c>
      <c r="B1280" s="3" t="s">
        <v>52</v>
      </c>
      <c r="C1280" s="8">
        <v>3</v>
      </c>
      <c r="D1280" s="3" t="s">
        <v>502</v>
      </c>
      <c r="E1280" s="3" t="s">
        <v>452</v>
      </c>
      <c r="F1280" s="3" t="s">
        <v>316</v>
      </c>
      <c r="H1280" t="str">
        <f t="shared" si="38"/>
        <v>1100109111;FUNDACION CARDIO INFANTIL INSTITUTO DE CARDIOLOGIA;3;332 -NEUROLOGÍA</v>
      </c>
      <c r="K1280" t="e">
        <f t="shared" si="39"/>
        <v>#N/A</v>
      </c>
    </row>
    <row r="1281" spans="1:11" x14ac:dyDescent="0.25">
      <c r="A1281" s="6">
        <v>1100109111</v>
      </c>
      <c r="B1281" s="3" t="s">
        <v>52</v>
      </c>
      <c r="C1281" s="8">
        <v>3</v>
      </c>
      <c r="D1281" s="3" t="s">
        <v>502</v>
      </c>
      <c r="E1281" s="3" t="s">
        <v>300</v>
      </c>
      <c r="F1281" s="3" t="s">
        <v>323</v>
      </c>
      <c r="H1281" t="str">
        <f t="shared" si="38"/>
        <v>1100109111;FUNDACION CARDIO INFANTIL INSTITUTO DE CARDIOLOGIA;3;312 -ENFERMERÍA</v>
      </c>
      <c r="K1281" t="e">
        <f t="shared" si="39"/>
        <v>#N/A</v>
      </c>
    </row>
    <row r="1282" spans="1:11" x14ac:dyDescent="0.25">
      <c r="A1282" s="6">
        <v>1100109111</v>
      </c>
      <c r="B1282" s="3" t="s">
        <v>52</v>
      </c>
      <c r="C1282" s="8">
        <v>3</v>
      </c>
      <c r="D1282" s="3" t="s">
        <v>502</v>
      </c>
      <c r="E1282" s="3" t="s">
        <v>397</v>
      </c>
      <c r="F1282" s="3" t="s">
        <v>316</v>
      </c>
      <c r="H1282" t="str">
        <f t="shared" si="38"/>
        <v>1100109111;FUNDACION CARDIO INFANTIL INSTITUTO DE CARDIOLOGIA;3;310 -ENDOCRINOLOGÍA</v>
      </c>
      <c r="K1282" t="e">
        <f t="shared" si="39"/>
        <v>#N/A</v>
      </c>
    </row>
    <row r="1283" spans="1:11" x14ac:dyDescent="0.25">
      <c r="A1283" s="6">
        <v>1100109111</v>
      </c>
      <c r="B1283" s="3" t="s">
        <v>52</v>
      </c>
      <c r="C1283" s="8">
        <v>3</v>
      </c>
      <c r="D1283" s="3" t="s">
        <v>502</v>
      </c>
      <c r="E1283" s="3" t="s">
        <v>360</v>
      </c>
      <c r="F1283" s="3" t="s">
        <v>316</v>
      </c>
      <c r="H1283" t="str">
        <f t="shared" si="38"/>
        <v>1100109111;FUNDACION CARDIO INFANTIL INSTITUTO DE CARDIOLOGIA;3;306 -CIRUGÍA PEDIÁTRICA</v>
      </c>
      <c r="K1283" t="e">
        <f t="shared" si="39"/>
        <v>#N/A</v>
      </c>
    </row>
    <row r="1284" spans="1:11" x14ac:dyDescent="0.25">
      <c r="A1284" s="6">
        <v>1100109111</v>
      </c>
      <c r="B1284" s="3" t="s">
        <v>52</v>
      </c>
      <c r="C1284" s="8">
        <v>3</v>
      </c>
      <c r="D1284" s="3" t="s">
        <v>502</v>
      </c>
      <c r="E1284" s="3" t="s">
        <v>337</v>
      </c>
      <c r="F1284" s="3" t="s">
        <v>323</v>
      </c>
      <c r="H1284" t="str">
        <f t="shared" si="38"/>
        <v>1100109111;FUNDACION CARDIO INFANTIL INSTITUTO DE CARDIOLOGIA;3;333 -NUTRICIÓN Y DIETÉTICA</v>
      </c>
      <c r="K1284" t="e">
        <f t="shared" si="39"/>
        <v>#N/A</v>
      </c>
    </row>
    <row r="1285" spans="1:11" x14ac:dyDescent="0.25">
      <c r="A1285" s="6">
        <v>1100109111</v>
      </c>
      <c r="B1285" s="3" t="s">
        <v>52</v>
      </c>
      <c r="C1285" s="8">
        <v>3</v>
      </c>
      <c r="D1285" s="3" t="s">
        <v>502</v>
      </c>
      <c r="E1285" s="3" t="s">
        <v>339</v>
      </c>
      <c r="F1285" s="3" t="s">
        <v>316</v>
      </c>
      <c r="H1285" t="str">
        <f t="shared" si="38"/>
        <v>1100109111;FUNDACION CARDIO INFANTIL INSTITUTO DE CARDIOLOGIA;3;309 -DOLOR Y CUIDADOS PALIATIVOS</v>
      </c>
      <c r="K1285" t="e">
        <f t="shared" si="39"/>
        <v>#N/A</v>
      </c>
    </row>
    <row r="1286" spans="1:11" x14ac:dyDescent="0.25">
      <c r="A1286" s="6">
        <v>1100109111</v>
      </c>
      <c r="B1286" s="3" t="s">
        <v>52</v>
      </c>
      <c r="C1286" s="8">
        <v>3</v>
      </c>
      <c r="D1286" s="3" t="s">
        <v>502</v>
      </c>
      <c r="E1286" s="3" t="s">
        <v>380</v>
      </c>
      <c r="F1286" s="3" t="s">
        <v>316</v>
      </c>
      <c r="H1286" t="str">
        <f t="shared" si="38"/>
        <v>1100109111;FUNDACION CARDIO INFANTIL INSTITUTO DE CARDIOLOGIA;3;302 -CARDIOLOGÍA</v>
      </c>
      <c r="K1286" t="e">
        <f t="shared" si="39"/>
        <v>#N/A</v>
      </c>
    </row>
    <row r="1287" spans="1:11" x14ac:dyDescent="0.25">
      <c r="A1287" s="6">
        <v>1100109111</v>
      </c>
      <c r="B1287" s="3" t="s">
        <v>52</v>
      </c>
      <c r="C1287" s="8">
        <v>3</v>
      </c>
      <c r="D1287" s="3" t="s">
        <v>502</v>
      </c>
      <c r="E1287" s="3" t="s">
        <v>469</v>
      </c>
      <c r="F1287" s="3" t="s">
        <v>316</v>
      </c>
      <c r="H1287" t="str">
        <f t="shared" si="38"/>
        <v>1100109111;FUNDACION CARDIO INFANTIL INSTITUTO DE CARDIOLOGIA;3;303 -CIRUGÍA CARDIOVASCULAR</v>
      </c>
      <c r="K1287" t="e">
        <f t="shared" si="39"/>
        <v>#N/A</v>
      </c>
    </row>
    <row r="1288" spans="1:11" x14ac:dyDescent="0.25">
      <c r="A1288" s="6">
        <v>1100109111</v>
      </c>
      <c r="B1288" s="3" t="s">
        <v>52</v>
      </c>
      <c r="C1288" s="8">
        <v>3</v>
      </c>
      <c r="D1288" s="3" t="s">
        <v>502</v>
      </c>
      <c r="E1288" s="3" t="s">
        <v>367</v>
      </c>
      <c r="F1288" s="3" t="s">
        <v>323</v>
      </c>
      <c r="H1288" t="str">
        <f t="shared" ref="H1288:H1351" si="40">CONCATENATE(A1288,";",B1288,";",C1288,";",E1288)</f>
        <v>1100109111;FUNDACION CARDIO INFANTIL INSTITUTO DE CARDIOLOGIA;3;301 -ANESTESIA</v>
      </c>
      <c r="K1288" t="e">
        <f t="shared" ref="K1288:K1351" si="41">VLOOKUP(H1288,$I$7:$I$206,1,0)</f>
        <v>#N/A</v>
      </c>
    </row>
    <row r="1289" spans="1:11" x14ac:dyDescent="0.25">
      <c r="A1289" s="6">
        <v>1100100930</v>
      </c>
      <c r="B1289" s="3" t="s">
        <v>504</v>
      </c>
      <c r="C1289" s="8">
        <v>1</v>
      </c>
      <c r="D1289" s="3" t="s">
        <v>504</v>
      </c>
      <c r="E1289" s="3" t="s">
        <v>345</v>
      </c>
      <c r="F1289" s="3" t="s">
        <v>323</v>
      </c>
      <c r="H1289" t="str">
        <f t="shared" si="40"/>
        <v>1100100930;FUNDACION CENTRO DE INVESTIGACION E INFORMACION EN DEFICIENCIAS AUDITIVAS-""CINDA""";1;728 -TERAPIA OCUPACIONAL</v>
      </c>
      <c r="K1289" t="e">
        <f t="shared" si="41"/>
        <v>#N/A</v>
      </c>
    </row>
    <row r="1290" spans="1:11" x14ac:dyDescent="0.25">
      <c r="A1290" s="6">
        <v>1100100930</v>
      </c>
      <c r="B1290" s="3" t="s">
        <v>504</v>
      </c>
      <c r="C1290" s="8">
        <v>1</v>
      </c>
      <c r="D1290" s="3" t="s">
        <v>504</v>
      </c>
      <c r="E1290" s="3" t="s">
        <v>346</v>
      </c>
      <c r="F1290" s="3" t="s">
        <v>323</v>
      </c>
      <c r="H1290" t="str">
        <f t="shared" si="40"/>
        <v>1100100930;FUNDACION CENTRO DE INVESTIGACION E INFORMACION EN DEFICIENCIAS AUDITIVAS-""CINDA""";1;739 -FISIOTERAPIA</v>
      </c>
      <c r="K1290" t="e">
        <f t="shared" si="41"/>
        <v>#N/A</v>
      </c>
    </row>
    <row r="1291" spans="1:11" x14ac:dyDescent="0.25">
      <c r="A1291" s="6">
        <v>1100100930</v>
      </c>
      <c r="B1291" s="3" t="s">
        <v>504</v>
      </c>
      <c r="C1291" s="8">
        <v>1</v>
      </c>
      <c r="D1291" s="3" t="s">
        <v>504</v>
      </c>
      <c r="E1291" s="3" t="s">
        <v>347</v>
      </c>
      <c r="F1291" s="3" t="s">
        <v>323</v>
      </c>
      <c r="H1291" t="str">
        <f t="shared" si="40"/>
        <v>1100100930;FUNDACION CENTRO DE INVESTIGACION E INFORMACION EN DEFICIENCIAS AUDITIVAS-""CINDA""";1;740 -FONOAUDIOLOGÍA Y/O TERAPIA DEL LENGUAJE</v>
      </c>
      <c r="K1291" t="e">
        <f t="shared" si="41"/>
        <v>#N/A</v>
      </c>
    </row>
    <row r="1292" spans="1:11" x14ac:dyDescent="0.25">
      <c r="A1292" s="6">
        <v>1100100930</v>
      </c>
      <c r="B1292" s="3" t="s">
        <v>504</v>
      </c>
      <c r="C1292" s="8">
        <v>1</v>
      </c>
      <c r="D1292" s="3" t="s">
        <v>504</v>
      </c>
      <c r="E1292" s="3" t="s">
        <v>340</v>
      </c>
      <c r="F1292" s="3" t="s">
        <v>323</v>
      </c>
      <c r="H1292" t="str">
        <f t="shared" si="40"/>
        <v>1100100930;FUNDACION CENTRO DE INVESTIGACION E INFORMACION EN DEFICIENCIAS AUDITIVAS-""CINDA""";1;344 -PSICOLOGÍA</v>
      </c>
      <c r="K1292" t="e">
        <f t="shared" si="41"/>
        <v>#N/A</v>
      </c>
    </row>
    <row r="1293" spans="1:11" x14ac:dyDescent="0.25">
      <c r="A1293" s="6">
        <v>1100100930</v>
      </c>
      <c r="B1293" s="3" t="s">
        <v>504</v>
      </c>
      <c r="C1293" s="8">
        <v>1</v>
      </c>
      <c r="D1293" s="3" t="s">
        <v>504</v>
      </c>
      <c r="E1293" s="3" t="s">
        <v>320</v>
      </c>
      <c r="F1293" s="3" t="s">
        <v>316</v>
      </c>
      <c r="H1293" t="str">
        <f t="shared" si="40"/>
        <v>1100100930;FUNDACION CENTRO DE INVESTIGACION E INFORMACION EN DEFICIENCIAS AUDITIVAS-""CINDA""";1;356 -OTRAS CONSULTAS DE ESPECIALIDAD</v>
      </c>
      <c r="K1293" t="e">
        <f t="shared" si="41"/>
        <v>#N/A</v>
      </c>
    </row>
    <row r="1294" spans="1:11" x14ac:dyDescent="0.25">
      <c r="A1294" s="6">
        <v>1100138537</v>
      </c>
      <c r="B1294" s="3" t="s">
        <v>292</v>
      </c>
      <c r="C1294" s="8">
        <v>1</v>
      </c>
      <c r="D1294" s="3" t="s">
        <v>292</v>
      </c>
      <c r="E1294" s="3" t="s">
        <v>345</v>
      </c>
      <c r="F1294" s="3" t="s">
        <v>317</v>
      </c>
      <c r="H1294" t="str">
        <f t="shared" si="40"/>
        <v>1100138537;FUNDACION CTIC - CENTRO DE TRATAMIENTO E INVESTIGACION SOBRE CANCER LUIS CARLOS SARMIENTO ANGULO;1;728 -TERAPIA OCUPACIONAL</v>
      </c>
      <c r="K1294" t="e">
        <f t="shared" si="41"/>
        <v>#N/A</v>
      </c>
    </row>
    <row r="1295" spans="1:11" x14ac:dyDescent="0.25">
      <c r="A1295" s="6">
        <v>1100138537</v>
      </c>
      <c r="B1295" s="3" t="s">
        <v>292</v>
      </c>
      <c r="C1295" s="8">
        <v>1</v>
      </c>
      <c r="D1295" s="3" t="s">
        <v>292</v>
      </c>
      <c r="E1295" s="3" t="s">
        <v>456</v>
      </c>
      <c r="F1295" s="3" t="s">
        <v>317</v>
      </c>
      <c r="H1295" t="str">
        <f t="shared" si="40"/>
        <v>1100138537;FUNDACION CTIC - CENTRO DE TRATAMIENTO E INVESTIGACION SOBRE CANCER LUIS CARLOS SARMIENTO ANGULO;1;731 -LABORATORIO DE HISTOTECNOLOGÍA</v>
      </c>
      <c r="K1295" t="e">
        <f t="shared" si="41"/>
        <v>#N/A</v>
      </c>
    </row>
    <row r="1296" spans="1:11" x14ac:dyDescent="0.25">
      <c r="A1296" s="6">
        <v>1100138537</v>
      </c>
      <c r="B1296" s="3" t="s">
        <v>292</v>
      </c>
      <c r="C1296" s="8">
        <v>1</v>
      </c>
      <c r="D1296" s="3" t="s">
        <v>292</v>
      </c>
      <c r="E1296" s="3" t="s">
        <v>346</v>
      </c>
      <c r="F1296" s="3" t="s">
        <v>317</v>
      </c>
      <c r="H1296" t="str">
        <f t="shared" si="40"/>
        <v>1100138537;FUNDACION CTIC - CENTRO DE TRATAMIENTO E INVESTIGACION SOBRE CANCER LUIS CARLOS SARMIENTO ANGULO;1;739 -FISIOTERAPIA</v>
      </c>
      <c r="K1296" t="e">
        <f t="shared" si="41"/>
        <v>#N/A</v>
      </c>
    </row>
    <row r="1297" spans="1:11" x14ac:dyDescent="0.25">
      <c r="A1297" s="6">
        <v>1100138537</v>
      </c>
      <c r="B1297" s="3" t="s">
        <v>292</v>
      </c>
      <c r="C1297" s="8">
        <v>1</v>
      </c>
      <c r="D1297" s="3" t="s">
        <v>292</v>
      </c>
      <c r="E1297" s="3" t="s">
        <v>466</v>
      </c>
      <c r="F1297" s="3" t="s">
        <v>317</v>
      </c>
      <c r="H1297" t="str">
        <f t="shared" si="40"/>
        <v>1100138537;FUNDACION CTIC - CENTRO DE TRATAMIENTO E INVESTIGACION SOBRE CANCER LUIS CARLOS SARMIENTO ANGULO;1;715 -MEDICINA NUCLEAR</v>
      </c>
      <c r="K1297" t="e">
        <f t="shared" si="41"/>
        <v>#N/A</v>
      </c>
    </row>
    <row r="1298" spans="1:11" x14ac:dyDescent="0.25">
      <c r="A1298" s="6">
        <v>1100138537</v>
      </c>
      <c r="B1298" s="3" t="s">
        <v>292</v>
      </c>
      <c r="C1298" s="8">
        <v>1</v>
      </c>
      <c r="D1298" s="3" t="s">
        <v>292</v>
      </c>
      <c r="E1298" s="3" t="s">
        <v>347</v>
      </c>
      <c r="F1298" s="3" t="s">
        <v>317</v>
      </c>
      <c r="H1298" t="str">
        <f t="shared" si="40"/>
        <v>1100138537;FUNDACION CTIC - CENTRO DE TRATAMIENTO E INVESTIGACION SOBRE CANCER LUIS CARLOS SARMIENTO ANGULO;1;740 -FONOAUDIOLOGÍA Y/O TERAPIA DEL LENGUAJE</v>
      </c>
      <c r="K1298" t="e">
        <f t="shared" si="41"/>
        <v>#N/A</v>
      </c>
    </row>
    <row r="1299" spans="1:11" x14ac:dyDescent="0.25">
      <c r="A1299" s="6">
        <v>1100138537</v>
      </c>
      <c r="B1299" s="3" t="s">
        <v>292</v>
      </c>
      <c r="C1299" s="8">
        <v>1</v>
      </c>
      <c r="D1299" s="3" t="s">
        <v>292</v>
      </c>
      <c r="E1299" s="3" t="s">
        <v>333</v>
      </c>
      <c r="F1299" s="3" t="s">
        <v>317</v>
      </c>
      <c r="H1299" t="str">
        <f t="shared" si="40"/>
        <v>1100138537;FUNDACION CTIC - CENTRO DE TRATAMIENTO E INVESTIGACION SOBRE CANCER LUIS CARLOS SARMIENTO ANGULO;1;714 -SERVICIO FARMACÉUTICO</v>
      </c>
      <c r="K1299" t="e">
        <f t="shared" si="41"/>
        <v>#N/A</v>
      </c>
    </row>
    <row r="1300" spans="1:11" x14ac:dyDescent="0.25">
      <c r="A1300" s="6">
        <v>1100138537</v>
      </c>
      <c r="B1300" s="3" t="s">
        <v>292</v>
      </c>
      <c r="C1300" s="8">
        <v>1</v>
      </c>
      <c r="D1300" s="3" t="s">
        <v>292</v>
      </c>
      <c r="E1300" s="3" t="s">
        <v>442</v>
      </c>
      <c r="F1300" s="3" t="s">
        <v>317</v>
      </c>
      <c r="H1300" t="str">
        <f t="shared" si="40"/>
        <v>1100138537;FUNDACION CTIC - CENTRO DE TRATAMIENTO E INVESTIGACION SOBRE CANCER LUIS CARLOS SARMIENTO ANGULO;1;711 -RADIOTERAPIA</v>
      </c>
      <c r="K1300" t="e">
        <f t="shared" si="41"/>
        <v>#N/A</v>
      </c>
    </row>
    <row r="1301" spans="1:11" x14ac:dyDescent="0.25">
      <c r="A1301" s="6">
        <v>1100138537</v>
      </c>
      <c r="B1301" s="3" t="s">
        <v>292</v>
      </c>
      <c r="C1301" s="8">
        <v>1</v>
      </c>
      <c r="D1301" s="3" t="s">
        <v>292</v>
      </c>
      <c r="E1301" s="3" t="s">
        <v>171</v>
      </c>
      <c r="F1301" s="3" t="s">
        <v>317</v>
      </c>
      <c r="H1301" t="str">
        <f t="shared" si="40"/>
        <v>1100138537;FUNDACION CTIC - CENTRO DE TRATAMIENTO E INVESTIGACION SOBRE CANCER LUIS CARLOS SARMIENTO ANGULO;1;744 -IMÁGENES DIAGNOSTICAS - IONIZANTES</v>
      </c>
      <c r="K1301" t="e">
        <f t="shared" si="41"/>
        <v>#N/A</v>
      </c>
    </row>
    <row r="1302" spans="1:11" x14ac:dyDescent="0.25">
      <c r="A1302" s="6">
        <v>1100138537</v>
      </c>
      <c r="B1302" s="3" t="s">
        <v>292</v>
      </c>
      <c r="C1302" s="8">
        <v>1</v>
      </c>
      <c r="D1302" s="3" t="s">
        <v>292</v>
      </c>
      <c r="E1302" s="3" t="s">
        <v>343</v>
      </c>
      <c r="F1302" s="3" t="s">
        <v>317</v>
      </c>
      <c r="H1302" t="str">
        <f t="shared" si="40"/>
        <v>1100138537;FUNDACION CTIC - CENTRO DE TRATAMIENTO E INVESTIGACION SOBRE CANCER LUIS CARLOS SARMIENTO ANGULO;1;745 -IMÁGENES DIAGNOSTICAS - NO IONIZANTES</v>
      </c>
      <c r="K1302" t="e">
        <f t="shared" si="41"/>
        <v>#N/A</v>
      </c>
    </row>
    <row r="1303" spans="1:11" x14ac:dyDescent="0.25">
      <c r="A1303" s="6">
        <v>1100138537</v>
      </c>
      <c r="B1303" s="3" t="s">
        <v>292</v>
      </c>
      <c r="C1303" s="8">
        <v>1</v>
      </c>
      <c r="D1303" s="3" t="s">
        <v>292</v>
      </c>
      <c r="E1303" s="3" t="s">
        <v>432</v>
      </c>
      <c r="F1303" s="3" t="s">
        <v>317</v>
      </c>
      <c r="H1303" t="str">
        <f t="shared" si="40"/>
        <v>1100138537;FUNDACION CTIC - CENTRO DE TRATAMIENTO E INVESTIGACION SOBRE CANCER LUIS CARLOS SARMIENTO ANGULO;1;746 -GESTION PRE-TRANSFUSIONAL</v>
      </c>
      <c r="K1303" t="e">
        <f t="shared" si="41"/>
        <v>#N/A</v>
      </c>
    </row>
    <row r="1304" spans="1:11" x14ac:dyDescent="0.25">
      <c r="A1304" s="6">
        <v>1100138537</v>
      </c>
      <c r="B1304" s="3" t="s">
        <v>292</v>
      </c>
      <c r="C1304" s="8">
        <v>1</v>
      </c>
      <c r="D1304" s="3" t="s">
        <v>292</v>
      </c>
      <c r="E1304" s="3" t="s">
        <v>332</v>
      </c>
      <c r="F1304" s="3" t="s">
        <v>317</v>
      </c>
      <c r="H1304" t="str">
        <f t="shared" si="40"/>
        <v>1100138537;FUNDACION CTIC - CENTRO DE TRATAMIENTO E INVESTIGACION SOBRE CANCER LUIS CARLOS SARMIENTO ANGULO;1;709 -QUIMIOTERAPIA</v>
      </c>
      <c r="K1304" t="e">
        <f t="shared" si="41"/>
        <v>#N/A</v>
      </c>
    </row>
    <row r="1305" spans="1:11" x14ac:dyDescent="0.25">
      <c r="A1305" s="6">
        <v>1100138537</v>
      </c>
      <c r="B1305" s="3" t="s">
        <v>292</v>
      </c>
      <c r="C1305" s="8">
        <v>1</v>
      </c>
      <c r="D1305" s="3" t="s">
        <v>292</v>
      </c>
      <c r="E1305" s="3" t="s">
        <v>305</v>
      </c>
      <c r="F1305" s="3" t="s">
        <v>317</v>
      </c>
      <c r="H1305" t="str">
        <f t="shared" si="40"/>
        <v>1100138537;FUNDACION CTIC - CENTRO DE TRATAMIENTO E INVESTIGACION SOBRE CANCER LUIS CARLOS SARMIENTO ANGULO;1;706 -LABORATORIO CLÍNICO</v>
      </c>
      <c r="K1305" t="e">
        <f t="shared" si="41"/>
        <v>#N/A</v>
      </c>
    </row>
    <row r="1306" spans="1:11" x14ac:dyDescent="0.25">
      <c r="A1306" s="6">
        <v>1100138537</v>
      </c>
      <c r="B1306" s="3" t="s">
        <v>292</v>
      </c>
      <c r="C1306" s="8">
        <v>1</v>
      </c>
      <c r="D1306" s="3" t="s">
        <v>292</v>
      </c>
      <c r="E1306" s="3" t="s">
        <v>385</v>
      </c>
      <c r="F1306" s="3" t="s">
        <v>317</v>
      </c>
      <c r="H1306" t="str">
        <f t="shared" si="40"/>
        <v>1100138537;FUNDACION CTIC - CENTRO DE TRATAMIENTO E INVESTIGACION SOBRE CANCER LUIS CARLOS SARMIENTO ANGULO;1;747 -PATOLOGÍA</v>
      </c>
      <c r="K1306" t="e">
        <f t="shared" si="41"/>
        <v>#N/A</v>
      </c>
    </row>
    <row r="1307" spans="1:11" x14ac:dyDescent="0.25">
      <c r="A1307" s="6">
        <v>1100138537</v>
      </c>
      <c r="B1307" s="3" t="s">
        <v>292</v>
      </c>
      <c r="C1307" s="8">
        <v>1</v>
      </c>
      <c r="D1307" s="3" t="s">
        <v>292</v>
      </c>
      <c r="E1307" s="3" t="s">
        <v>419</v>
      </c>
      <c r="F1307" s="3" t="s">
        <v>317</v>
      </c>
      <c r="H1307" t="str">
        <f t="shared" si="40"/>
        <v>1100138537;FUNDACION CTIC - CENTRO DE TRATAMIENTO E INVESTIGACION SOBRE CANCER LUIS CARLOS SARMIENTO ANGULO;1;317 -GENÉTICA</v>
      </c>
      <c r="K1307" t="e">
        <f t="shared" si="41"/>
        <v>#N/A</v>
      </c>
    </row>
    <row r="1308" spans="1:11" x14ac:dyDescent="0.25">
      <c r="A1308" s="6">
        <v>1100138537</v>
      </c>
      <c r="B1308" s="3" t="s">
        <v>292</v>
      </c>
      <c r="C1308" s="8">
        <v>1</v>
      </c>
      <c r="D1308" s="3" t="s">
        <v>292</v>
      </c>
      <c r="E1308" s="3" t="s">
        <v>337</v>
      </c>
      <c r="F1308" s="3" t="s">
        <v>317</v>
      </c>
      <c r="H1308" t="str">
        <f t="shared" si="40"/>
        <v>1100138537;FUNDACION CTIC - CENTRO DE TRATAMIENTO E INVESTIGACION SOBRE CANCER LUIS CARLOS SARMIENTO ANGULO;1;333 -NUTRICIÓN Y DIETÉTICA</v>
      </c>
      <c r="K1308" t="e">
        <f t="shared" si="41"/>
        <v>#N/A</v>
      </c>
    </row>
    <row r="1309" spans="1:11" x14ac:dyDescent="0.25">
      <c r="A1309" s="6">
        <v>1100138537</v>
      </c>
      <c r="B1309" s="3" t="s">
        <v>292</v>
      </c>
      <c r="C1309" s="8">
        <v>1</v>
      </c>
      <c r="D1309" s="3" t="s">
        <v>292</v>
      </c>
      <c r="E1309" s="3" t="s">
        <v>335</v>
      </c>
      <c r="F1309" s="3" t="s">
        <v>317</v>
      </c>
      <c r="H1309" t="str">
        <f t="shared" si="40"/>
        <v>1100138537;FUNDACION CTIC - CENTRO DE TRATAMIENTO E INVESTIGACION SOBRE CANCER LUIS CARLOS SARMIENTO ANGULO;1;336 -ONCOLOGÍA CLÍNICA</v>
      </c>
      <c r="K1309" t="e">
        <f t="shared" si="41"/>
        <v>#N/A</v>
      </c>
    </row>
    <row r="1310" spans="1:11" x14ac:dyDescent="0.25">
      <c r="A1310" s="6">
        <v>1100138537</v>
      </c>
      <c r="B1310" s="3" t="s">
        <v>292</v>
      </c>
      <c r="C1310" s="8">
        <v>1</v>
      </c>
      <c r="D1310" s="3" t="s">
        <v>292</v>
      </c>
      <c r="E1310" s="3" t="s">
        <v>448</v>
      </c>
      <c r="F1310" s="3" t="s">
        <v>317</v>
      </c>
      <c r="H1310" t="str">
        <f t="shared" si="40"/>
        <v>1100138537;FUNDACION CTIC - CENTRO DE TRATAMIENTO E INVESTIGACION SOBRE CANCER LUIS CARLOS SARMIENTO ANGULO;1;367 -CIRUGÍA GASTROINTESTINAL</v>
      </c>
      <c r="K1310" t="e">
        <f t="shared" si="41"/>
        <v>#N/A</v>
      </c>
    </row>
    <row r="1311" spans="1:11" x14ac:dyDescent="0.25">
      <c r="A1311" s="6">
        <v>1100138537</v>
      </c>
      <c r="B1311" s="3" t="s">
        <v>292</v>
      </c>
      <c r="C1311" s="8">
        <v>1</v>
      </c>
      <c r="D1311" s="3" t="s">
        <v>292</v>
      </c>
      <c r="E1311" s="3" t="s">
        <v>451</v>
      </c>
      <c r="F1311" s="3" t="s">
        <v>317</v>
      </c>
      <c r="H1311" t="str">
        <f t="shared" si="40"/>
        <v>1100138537;FUNDACION CTIC - CENTRO DE TRATAMIENTO E INVESTIGACION SOBRE CANCER LUIS CARLOS SARMIENTO ANGULO;1;362 -CIRUGÍA DE CABEZA Y CUELLO</v>
      </c>
      <c r="K1311" t="e">
        <f t="shared" si="41"/>
        <v>#N/A</v>
      </c>
    </row>
    <row r="1312" spans="1:11" x14ac:dyDescent="0.25">
      <c r="A1312" s="6">
        <v>1100138537</v>
      </c>
      <c r="B1312" s="3" t="s">
        <v>292</v>
      </c>
      <c r="C1312" s="8">
        <v>1</v>
      </c>
      <c r="D1312" s="3" t="s">
        <v>292</v>
      </c>
      <c r="E1312" s="3" t="s">
        <v>368</v>
      </c>
      <c r="F1312" s="3" t="s">
        <v>317</v>
      </c>
      <c r="H1312" t="str">
        <f t="shared" si="40"/>
        <v>1100138537;FUNDACION CTIC - CENTRO DE TRATAMIENTO E INVESTIGACION SOBRE CANCER LUIS CARLOS SARMIENTO ANGULO;1;364 -CIRUGÍA DE MAMA Y TUMORES TEJIDOS BLANDOS</v>
      </c>
      <c r="K1312" t="e">
        <f t="shared" si="41"/>
        <v>#N/A</v>
      </c>
    </row>
    <row r="1313" spans="1:11" x14ac:dyDescent="0.25">
      <c r="A1313" s="6">
        <v>1100138537</v>
      </c>
      <c r="B1313" s="3" t="s">
        <v>292</v>
      </c>
      <c r="C1313" s="8">
        <v>1</v>
      </c>
      <c r="D1313" s="3" t="s">
        <v>292</v>
      </c>
      <c r="E1313" s="3" t="s">
        <v>302</v>
      </c>
      <c r="F1313" s="3" t="s">
        <v>317</v>
      </c>
      <c r="H1313" t="str">
        <f t="shared" si="40"/>
        <v>1100138537;FUNDACION CTIC - CENTRO DE TRATAMIENTO E INVESTIGACION SOBRE CANCER LUIS CARLOS SARMIENTO ANGULO;1;329 -MEDICINA INTERNA</v>
      </c>
      <c r="K1313" t="e">
        <f t="shared" si="41"/>
        <v>#N/A</v>
      </c>
    </row>
    <row r="1314" spans="1:11" x14ac:dyDescent="0.25">
      <c r="A1314" s="6">
        <v>1100138537</v>
      </c>
      <c r="B1314" s="3" t="s">
        <v>292</v>
      </c>
      <c r="C1314" s="8">
        <v>1</v>
      </c>
      <c r="D1314" s="3" t="s">
        <v>292</v>
      </c>
      <c r="E1314" s="3" t="s">
        <v>327</v>
      </c>
      <c r="F1314" s="3" t="s">
        <v>317</v>
      </c>
      <c r="H1314" t="str">
        <f t="shared" si="40"/>
        <v>1100138537;FUNDACION CTIC - CENTRO DE TRATAMIENTO E INVESTIGACION SOBRE CANCER LUIS CARLOS SARMIENTO ANGULO;1;370 -CIRUGÍA PLÁSTICA ONCOLÓGICA</v>
      </c>
      <c r="K1314" t="e">
        <f t="shared" si="41"/>
        <v>#N/A</v>
      </c>
    </row>
    <row r="1315" spans="1:11" x14ac:dyDescent="0.25">
      <c r="A1315" s="6">
        <v>1100138537</v>
      </c>
      <c r="B1315" s="3" t="s">
        <v>292</v>
      </c>
      <c r="C1315" s="8">
        <v>1</v>
      </c>
      <c r="D1315" s="3" t="s">
        <v>292</v>
      </c>
      <c r="E1315" s="3" t="s">
        <v>300</v>
      </c>
      <c r="F1315" s="3" t="s">
        <v>317</v>
      </c>
      <c r="H1315" t="str">
        <f t="shared" si="40"/>
        <v>1100138537;FUNDACION CTIC - CENTRO DE TRATAMIENTO E INVESTIGACION SOBRE CANCER LUIS CARLOS SARMIENTO ANGULO;1;312 -ENFERMERÍA</v>
      </c>
      <c r="K1315" t="e">
        <f t="shared" si="41"/>
        <v>#N/A</v>
      </c>
    </row>
    <row r="1316" spans="1:11" x14ac:dyDescent="0.25">
      <c r="A1316" s="6">
        <v>1100138537</v>
      </c>
      <c r="B1316" s="3" t="s">
        <v>292</v>
      </c>
      <c r="C1316" s="8">
        <v>1</v>
      </c>
      <c r="D1316" s="3" t="s">
        <v>292</v>
      </c>
      <c r="E1316" s="3" t="s">
        <v>497</v>
      </c>
      <c r="F1316" s="3" t="s">
        <v>317</v>
      </c>
      <c r="H1316" t="str">
        <f t="shared" si="40"/>
        <v>1100138537;FUNDACION CTIC - CENTRO DE TRATAMIENTO E INVESTIGACION SOBRE CANCER LUIS CARLOS SARMIENTO ANGULO;1;375 -DERMATOLOGÍA ONCOLÓGICA</v>
      </c>
      <c r="K1316" t="e">
        <f t="shared" si="41"/>
        <v>#N/A</v>
      </c>
    </row>
    <row r="1317" spans="1:11" x14ac:dyDescent="0.25">
      <c r="A1317" s="6">
        <v>1100138537</v>
      </c>
      <c r="B1317" s="3" t="s">
        <v>292</v>
      </c>
      <c r="C1317" s="8">
        <v>1</v>
      </c>
      <c r="D1317" s="3" t="s">
        <v>292</v>
      </c>
      <c r="E1317" s="3" t="s">
        <v>341</v>
      </c>
      <c r="F1317" s="3" t="s">
        <v>317</v>
      </c>
      <c r="H1317" t="str">
        <f t="shared" si="40"/>
        <v>1100138537;FUNDACION CTIC - CENTRO DE TRATAMIENTO E INVESTIGACION SOBRE CANCER LUIS CARLOS SARMIENTO ANGULO;1;379 -GINECOLOGÍA ONCOLÓGICA</v>
      </c>
      <c r="K1317" t="e">
        <f t="shared" si="41"/>
        <v>#N/A</v>
      </c>
    </row>
    <row r="1318" spans="1:11" x14ac:dyDescent="0.25">
      <c r="A1318" s="6">
        <v>1100138537</v>
      </c>
      <c r="B1318" s="3" t="s">
        <v>292</v>
      </c>
      <c r="C1318" s="8">
        <v>1</v>
      </c>
      <c r="D1318" s="3" t="s">
        <v>292</v>
      </c>
      <c r="E1318" s="3" t="s">
        <v>471</v>
      </c>
      <c r="F1318" s="3" t="s">
        <v>317</v>
      </c>
      <c r="H1318" t="str">
        <f t="shared" si="40"/>
        <v>1100138537;FUNDACION CTIC - CENTRO DE TRATAMIENTO E INVESTIGACION SOBRE CANCER LUIS CARLOS SARMIENTO ANGULO;1;383 -MEDICINA NUCLEAR</v>
      </c>
      <c r="K1318" t="e">
        <f t="shared" si="41"/>
        <v>#N/A</v>
      </c>
    </row>
    <row r="1319" spans="1:11" x14ac:dyDescent="0.25">
      <c r="A1319" s="6">
        <v>1100138537</v>
      </c>
      <c r="B1319" s="3" t="s">
        <v>292</v>
      </c>
      <c r="C1319" s="8">
        <v>1</v>
      </c>
      <c r="D1319" s="3" t="s">
        <v>292</v>
      </c>
      <c r="E1319" s="3" t="s">
        <v>445</v>
      </c>
      <c r="F1319" s="3" t="s">
        <v>317</v>
      </c>
      <c r="H1319" t="str">
        <f t="shared" si="40"/>
        <v>1100138537;FUNDACION CTIC - CENTRO DE TRATAMIENTO E INVESTIGACION SOBRE CANCER LUIS CARLOS SARMIENTO ANGULO;1;393 -ORTOPEDIA ONCOLÓGICA</v>
      </c>
      <c r="K1319" t="e">
        <f t="shared" si="41"/>
        <v>#N/A</v>
      </c>
    </row>
    <row r="1320" spans="1:11" x14ac:dyDescent="0.25">
      <c r="A1320" s="6">
        <v>1100138537</v>
      </c>
      <c r="B1320" s="3" t="s">
        <v>292</v>
      </c>
      <c r="C1320" s="8">
        <v>1</v>
      </c>
      <c r="D1320" s="3" t="s">
        <v>292</v>
      </c>
      <c r="E1320" s="3" t="s">
        <v>342</v>
      </c>
      <c r="F1320" s="3" t="s">
        <v>317</v>
      </c>
      <c r="H1320" t="str">
        <f t="shared" si="40"/>
        <v>1100138537;FUNDACION CTIC - CENTRO DE TRATAMIENTO E INVESTIGACION SOBRE CANCER LUIS CARLOS SARMIENTO ANGULO;1;395 -UROLOGÍA ONCOLÓGICA</v>
      </c>
      <c r="K1320" t="e">
        <f t="shared" si="41"/>
        <v>#N/A</v>
      </c>
    </row>
    <row r="1321" spans="1:11" x14ac:dyDescent="0.25">
      <c r="A1321" s="6">
        <v>1100138537</v>
      </c>
      <c r="B1321" s="3" t="s">
        <v>292</v>
      </c>
      <c r="C1321" s="8">
        <v>1</v>
      </c>
      <c r="D1321" s="3" t="s">
        <v>292</v>
      </c>
      <c r="E1321" s="3" t="s">
        <v>338</v>
      </c>
      <c r="F1321" s="3" t="s">
        <v>317</v>
      </c>
      <c r="H1321" t="str">
        <f t="shared" si="40"/>
        <v>1100138537;FUNDACION CTIC - CENTRO DE TRATAMIENTO E INVESTIGACION SOBRE CANCER LUIS CARLOS SARMIENTO ANGULO;1;406 -HEMATOLOGÍA ONCOLÓGICA</v>
      </c>
      <c r="K1321" t="e">
        <f t="shared" si="41"/>
        <v>#N/A</v>
      </c>
    </row>
    <row r="1322" spans="1:11" x14ac:dyDescent="0.25">
      <c r="A1322" s="6">
        <v>1100138537</v>
      </c>
      <c r="B1322" s="3" t="s">
        <v>292</v>
      </c>
      <c r="C1322" s="8">
        <v>1</v>
      </c>
      <c r="D1322" s="3" t="s">
        <v>292</v>
      </c>
      <c r="E1322" s="3" t="s">
        <v>444</v>
      </c>
      <c r="F1322" s="3" t="s">
        <v>317</v>
      </c>
      <c r="H1322" t="str">
        <f t="shared" si="40"/>
        <v>1100138537;FUNDACION CTIC - CENTRO DE TRATAMIENTO E INVESTIGACION SOBRE CANCER LUIS CARLOS SARMIENTO ANGULO;1;408 -RADIOTERAPIA</v>
      </c>
      <c r="K1322" t="e">
        <f t="shared" si="41"/>
        <v>#N/A</v>
      </c>
    </row>
    <row r="1323" spans="1:11" x14ac:dyDescent="0.25">
      <c r="A1323" s="6">
        <v>1100138537</v>
      </c>
      <c r="B1323" s="3" t="s">
        <v>292</v>
      </c>
      <c r="C1323" s="8">
        <v>1</v>
      </c>
      <c r="D1323" s="3" t="s">
        <v>292</v>
      </c>
      <c r="E1323" s="3" t="s">
        <v>349</v>
      </c>
      <c r="F1323" s="3" t="s">
        <v>317</v>
      </c>
      <c r="H1323" t="str">
        <f t="shared" si="40"/>
        <v>1100138537;FUNDACION CTIC - CENTRO DE TRATAMIENTO E INVESTIGACION SOBRE CANCER LUIS CARLOS SARMIENTO ANGULO;1;304 -CIRUGÍA GENERAL</v>
      </c>
      <c r="K1323" t="e">
        <f t="shared" si="41"/>
        <v>#N/A</v>
      </c>
    </row>
    <row r="1324" spans="1:11" x14ac:dyDescent="0.25">
      <c r="A1324" s="6">
        <v>1100138537</v>
      </c>
      <c r="B1324" s="3" t="s">
        <v>292</v>
      </c>
      <c r="C1324" s="8">
        <v>1</v>
      </c>
      <c r="D1324" s="3" t="s">
        <v>292</v>
      </c>
      <c r="E1324" s="3" t="s">
        <v>367</v>
      </c>
      <c r="F1324" s="3" t="s">
        <v>317</v>
      </c>
      <c r="H1324" t="str">
        <f t="shared" si="40"/>
        <v>1100138537;FUNDACION CTIC - CENTRO DE TRATAMIENTO E INVESTIGACION SOBRE CANCER LUIS CARLOS SARMIENTO ANGULO;1;301 -ANESTESIA</v>
      </c>
      <c r="K1324" t="e">
        <f t="shared" si="41"/>
        <v>#N/A</v>
      </c>
    </row>
    <row r="1325" spans="1:11" x14ac:dyDescent="0.25">
      <c r="A1325" s="6">
        <v>1100138537</v>
      </c>
      <c r="B1325" s="3" t="s">
        <v>292</v>
      </c>
      <c r="C1325" s="8">
        <v>1</v>
      </c>
      <c r="D1325" s="3" t="s">
        <v>292</v>
      </c>
      <c r="E1325" s="3" t="s">
        <v>142</v>
      </c>
      <c r="F1325" s="3" t="s">
        <v>317</v>
      </c>
      <c r="H1325" t="str">
        <f t="shared" si="40"/>
        <v>1100138537;FUNDACION CTIC - CENTRO DE TRATAMIENTO E INVESTIGACION SOBRE CANCER LUIS CARLOS SARMIENTO ANGULO;1;129 -HOSPITALIZACIÓN ADULTOS</v>
      </c>
      <c r="K1325" t="e">
        <f t="shared" si="41"/>
        <v>#N/A</v>
      </c>
    </row>
    <row r="1326" spans="1:11" x14ac:dyDescent="0.25">
      <c r="A1326" s="6">
        <v>1100138537</v>
      </c>
      <c r="B1326" s="3" t="s">
        <v>292</v>
      </c>
      <c r="C1326" s="8">
        <v>1</v>
      </c>
      <c r="D1326" s="3" t="s">
        <v>292</v>
      </c>
      <c r="E1326" s="3" t="s">
        <v>298</v>
      </c>
      <c r="F1326" s="3" t="s">
        <v>317</v>
      </c>
      <c r="H1326" t="str">
        <f t="shared" si="40"/>
        <v>1100138537;FUNDACION CTIC - CENTRO DE TRATAMIENTO E INVESTIGACION SOBRE CANCER LUIS CARLOS SARMIENTO ANGULO;1;110 -CUIDADO INTENSIVO ADULTOS</v>
      </c>
      <c r="K1326" t="e">
        <f t="shared" si="41"/>
        <v>#N/A</v>
      </c>
    </row>
    <row r="1327" spans="1:11" x14ac:dyDescent="0.25">
      <c r="A1327" s="6">
        <v>1100138537</v>
      </c>
      <c r="B1327" s="3" t="s">
        <v>292</v>
      </c>
      <c r="C1327" s="8">
        <v>1</v>
      </c>
      <c r="D1327" s="3" t="s">
        <v>292</v>
      </c>
      <c r="E1327" s="3" t="s">
        <v>296</v>
      </c>
      <c r="F1327" s="3" t="s">
        <v>317</v>
      </c>
      <c r="H1327" t="str">
        <f t="shared" si="40"/>
        <v>1100138537;FUNDACION CTIC - CENTRO DE TRATAMIENTO E INVESTIGACION SOBRE CANCER LUIS CARLOS SARMIENTO ANGULO;1;107 -CUIDADO INTERMEDIO ADULTOS</v>
      </c>
      <c r="K1327" t="e">
        <f t="shared" si="41"/>
        <v>#N/A</v>
      </c>
    </row>
    <row r="1328" spans="1:11" x14ac:dyDescent="0.25">
      <c r="A1328" s="6">
        <v>1100138537</v>
      </c>
      <c r="B1328" s="3" t="s">
        <v>292</v>
      </c>
      <c r="C1328" s="8">
        <v>1</v>
      </c>
      <c r="D1328" s="3" t="s">
        <v>292</v>
      </c>
      <c r="E1328" s="3" t="s">
        <v>433</v>
      </c>
      <c r="F1328" s="3" t="s">
        <v>317</v>
      </c>
      <c r="H1328" t="str">
        <f t="shared" si="40"/>
        <v>1100138537;FUNDACION CTIC - CENTRO DE TRATAMIENTO E INVESTIGACION SOBRE CANCER LUIS CARLOS SARMIENTO ANGULO;1;245 -NEUROCIRUGÍA</v>
      </c>
      <c r="K1328" t="e">
        <f t="shared" si="41"/>
        <v>#N/A</v>
      </c>
    </row>
    <row r="1329" spans="1:11" x14ac:dyDescent="0.25">
      <c r="A1329" s="6">
        <v>1100138537</v>
      </c>
      <c r="B1329" s="3" t="s">
        <v>292</v>
      </c>
      <c r="C1329" s="8">
        <v>1</v>
      </c>
      <c r="D1329" s="3" t="s">
        <v>292</v>
      </c>
      <c r="E1329" s="3" t="s">
        <v>454</v>
      </c>
      <c r="F1329" s="3" t="s">
        <v>317</v>
      </c>
      <c r="H1329" t="str">
        <f t="shared" si="40"/>
        <v>1100138537;FUNDACION CTIC - CENTRO DE TRATAMIENTO E INVESTIGACION SOBRE CANCER LUIS CARLOS SARMIENTO ANGULO;1;237 -CIRUGÍA PLÁSTICA ONCOLÓGICA</v>
      </c>
      <c r="K1329" t="e">
        <f t="shared" si="41"/>
        <v>#N/A</v>
      </c>
    </row>
    <row r="1330" spans="1:11" x14ac:dyDescent="0.25">
      <c r="A1330" s="6">
        <v>1100138537</v>
      </c>
      <c r="B1330" s="3" t="s">
        <v>292</v>
      </c>
      <c r="C1330" s="8">
        <v>1</v>
      </c>
      <c r="D1330" s="3" t="s">
        <v>292</v>
      </c>
      <c r="E1330" s="3" t="s">
        <v>440</v>
      </c>
      <c r="F1330" s="3" t="s">
        <v>317</v>
      </c>
      <c r="H1330" t="str">
        <f t="shared" si="40"/>
        <v>1100138537;FUNDACION CTIC - CENTRO DE TRATAMIENTO E INVESTIGACION SOBRE CANCER LUIS CARLOS SARMIENTO ANGULO;1;235 -CIRUGÍA GASTROINTESTINAL</v>
      </c>
      <c r="K1330" t="e">
        <f t="shared" si="41"/>
        <v>#N/A</v>
      </c>
    </row>
    <row r="1331" spans="1:11" x14ac:dyDescent="0.25">
      <c r="A1331" s="6">
        <v>1100138537</v>
      </c>
      <c r="B1331" s="3" t="s">
        <v>292</v>
      </c>
      <c r="C1331" s="8">
        <v>1</v>
      </c>
      <c r="D1331" s="3" t="s">
        <v>292</v>
      </c>
      <c r="E1331" s="3" t="s">
        <v>439</v>
      </c>
      <c r="F1331" s="3" t="s">
        <v>317</v>
      </c>
      <c r="H1331" t="str">
        <f t="shared" si="40"/>
        <v>1100138537;FUNDACION CTIC - CENTRO DE TRATAMIENTO E INVESTIGACION SOBRE CANCER LUIS CARLOS SARMIENTO ANGULO;1;234 -CIRUGÍA DE TÓRAX</v>
      </c>
      <c r="K1331" t="e">
        <f t="shared" si="41"/>
        <v>#N/A</v>
      </c>
    </row>
    <row r="1332" spans="1:11" x14ac:dyDescent="0.25">
      <c r="A1332" s="6">
        <v>1100138537</v>
      </c>
      <c r="B1332" s="3" t="s">
        <v>292</v>
      </c>
      <c r="C1332" s="8">
        <v>1</v>
      </c>
      <c r="D1332" s="3" t="s">
        <v>292</v>
      </c>
      <c r="E1332" s="3" t="s">
        <v>372</v>
      </c>
      <c r="F1332" s="3" t="s">
        <v>317</v>
      </c>
      <c r="H1332" t="str">
        <f t="shared" si="40"/>
        <v>1100138537;FUNDACION CTIC - CENTRO DE TRATAMIENTO E INVESTIGACION SOBRE CANCER LUIS CARLOS SARMIENTO ANGULO;1;232 -CIRUGÍA DE MAMA Y TUMORES TEJIDOS BLANDOS</v>
      </c>
      <c r="K1332" t="e">
        <f t="shared" si="41"/>
        <v>#N/A</v>
      </c>
    </row>
    <row r="1333" spans="1:11" x14ac:dyDescent="0.25">
      <c r="A1333" s="6">
        <v>1100138537</v>
      </c>
      <c r="B1333" s="3" t="s">
        <v>292</v>
      </c>
      <c r="C1333" s="8">
        <v>1</v>
      </c>
      <c r="D1333" s="3" t="s">
        <v>292</v>
      </c>
      <c r="E1333" s="3" t="s">
        <v>370</v>
      </c>
      <c r="F1333" s="3" t="s">
        <v>317</v>
      </c>
      <c r="H1333" t="str">
        <f t="shared" si="40"/>
        <v>1100138537;FUNDACION CTIC - CENTRO DE TRATAMIENTO E INVESTIGACION SOBRE CANCER LUIS CARLOS SARMIENTO ANGULO;1;215 -CIRUGÍA UROLÓGICA</v>
      </c>
      <c r="K1333" t="e">
        <f t="shared" si="41"/>
        <v>#N/A</v>
      </c>
    </row>
    <row r="1334" spans="1:11" x14ac:dyDescent="0.25">
      <c r="A1334" s="6">
        <v>1100138537</v>
      </c>
      <c r="B1334" s="3" t="s">
        <v>292</v>
      </c>
      <c r="C1334" s="8">
        <v>1</v>
      </c>
      <c r="D1334" s="3" t="s">
        <v>292</v>
      </c>
      <c r="E1334" s="3" t="s">
        <v>436</v>
      </c>
      <c r="F1334" s="3" t="s">
        <v>317</v>
      </c>
      <c r="H1334" t="str">
        <f t="shared" si="40"/>
        <v>1100138537;FUNDACION CTIC - CENTRO DE TRATAMIENTO E INVESTIGACION SOBRE CANCER LUIS CARLOS SARMIENTO ANGULO;1;210 -CIRUGÍA ONCOLÓGICA</v>
      </c>
      <c r="K1334" t="e">
        <f t="shared" si="41"/>
        <v>#N/A</v>
      </c>
    </row>
    <row r="1335" spans="1:11" x14ac:dyDescent="0.25">
      <c r="A1335" s="6">
        <v>1100138537</v>
      </c>
      <c r="B1335" s="3" t="s">
        <v>292</v>
      </c>
      <c r="C1335" s="8">
        <v>1</v>
      </c>
      <c r="D1335" s="3" t="s">
        <v>292</v>
      </c>
      <c r="E1335" s="3" t="s">
        <v>392</v>
      </c>
      <c r="F1335" s="3" t="s">
        <v>317</v>
      </c>
      <c r="H1335" t="str">
        <f t="shared" si="40"/>
        <v>1100138537;FUNDACION CTIC - CENTRO DE TRATAMIENTO E INVESTIGACION SOBRE CANCER LUIS CARLOS SARMIENTO ANGULO;1;207 -CIRUGÍA ORTOPÉDICA</v>
      </c>
      <c r="K1335" t="e">
        <f t="shared" si="41"/>
        <v>#N/A</v>
      </c>
    </row>
    <row r="1336" spans="1:11" x14ac:dyDescent="0.25">
      <c r="A1336" s="6">
        <v>1100138537</v>
      </c>
      <c r="B1336" s="3" t="s">
        <v>292</v>
      </c>
      <c r="C1336" s="8">
        <v>1</v>
      </c>
      <c r="D1336" s="3" t="s">
        <v>292</v>
      </c>
      <c r="E1336" s="3" t="s">
        <v>369</v>
      </c>
      <c r="F1336" s="3" t="s">
        <v>317</v>
      </c>
      <c r="H1336" t="str">
        <f t="shared" si="40"/>
        <v>1100138537;FUNDACION CTIC - CENTRO DE TRATAMIENTO E INVESTIGACION SOBRE CANCER LUIS CARLOS SARMIENTO ANGULO;1;204 -CIRUGÍA GINECOLÓGICA</v>
      </c>
      <c r="K1336" t="e">
        <f t="shared" si="41"/>
        <v>#N/A</v>
      </c>
    </row>
    <row r="1337" spans="1:11" x14ac:dyDescent="0.25">
      <c r="A1337" s="6">
        <v>1100138537</v>
      </c>
      <c r="B1337" s="3" t="s">
        <v>292</v>
      </c>
      <c r="C1337" s="8">
        <v>1</v>
      </c>
      <c r="D1337" s="3" t="s">
        <v>292</v>
      </c>
      <c r="E1337" s="3" t="s">
        <v>434</v>
      </c>
      <c r="F1337" s="3" t="s">
        <v>317</v>
      </c>
      <c r="H1337" t="str">
        <f t="shared" si="40"/>
        <v>1100138537;FUNDACION CTIC - CENTRO DE TRATAMIENTO E INVESTIGACION SOBRE CANCER LUIS CARLOS SARMIENTO ANGULO;1;201 -CIRUGÍA DE CABEZA Y CUELLO</v>
      </c>
      <c r="K1337" t="e">
        <f t="shared" si="41"/>
        <v>#N/A</v>
      </c>
    </row>
    <row r="1338" spans="1:11" x14ac:dyDescent="0.25">
      <c r="A1338" s="6">
        <v>1100138537</v>
      </c>
      <c r="B1338" s="3" t="s">
        <v>292</v>
      </c>
      <c r="C1338" s="8">
        <v>1</v>
      </c>
      <c r="D1338" s="3" t="s">
        <v>292</v>
      </c>
      <c r="E1338" s="3" t="s">
        <v>391</v>
      </c>
      <c r="F1338" s="3" t="s">
        <v>317</v>
      </c>
      <c r="H1338" t="str">
        <f t="shared" si="40"/>
        <v>1100138537;FUNDACION CTIC - CENTRO DE TRATAMIENTO E INVESTIGACION SOBRE CANCER LUIS CARLOS SARMIENTO ANGULO;1;203 -CIRUGÍA GENERAL</v>
      </c>
      <c r="K1338" t="e">
        <f t="shared" si="41"/>
        <v>#N/A</v>
      </c>
    </row>
    <row r="1339" spans="1:11" x14ac:dyDescent="0.25">
      <c r="A1339" s="6">
        <v>1100138537</v>
      </c>
      <c r="B1339" s="3" t="s">
        <v>292</v>
      </c>
      <c r="C1339" s="8">
        <v>1</v>
      </c>
      <c r="D1339" s="3" t="s">
        <v>292</v>
      </c>
      <c r="E1339" s="3" t="s">
        <v>438</v>
      </c>
      <c r="F1339" s="3" t="s">
        <v>317</v>
      </c>
      <c r="H1339" t="str">
        <f t="shared" si="40"/>
        <v>1100138537;FUNDACION CTIC - CENTRO DE TRATAMIENTO E INVESTIGACION SOBRE CANCER LUIS CARLOS SARMIENTO ANGULO;1;233 -CIRUGÍA DERMATOLÓGICA</v>
      </c>
      <c r="K1339" t="e">
        <f t="shared" si="41"/>
        <v>#N/A</v>
      </c>
    </row>
    <row r="1340" spans="1:11" x14ac:dyDescent="0.25">
      <c r="A1340" s="6">
        <v>1100105681</v>
      </c>
      <c r="B1340" s="3" t="s">
        <v>53</v>
      </c>
      <c r="C1340" s="8">
        <v>1</v>
      </c>
      <c r="D1340" s="3" t="s">
        <v>53</v>
      </c>
      <c r="E1340" s="3" t="s">
        <v>305</v>
      </c>
      <c r="F1340" s="3" t="s">
        <v>323</v>
      </c>
      <c r="H1340" t="str">
        <f t="shared" si="40"/>
        <v>1100105681;FUNDACION HOSPITAL DE LA MISERICORDIA;1;706 -LABORATORIO CLÍNICO</v>
      </c>
      <c r="K1340" t="e">
        <f t="shared" si="41"/>
        <v>#N/A</v>
      </c>
    </row>
    <row r="1341" spans="1:11" x14ac:dyDescent="0.25">
      <c r="A1341" s="6">
        <v>1100105681</v>
      </c>
      <c r="B1341" s="3" t="s">
        <v>53</v>
      </c>
      <c r="C1341" s="8">
        <v>1</v>
      </c>
      <c r="D1341" s="3" t="s">
        <v>53</v>
      </c>
      <c r="E1341" s="3" t="s">
        <v>332</v>
      </c>
      <c r="F1341" s="3" t="s">
        <v>317</v>
      </c>
      <c r="H1341" t="str">
        <f t="shared" si="40"/>
        <v>1100105681;FUNDACION HOSPITAL DE LA MISERICORDIA;1;709 -QUIMIOTERAPIA</v>
      </c>
      <c r="K1341" t="e">
        <f t="shared" si="41"/>
        <v>#N/A</v>
      </c>
    </row>
    <row r="1342" spans="1:11" hidden="1" x14ac:dyDescent="0.25">
      <c r="A1342" s="6">
        <v>1100105681</v>
      </c>
      <c r="B1342" s="3" t="s">
        <v>53</v>
      </c>
      <c r="C1342" s="8">
        <v>1</v>
      </c>
      <c r="D1342" s="3" t="s">
        <v>53</v>
      </c>
      <c r="E1342" s="3" t="s">
        <v>9</v>
      </c>
      <c r="F1342" s="3" t="s">
        <v>323</v>
      </c>
      <c r="H1342" t="str">
        <f t="shared" si="40"/>
        <v>1100105681;FUNDACION HOSPITAL DE LA MISERICORDIA;1;712 -TOMA DE MUESTRAS DE LABORATORIO CLÍNICO</v>
      </c>
      <c r="K1342" s="57" t="str">
        <f t="shared" si="41"/>
        <v>1100105681;FUNDACION HOSPITAL DE LA MISERICORDIA;1;712 -TOMA DE MUESTRAS DE LABORATORIO CLÍNICO</v>
      </c>
    </row>
    <row r="1343" spans="1:11" x14ac:dyDescent="0.25">
      <c r="A1343" s="6">
        <v>1100105681</v>
      </c>
      <c r="B1343" s="3" t="s">
        <v>53</v>
      </c>
      <c r="C1343" s="8">
        <v>1</v>
      </c>
      <c r="D1343" s="3" t="s">
        <v>53</v>
      </c>
      <c r="E1343" s="3" t="s">
        <v>345</v>
      </c>
      <c r="F1343" s="3" t="s">
        <v>323</v>
      </c>
      <c r="H1343" t="str">
        <f t="shared" si="40"/>
        <v>1100105681;FUNDACION HOSPITAL DE LA MISERICORDIA;1;728 -TERAPIA OCUPACIONAL</v>
      </c>
      <c r="K1343" t="e">
        <f t="shared" si="41"/>
        <v>#N/A</v>
      </c>
    </row>
    <row r="1344" spans="1:11" x14ac:dyDescent="0.25">
      <c r="A1344" s="6">
        <v>1100105681</v>
      </c>
      <c r="B1344" s="3" t="s">
        <v>53</v>
      </c>
      <c r="C1344" s="8">
        <v>1</v>
      </c>
      <c r="D1344" s="3" t="s">
        <v>53</v>
      </c>
      <c r="E1344" s="3" t="s">
        <v>468</v>
      </c>
      <c r="F1344" s="3" t="s">
        <v>317</v>
      </c>
      <c r="H1344" t="str">
        <f t="shared" si="40"/>
        <v>1100105681;FUNDACION HOSPITAL DE LA MISERICORDIA;1;734 -DIÁLISIS PERITONEAL</v>
      </c>
      <c r="K1344" t="e">
        <f t="shared" si="41"/>
        <v>#N/A</v>
      </c>
    </row>
    <row r="1345" spans="1:11" x14ac:dyDescent="0.25">
      <c r="A1345" s="6">
        <v>1100105681</v>
      </c>
      <c r="B1345" s="3" t="s">
        <v>53</v>
      </c>
      <c r="C1345" s="8">
        <v>1</v>
      </c>
      <c r="D1345" s="3" t="s">
        <v>53</v>
      </c>
      <c r="E1345" s="3" t="s">
        <v>346</v>
      </c>
      <c r="F1345" s="3" t="s">
        <v>317</v>
      </c>
      <c r="H1345" t="str">
        <f t="shared" si="40"/>
        <v>1100105681;FUNDACION HOSPITAL DE LA MISERICORDIA;1;739 -FISIOTERAPIA</v>
      </c>
      <c r="K1345" t="e">
        <f t="shared" si="41"/>
        <v>#N/A</v>
      </c>
    </row>
    <row r="1346" spans="1:11" x14ac:dyDescent="0.25">
      <c r="A1346" s="6">
        <v>1100105681</v>
      </c>
      <c r="B1346" s="3" t="s">
        <v>53</v>
      </c>
      <c r="C1346" s="8">
        <v>1</v>
      </c>
      <c r="D1346" s="3" t="s">
        <v>53</v>
      </c>
      <c r="E1346" s="3" t="s">
        <v>347</v>
      </c>
      <c r="F1346" s="3" t="s">
        <v>317</v>
      </c>
      <c r="H1346" t="str">
        <f t="shared" si="40"/>
        <v>1100105681;FUNDACION HOSPITAL DE LA MISERICORDIA;1;740 -FONOAUDIOLOGÍA Y/O TERAPIA DEL LENGUAJE</v>
      </c>
      <c r="K1346" t="e">
        <f t="shared" si="41"/>
        <v>#N/A</v>
      </c>
    </row>
    <row r="1347" spans="1:11" x14ac:dyDescent="0.25">
      <c r="A1347" s="6">
        <v>1100105681</v>
      </c>
      <c r="B1347" s="3" t="s">
        <v>53</v>
      </c>
      <c r="C1347" s="8">
        <v>1</v>
      </c>
      <c r="D1347" s="3" t="s">
        <v>53</v>
      </c>
      <c r="E1347" s="3" t="s">
        <v>361</v>
      </c>
      <c r="F1347" s="3" t="s">
        <v>316</v>
      </c>
      <c r="H1347" t="str">
        <f t="shared" si="40"/>
        <v>1100105681;FUNDACION HOSPITAL DE LA MISERICORDIA;1;742 -DIAGNÓSTICO VASCULAR</v>
      </c>
      <c r="K1347" t="e">
        <f t="shared" si="41"/>
        <v>#N/A</v>
      </c>
    </row>
    <row r="1348" spans="1:11" x14ac:dyDescent="0.25">
      <c r="A1348" s="6">
        <v>1100105681</v>
      </c>
      <c r="B1348" s="3" t="s">
        <v>53</v>
      </c>
      <c r="C1348" s="8">
        <v>1</v>
      </c>
      <c r="D1348" s="3" t="s">
        <v>53</v>
      </c>
      <c r="E1348" s="3" t="s">
        <v>431</v>
      </c>
      <c r="F1348" s="3" t="s">
        <v>316</v>
      </c>
      <c r="H1348" t="str">
        <f t="shared" si="40"/>
        <v>1100105681;FUNDACION HOSPITAL DE LA MISERICORDIA;1;743 -HEMODINAMIA E INTERVENCIONISMO</v>
      </c>
      <c r="K1348" t="e">
        <f t="shared" si="41"/>
        <v>#N/A</v>
      </c>
    </row>
    <row r="1349" spans="1:11" x14ac:dyDescent="0.25">
      <c r="A1349" s="6">
        <v>1100105681</v>
      </c>
      <c r="B1349" s="3" t="s">
        <v>53</v>
      </c>
      <c r="C1349" s="8">
        <v>1</v>
      </c>
      <c r="D1349" s="3" t="s">
        <v>53</v>
      </c>
      <c r="E1349" s="3" t="s">
        <v>171</v>
      </c>
      <c r="F1349" s="3" t="s">
        <v>323</v>
      </c>
      <c r="H1349" t="str">
        <f t="shared" si="40"/>
        <v>1100105681;FUNDACION HOSPITAL DE LA MISERICORDIA;1;744 -IMÁGENES DIAGNOSTICAS - IONIZANTES</v>
      </c>
      <c r="K1349" t="e">
        <f t="shared" si="41"/>
        <v>#N/A</v>
      </c>
    </row>
    <row r="1350" spans="1:11" x14ac:dyDescent="0.25">
      <c r="A1350" s="6">
        <v>1100105681</v>
      </c>
      <c r="B1350" s="3" t="s">
        <v>53</v>
      </c>
      <c r="C1350" s="8">
        <v>1</v>
      </c>
      <c r="D1350" s="3" t="s">
        <v>53</v>
      </c>
      <c r="E1350" s="3" t="s">
        <v>343</v>
      </c>
      <c r="F1350" s="3" t="s">
        <v>323</v>
      </c>
      <c r="H1350" t="str">
        <f t="shared" si="40"/>
        <v>1100105681;FUNDACION HOSPITAL DE LA MISERICORDIA;1;745 -IMÁGENES DIAGNOSTICAS - NO IONIZANTES</v>
      </c>
      <c r="K1350" t="e">
        <f t="shared" si="41"/>
        <v>#N/A</v>
      </c>
    </row>
    <row r="1351" spans="1:11" x14ac:dyDescent="0.25">
      <c r="A1351" s="6">
        <v>1100105681</v>
      </c>
      <c r="B1351" s="3" t="s">
        <v>53</v>
      </c>
      <c r="C1351" s="8">
        <v>1</v>
      </c>
      <c r="D1351" s="3" t="s">
        <v>53</v>
      </c>
      <c r="E1351" s="3" t="s">
        <v>432</v>
      </c>
      <c r="F1351" s="3" t="s">
        <v>316</v>
      </c>
      <c r="H1351" t="str">
        <f t="shared" si="40"/>
        <v>1100105681;FUNDACION HOSPITAL DE LA MISERICORDIA;1;746 -GESTION PRE-TRANSFUSIONAL</v>
      </c>
      <c r="K1351" t="e">
        <f t="shared" si="41"/>
        <v>#N/A</v>
      </c>
    </row>
    <row r="1352" spans="1:11" x14ac:dyDescent="0.25">
      <c r="A1352" s="6">
        <v>1100105681</v>
      </c>
      <c r="B1352" s="3" t="s">
        <v>53</v>
      </c>
      <c r="C1352" s="8">
        <v>1</v>
      </c>
      <c r="D1352" s="3" t="s">
        <v>53</v>
      </c>
      <c r="E1352" s="3" t="s">
        <v>385</v>
      </c>
      <c r="F1352" s="3" t="s">
        <v>316</v>
      </c>
      <c r="H1352" t="str">
        <f t="shared" ref="H1352:H1415" si="42">CONCATENATE(A1352,";",B1352,";",C1352,";",E1352)</f>
        <v>1100105681;FUNDACION HOSPITAL DE LA MISERICORDIA;1;747 -PATOLOGÍA</v>
      </c>
      <c r="K1352" t="e">
        <f t="shared" ref="K1352:K1415" si="43">VLOOKUP(H1352,$I$7:$I$206,1,0)</f>
        <v>#N/A</v>
      </c>
    </row>
    <row r="1353" spans="1:11" hidden="1" x14ac:dyDescent="0.25">
      <c r="A1353" s="6">
        <v>1100105681</v>
      </c>
      <c r="B1353" s="3" t="s">
        <v>53</v>
      </c>
      <c r="C1353" s="8">
        <v>1</v>
      </c>
      <c r="D1353" s="3" t="s">
        <v>53</v>
      </c>
      <c r="E1353" s="3" t="s">
        <v>125</v>
      </c>
      <c r="F1353" s="3" t="s">
        <v>323</v>
      </c>
      <c r="H1353" t="str">
        <f t="shared" si="42"/>
        <v>1100105681;FUNDACION HOSPITAL DE LA MISERICORDIA;1;1102 -URGENCIAS</v>
      </c>
      <c r="K1353" s="57" t="str">
        <f t="shared" si="43"/>
        <v>1100105681;FUNDACION HOSPITAL DE LA MISERICORDIA;1;1102 -URGENCIAS</v>
      </c>
    </row>
    <row r="1354" spans="1:11" x14ac:dyDescent="0.25">
      <c r="A1354" s="6">
        <v>1100105681</v>
      </c>
      <c r="B1354" s="3" t="s">
        <v>53</v>
      </c>
      <c r="C1354" s="8">
        <v>1</v>
      </c>
      <c r="D1354" s="3" t="s">
        <v>53</v>
      </c>
      <c r="E1354" s="3" t="s">
        <v>299</v>
      </c>
      <c r="F1354" s="3" t="s">
        <v>323</v>
      </c>
      <c r="H1354" t="str">
        <f t="shared" si="42"/>
        <v>1100105681;FUNDACION HOSPITAL DE LA MISERICORDIA;1;1103 -TRANSPORTE ASISTENCIAL BASICO</v>
      </c>
      <c r="K1354" t="e">
        <f t="shared" si="43"/>
        <v>#N/A</v>
      </c>
    </row>
    <row r="1355" spans="1:11" x14ac:dyDescent="0.25">
      <c r="A1355" s="6">
        <v>1100105681</v>
      </c>
      <c r="B1355" s="3" t="s">
        <v>53</v>
      </c>
      <c r="C1355" s="8">
        <v>1</v>
      </c>
      <c r="D1355" s="3" t="s">
        <v>53</v>
      </c>
      <c r="E1355" s="3" t="s">
        <v>367</v>
      </c>
      <c r="F1355" s="3" t="s">
        <v>323</v>
      </c>
      <c r="H1355" t="str">
        <f t="shared" si="42"/>
        <v>1100105681;FUNDACION HOSPITAL DE LA MISERICORDIA;1;301 -ANESTESIA</v>
      </c>
      <c r="K1355" t="e">
        <f t="shared" si="43"/>
        <v>#N/A</v>
      </c>
    </row>
    <row r="1356" spans="1:11" x14ac:dyDescent="0.25">
      <c r="A1356" s="6">
        <v>1100105681</v>
      </c>
      <c r="B1356" s="3" t="s">
        <v>53</v>
      </c>
      <c r="C1356" s="8">
        <v>1</v>
      </c>
      <c r="D1356" s="3" t="s">
        <v>53</v>
      </c>
      <c r="E1356" s="3" t="s">
        <v>469</v>
      </c>
      <c r="F1356" s="3" t="s">
        <v>316</v>
      </c>
      <c r="H1356" t="str">
        <f t="shared" si="42"/>
        <v>1100105681;FUNDACION HOSPITAL DE LA MISERICORDIA;1;303 -CIRUGÍA CARDIOVASCULAR</v>
      </c>
      <c r="K1356" t="e">
        <f t="shared" si="43"/>
        <v>#N/A</v>
      </c>
    </row>
    <row r="1357" spans="1:11" x14ac:dyDescent="0.25">
      <c r="A1357" s="6">
        <v>1100105681</v>
      </c>
      <c r="B1357" s="3" t="s">
        <v>53</v>
      </c>
      <c r="C1357" s="8">
        <v>1</v>
      </c>
      <c r="D1357" s="3" t="s">
        <v>53</v>
      </c>
      <c r="E1357" s="3" t="s">
        <v>360</v>
      </c>
      <c r="F1357" s="3" t="s">
        <v>316</v>
      </c>
      <c r="H1357" t="str">
        <f t="shared" si="42"/>
        <v>1100105681;FUNDACION HOSPITAL DE LA MISERICORDIA;1;306 -CIRUGÍA PEDIÁTRICA</v>
      </c>
      <c r="K1357" t="e">
        <f t="shared" si="43"/>
        <v>#N/A</v>
      </c>
    </row>
    <row r="1358" spans="1:11" x14ac:dyDescent="0.25">
      <c r="A1358" s="6">
        <v>1100105681</v>
      </c>
      <c r="B1358" s="3" t="s">
        <v>53</v>
      </c>
      <c r="C1358" s="8">
        <v>1</v>
      </c>
      <c r="D1358" s="3" t="s">
        <v>53</v>
      </c>
      <c r="E1358" s="3" t="s">
        <v>339</v>
      </c>
      <c r="F1358" s="3" t="s">
        <v>316</v>
      </c>
      <c r="H1358" t="str">
        <f t="shared" si="42"/>
        <v>1100105681;FUNDACION HOSPITAL DE LA MISERICORDIA;1;309 -DOLOR Y CUIDADOS PALIATIVOS</v>
      </c>
      <c r="K1358" t="e">
        <f t="shared" si="43"/>
        <v>#N/A</v>
      </c>
    </row>
    <row r="1359" spans="1:11" x14ac:dyDescent="0.25">
      <c r="A1359" s="6">
        <v>1100105681</v>
      </c>
      <c r="B1359" s="3" t="s">
        <v>53</v>
      </c>
      <c r="C1359" s="8">
        <v>1</v>
      </c>
      <c r="D1359" s="3" t="s">
        <v>53</v>
      </c>
      <c r="E1359" s="3" t="s">
        <v>300</v>
      </c>
      <c r="F1359" s="3" t="s">
        <v>323</v>
      </c>
      <c r="H1359" t="str">
        <f t="shared" si="42"/>
        <v>1100105681;FUNDACION HOSPITAL DE LA MISERICORDIA;1;312 -ENFERMERÍA</v>
      </c>
      <c r="K1359" t="e">
        <f t="shared" si="43"/>
        <v>#N/A</v>
      </c>
    </row>
    <row r="1360" spans="1:11" x14ac:dyDescent="0.25">
      <c r="A1360" s="6">
        <v>1100105681</v>
      </c>
      <c r="B1360" s="3" t="s">
        <v>53</v>
      </c>
      <c r="C1360" s="8">
        <v>1</v>
      </c>
      <c r="D1360" s="3" t="s">
        <v>53</v>
      </c>
      <c r="E1360" s="3" t="s">
        <v>419</v>
      </c>
      <c r="F1360" s="3" t="s">
        <v>316</v>
      </c>
      <c r="H1360" t="str">
        <f t="shared" si="42"/>
        <v>1100105681;FUNDACION HOSPITAL DE LA MISERICORDIA;1;317 -GENÉTICA</v>
      </c>
      <c r="K1360" t="e">
        <f t="shared" si="43"/>
        <v>#N/A</v>
      </c>
    </row>
    <row r="1361" spans="1:11" x14ac:dyDescent="0.25">
      <c r="A1361" s="6">
        <v>1100105681</v>
      </c>
      <c r="B1361" s="3" t="s">
        <v>53</v>
      </c>
      <c r="C1361" s="8">
        <v>1</v>
      </c>
      <c r="D1361" s="3" t="s">
        <v>53</v>
      </c>
      <c r="E1361" s="3" t="s">
        <v>505</v>
      </c>
      <c r="F1361" s="3" t="s">
        <v>316</v>
      </c>
      <c r="H1361" t="str">
        <f t="shared" si="42"/>
        <v>1100105681;FUNDACION HOSPITAL DE LA MISERICORDIA;1;324 -INMUNOLOGÍA</v>
      </c>
      <c r="K1361" t="e">
        <f t="shared" si="43"/>
        <v>#N/A</v>
      </c>
    </row>
    <row r="1362" spans="1:11" x14ac:dyDescent="0.25">
      <c r="A1362" s="6">
        <v>1100105681</v>
      </c>
      <c r="B1362" s="3" t="s">
        <v>53</v>
      </c>
      <c r="C1362" s="8">
        <v>1</v>
      </c>
      <c r="D1362" s="3" t="s">
        <v>53</v>
      </c>
      <c r="E1362" s="3" t="s">
        <v>337</v>
      </c>
      <c r="F1362" s="3" t="s">
        <v>323</v>
      </c>
      <c r="H1362" t="str">
        <f t="shared" si="42"/>
        <v>1100105681;FUNDACION HOSPITAL DE LA MISERICORDIA;1;333 -NUTRICIÓN Y DIETÉTICA</v>
      </c>
      <c r="K1362" t="e">
        <f t="shared" si="43"/>
        <v>#N/A</v>
      </c>
    </row>
    <row r="1363" spans="1:11" x14ac:dyDescent="0.25">
      <c r="A1363" s="6">
        <v>1100105681</v>
      </c>
      <c r="B1363" s="3" t="s">
        <v>53</v>
      </c>
      <c r="C1363" s="8">
        <v>1</v>
      </c>
      <c r="D1363" s="3" t="s">
        <v>53</v>
      </c>
      <c r="E1363" s="3" t="s">
        <v>355</v>
      </c>
      <c r="F1363" s="3" t="s">
        <v>316</v>
      </c>
      <c r="H1363" t="str">
        <f t="shared" si="42"/>
        <v>1100105681;FUNDACION HOSPITAL DE LA MISERICORDIA;1;339 -ORTOPEDIA Y/O TRAUMATOLOGÍA</v>
      </c>
      <c r="K1363" t="e">
        <f t="shared" si="43"/>
        <v>#N/A</v>
      </c>
    </row>
    <row r="1364" spans="1:11" x14ac:dyDescent="0.25">
      <c r="A1364" s="6">
        <v>1100105681</v>
      </c>
      <c r="B1364" s="3" t="s">
        <v>53</v>
      </c>
      <c r="C1364" s="8">
        <v>1</v>
      </c>
      <c r="D1364" s="3" t="s">
        <v>53</v>
      </c>
      <c r="E1364" s="3" t="s">
        <v>356</v>
      </c>
      <c r="F1364" s="3" t="s">
        <v>316</v>
      </c>
      <c r="H1364" t="str">
        <f t="shared" si="42"/>
        <v>1100105681;FUNDACION HOSPITAL DE LA MISERICORDIA;1;340 -OTORRINOLARINGOLOGÍA</v>
      </c>
      <c r="K1364" t="e">
        <f t="shared" si="43"/>
        <v>#N/A</v>
      </c>
    </row>
    <row r="1365" spans="1:11" x14ac:dyDescent="0.25">
      <c r="A1365" s="6">
        <v>1100105681</v>
      </c>
      <c r="B1365" s="3" t="s">
        <v>53</v>
      </c>
      <c r="C1365" s="8">
        <v>1</v>
      </c>
      <c r="D1365" s="3" t="s">
        <v>53</v>
      </c>
      <c r="E1365" s="3" t="s">
        <v>357</v>
      </c>
      <c r="F1365" s="3" t="s">
        <v>316</v>
      </c>
      <c r="H1365" t="str">
        <f t="shared" si="42"/>
        <v>1100105681;FUNDACION HOSPITAL DE LA MISERICORDIA;1;355 -UROLOGÍA</v>
      </c>
      <c r="K1365" t="e">
        <f t="shared" si="43"/>
        <v>#N/A</v>
      </c>
    </row>
    <row r="1366" spans="1:11" x14ac:dyDescent="0.25">
      <c r="A1366" s="6">
        <v>1100105681</v>
      </c>
      <c r="B1366" s="3" t="s">
        <v>53</v>
      </c>
      <c r="C1366" s="8">
        <v>1</v>
      </c>
      <c r="D1366" s="3" t="s">
        <v>53</v>
      </c>
      <c r="E1366" s="3" t="s">
        <v>320</v>
      </c>
      <c r="F1366" s="3" t="s">
        <v>316</v>
      </c>
      <c r="H1366" t="str">
        <f t="shared" si="42"/>
        <v>1100105681;FUNDACION HOSPITAL DE LA MISERICORDIA;1;356 -OTRAS CONSULTAS DE ESPECIALIDAD</v>
      </c>
      <c r="K1366" t="e">
        <f t="shared" si="43"/>
        <v>#N/A</v>
      </c>
    </row>
    <row r="1367" spans="1:11" x14ac:dyDescent="0.25">
      <c r="A1367" s="6">
        <v>1100105681</v>
      </c>
      <c r="B1367" s="3" t="s">
        <v>53</v>
      </c>
      <c r="C1367" s="8">
        <v>1</v>
      </c>
      <c r="D1367" s="3" t="s">
        <v>53</v>
      </c>
      <c r="E1367" s="3" t="s">
        <v>382</v>
      </c>
      <c r="F1367" s="3" t="s">
        <v>316</v>
      </c>
      <c r="H1367" t="str">
        <f t="shared" si="42"/>
        <v>1100105681;FUNDACION HOSPITAL DE LA MISERICORDIA;1;361 -CARDIOLOGÍA PEDIÁTRICA</v>
      </c>
      <c r="K1367" t="e">
        <f t="shared" si="43"/>
        <v>#N/A</v>
      </c>
    </row>
    <row r="1368" spans="1:11" x14ac:dyDescent="0.25">
      <c r="A1368" s="6">
        <v>1100105681</v>
      </c>
      <c r="B1368" s="3" t="s">
        <v>53</v>
      </c>
      <c r="C1368" s="8">
        <v>1</v>
      </c>
      <c r="D1368" s="3" t="s">
        <v>53</v>
      </c>
      <c r="E1368" s="3" t="s">
        <v>363</v>
      </c>
      <c r="F1368" s="3" t="s">
        <v>316</v>
      </c>
      <c r="H1368" t="str">
        <f t="shared" si="42"/>
        <v>1100105681;FUNDACION HOSPITAL DE LA MISERICORDIA;1;369 -CIRUGÍA PLÁSTICA Y ESTÉTICA</v>
      </c>
      <c r="K1368" t="e">
        <f t="shared" si="43"/>
        <v>#N/A</v>
      </c>
    </row>
    <row r="1369" spans="1:11" x14ac:dyDescent="0.25">
      <c r="A1369" s="6">
        <v>1100105681</v>
      </c>
      <c r="B1369" s="3" t="s">
        <v>53</v>
      </c>
      <c r="C1369" s="8">
        <v>1</v>
      </c>
      <c r="D1369" s="3" t="s">
        <v>53</v>
      </c>
      <c r="E1369" s="3" t="s">
        <v>496</v>
      </c>
      <c r="F1369" s="3" t="s">
        <v>317</v>
      </c>
      <c r="H1369" t="str">
        <f t="shared" si="42"/>
        <v>1100105681;FUNDACION HOSPITAL DE LA MISERICORDIA;1;374 -CIRUGÍA ONCOLÓGICA PEDIÁTRICA</v>
      </c>
      <c r="K1369" t="e">
        <f t="shared" si="43"/>
        <v>#N/A</v>
      </c>
    </row>
    <row r="1370" spans="1:11" x14ac:dyDescent="0.25">
      <c r="A1370" s="6">
        <v>1100105681</v>
      </c>
      <c r="B1370" s="3" t="s">
        <v>53</v>
      </c>
      <c r="C1370" s="8">
        <v>1</v>
      </c>
      <c r="D1370" s="3" t="s">
        <v>53</v>
      </c>
      <c r="E1370" s="3" t="s">
        <v>499</v>
      </c>
      <c r="F1370" s="3" t="s">
        <v>317</v>
      </c>
      <c r="H1370" t="str">
        <f t="shared" si="42"/>
        <v>1100105681;FUNDACION HOSPITAL DE LA MISERICORDIA;1;391 -ONCOLOGÍA Y HEMATOLOGÍA PEDIÁTRICA</v>
      </c>
      <c r="K1370" t="e">
        <f t="shared" si="43"/>
        <v>#N/A</v>
      </c>
    </row>
    <row r="1371" spans="1:11" x14ac:dyDescent="0.25">
      <c r="A1371" s="6">
        <v>1100105681</v>
      </c>
      <c r="B1371" s="3" t="s">
        <v>53</v>
      </c>
      <c r="C1371" s="8">
        <v>1</v>
      </c>
      <c r="D1371" s="3" t="s">
        <v>53</v>
      </c>
      <c r="E1371" s="3" t="s">
        <v>445</v>
      </c>
      <c r="F1371" s="3" t="s">
        <v>317</v>
      </c>
      <c r="H1371" t="str">
        <f t="shared" si="42"/>
        <v>1100105681;FUNDACION HOSPITAL DE LA MISERICORDIA;1;393 -ORTOPEDIA ONCOLÓGICA</v>
      </c>
      <c r="K1371" t="e">
        <f t="shared" si="43"/>
        <v>#N/A</v>
      </c>
    </row>
    <row r="1372" spans="1:11" x14ac:dyDescent="0.25">
      <c r="A1372" s="6">
        <v>1100105681</v>
      </c>
      <c r="B1372" s="3" t="s">
        <v>53</v>
      </c>
      <c r="C1372" s="8">
        <v>1</v>
      </c>
      <c r="D1372" s="3" t="s">
        <v>53</v>
      </c>
      <c r="E1372" s="3" t="s">
        <v>384</v>
      </c>
      <c r="F1372" s="3" t="s">
        <v>316</v>
      </c>
      <c r="H1372" t="str">
        <f t="shared" si="42"/>
        <v>1100105681;FUNDACION HOSPITAL DE LA MISERICORDIA;1;409 -ORTOPEDIA PEDIÁTRICA</v>
      </c>
      <c r="K1372" t="e">
        <f t="shared" si="43"/>
        <v>#N/A</v>
      </c>
    </row>
    <row r="1373" spans="1:11" x14ac:dyDescent="0.25">
      <c r="A1373" s="6">
        <v>1100105681</v>
      </c>
      <c r="B1373" s="3" t="s">
        <v>53</v>
      </c>
      <c r="C1373" s="8">
        <v>1</v>
      </c>
      <c r="D1373" s="3" t="s">
        <v>53</v>
      </c>
      <c r="E1373" s="3" t="s">
        <v>359</v>
      </c>
      <c r="F1373" s="3" t="s">
        <v>316</v>
      </c>
      <c r="H1373" t="str">
        <f t="shared" si="42"/>
        <v>1100105681;FUNDACION HOSPITAL DE LA MISERICORDIA;1;411 -CIRUGÍA MAXILOFACIAL</v>
      </c>
      <c r="K1373" t="e">
        <f t="shared" si="43"/>
        <v>#N/A</v>
      </c>
    </row>
    <row r="1374" spans="1:11" x14ac:dyDescent="0.25">
      <c r="A1374" s="6">
        <v>1100105681</v>
      </c>
      <c r="B1374" s="3" t="s">
        <v>53</v>
      </c>
      <c r="C1374" s="8">
        <v>1</v>
      </c>
      <c r="D1374" s="3" t="s">
        <v>53</v>
      </c>
      <c r="E1374" s="3" t="s">
        <v>458</v>
      </c>
      <c r="F1374" s="3" t="s">
        <v>316</v>
      </c>
      <c r="H1374" t="str">
        <f t="shared" si="42"/>
        <v>1100105681;FUNDACION HOSPITAL DE LA MISERICORDIA;1;105 -CUIDADO INTERMEDIO NEONATAL</v>
      </c>
      <c r="K1374" t="e">
        <f t="shared" si="43"/>
        <v>#N/A</v>
      </c>
    </row>
    <row r="1375" spans="1:11" x14ac:dyDescent="0.25">
      <c r="A1375" s="6">
        <v>1100105681</v>
      </c>
      <c r="B1375" s="3" t="s">
        <v>53</v>
      </c>
      <c r="C1375" s="8">
        <v>1</v>
      </c>
      <c r="D1375" s="3" t="s">
        <v>53</v>
      </c>
      <c r="E1375" s="3" t="s">
        <v>295</v>
      </c>
      <c r="F1375" s="3" t="s">
        <v>316</v>
      </c>
      <c r="H1375" t="str">
        <f t="shared" si="42"/>
        <v>1100105681;FUNDACION HOSPITAL DE LA MISERICORDIA;1;106 -CUIDADO INTERMEDIO PEDIÁTRICO</v>
      </c>
      <c r="K1375" t="e">
        <f t="shared" si="43"/>
        <v>#N/A</v>
      </c>
    </row>
    <row r="1376" spans="1:11" x14ac:dyDescent="0.25">
      <c r="A1376" s="6">
        <v>1100105681</v>
      </c>
      <c r="B1376" s="3" t="s">
        <v>53</v>
      </c>
      <c r="C1376" s="8">
        <v>1</v>
      </c>
      <c r="D1376" s="3" t="s">
        <v>53</v>
      </c>
      <c r="E1376" s="3" t="s">
        <v>459</v>
      </c>
      <c r="F1376" s="3" t="s">
        <v>316</v>
      </c>
      <c r="H1376" t="str">
        <f t="shared" si="42"/>
        <v>1100105681;FUNDACION HOSPITAL DE LA MISERICORDIA;1;108 -CUIDADO INTENSIVO NEONATAL</v>
      </c>
      <c r="K1376" t="e">
        <f t="shared" si="43"/>
        <v>#N/A</v>
      </c>
    </row>
    <row r="1377" spans="1:11" x14ac:dyDescent="0.25">
      <c r="A1377" s="6">
        <v>1100105681</v>
      </c>
      <c r="B1377" s="3" t="s">
        <v>53</v>
      </c>
      <c r="C1377" s="8">
        <v>1</v>
      </c>
      <c r="D1377" s="3" t="s">
        <v>53</v>
      </c>
      <c r="E1377" s="3" t="s">
        <v>297</v>
      </c>
      <c r="F1377" s="3" t="s">
        <v>316</v>
      </c>
      <c r="H1377" t="str">
        <f t="shared" si="42"/>
        <v>1100105681;FUNDACION HOSPITAL DE LA MISERICORDIA;1;109 -CUIDADO INTENSIVO PEDIÁTRICO</v>
      </c>
      <c r="K1377" t="e">
        <f t="shared" si="43"/>
        <v>#N/A</v>
      </c>
    </row>
    <row r="1378" spans="1:11" x14ac:dyDescent="0.25">
      <c r="A1378" s="6">
        <v>1100105681</v>
      </c>
      <c r="B1378" s="3" t="s">
        <v>53</v>
      </c>
      <c r="C1378" s="8">
        <v>1</v>
      </c>
      <c r="D1378" s="3" t="s">
        <v>53</v>
      </c>
      <c r="E1378" s="3" t="s">
        <v>457</v>
      </c>
      <c r="F1378" s="3" t="s">
        <v>323</v>
      </c>
      <c r="H1378" t="str">
        <f t="shared" si="42"/>
        <v>1100105681;FUNDACION HOSPITAL DE LA MISERICORDIA;1;120 -CUIDADO BÁSICO NEONATAL</v>
      </c>
      <c r="K1378" t="e">
        <f t="shared" si="43"/>
        <v>#N/A</v>
      </c>
    </row>
    <row r="1379" spans="1:11" hidden="1" x14ac:dyDescent="0.25">
      <c r="A1379" s="6">
        <v>1100105681</v>
      </c>
      <c r="B1379" s="3" t="s">
        <v>53</v>
      </c>
      <c r="C1379" s="8">
        <v>1</v>
      </c>
      <c r="D1379" s="3" t="s">
        <v>53</v>
      </c>
      <c r="E1379" s="3" t="s">
        <v>143</v>
      </c>
      <c r="F1379" s="3" t="s">
        <v>323</v>
      </c>
      <c r="H1379" t="str">
        <f t="shared" si="42"/>
        <v>1100105681;FUNDACION HOSPITAL DE LA MISERICORDIA;1;130 -HOSPITALIZACIÓN PEDIÁTRICA</v>
      </c>
      <c r="K1379" s="57" t="str">
        <f t="shared" si="43"/>
        <v>1100105681;FUNDACION HOSPITAL DE LA MISERICORDIA;1;130 -HOSPITALIZACIÓN PEDIÁTRICA</v>
      </c>
    </row>
    <row r="1380" spans="1:11" x14ac:dyDescent="0.25">
      <c r="A1380" s="6">
        <v>1100105681</v>
      </c>
      <c r="B1380" s="3" t="s">
        <v>53</v>
      </c>
      <c r="C1380" s="8">
        <v>1</v>
      </c>
      <c r="D1380" s="3" t="s">
        <v>53</v>
      </c>
      <c r="E1380" s="3" t="s">
        <v>473</v>
      </c>
      <c r="F1380" s="3" t="s">
        <v>316</v>
      </c>
      <c r="H1380" t="str">
        <f t="shared" si="42"/>
        <v>1100105681;FUNDACION HOSPITAL DE LA MISERICORDIA;1;202 -CIRUGÍA CARDIOVASCULAR</v>
      </c>
      <c r="K1380" t="e">
        <f t="shared" si="43"/>
        <v>#N/A</v>
      </c>
    </row>
    <row r="1381" spans="1:11" x14ac:dyDescent="0.25">
      <c r="A1381" s="6">
        <v>1100105681</v>
      </c>
      <c r="B1381" s="3" t="s">
        <v>53</v>
      </c>
      <c r="C1381" s="8">
        <v>1</v>
      </c>
      <c r="D1381" s="3" t="s">
        <v>53</v>
      </c>
      <c r="E1381" s="3" t="s">
        <v>435</v>
      </c>
      <c r="F1381" s="3" t="s">
        <v>316</v>
      </c>
      <c r="H1381" t="str">
        <f t="shared" si="42"/>
        <v>1100105681;FUNDACION HOSPITAL DE LA MISERICORDIA;1;205 -CIRUGÍA MAXILOFACIAL</v>
      </c>
      <c r="K1381" t="e">
        <f t="shared" si="43"/>
        <v>#N/A</v>
      </c>
    </row>
    <row r="1382" spans="1:11" x14ac:dyDescent="0.25">
      <c r="A1382" s="6">
        <v>1100105681</v>
      </c>
      <c r="B1382" s="3" t="s">
        <v>53</v>
      </c>
      <c r="C1382" s="8">
        <v>1</v>
      </c>
      <c r="D1382" s="3" t="s">
        <v>53</v>
      </c>
      <c r="E1382" s="3" t="s">
        <v>392</v>
      </c>
      <c r="F1382" s="3" t="s">
        <v>316</v>
      </c>
      <c r="H1382" t="str">
        <f t="shared" si="42"/>
        <v>1100105681;FUNDACION HOSPITAL DE LA MISERICORDIA;1;207 -CIRUGÍA ORTOPÉDICA</v>
      </c>
      <c r="K1382" t="e">
        <f t="shared" si="43"/>
        <v>#N/A</v>
      </c>
    </row>
    <row r="1383" spans="1:11" x14ac:dyDescent="0.25">
      <c r="A1383" s="6">
        <v>1100105681</v>
      </c>
      <c r="B1383" s="3" t="s">
        <v>53</v>
      </c>
      <c r="C1383" s="8">
        <v>1</v>
      </c>
      <c r="D1383" s="3" t="s">
        <v>53</v>
      </c>
      <c r="E1383" s="3" t="s">
        <v>430</v>
      </c>
      <c r="F1383" s="3" t="s">
        <v>316</v>
      </c>
      <c r="H1383" t="str">
        <f t="shared" si="42"/>
        <v>1100105681;FUNDACION HOSPITAL DE LA MISERICORDIA;1;208 -CIRUGÍA OFTALMOLÓGICA</v>
      </c>
      <c r="K1383" t="e">
        <f t="shared" si="43"/>
        <v>#N/A</v>
      </c>
    </row>
    <row r="1384" spans="1:11" x14ac:dyDescent="0.25">
      <c r="A1384" s="6">
        <v>1100105681</v>
      </c>
      <c r="B1384" s="3" t="s">
        <v>53</v>
      </c>
      <c r="C1384" s="8">
        <v>1</v>
      </c>
      <c r="D1384" s="3" t="s">
        <v>53</v>
      </c>
      <c r="E1384" s="3" t="s">
        <v>393</v>
      </c>
      <c r="F1384" s="3" t="s">
        <v>316</v>
      </c>
      <c r="H1384" t="str">
        <f t="shared" si="42"/>
        <v>1100105681;FUNDACION HOSPITAL DE LA MISERICORDIA;1;209 -CIRUGÍA OTORRINOLARINGOLOGÍA</v>
      </c>
      <c r="K1384" t="e">
        <f t="shared" si="43"/>
        <v>#N/A</v>
      </c>
    </row>
    <row r="1385" spans="1:11" x14ac:dyDescent="0.25">
      <c r="A1385" s="6">
        <v>1100105681</v>
      </c>
      <c r="B1385" s="3" t="s">
        <v>53</v>
      </c>
      <c r="C1385" s="8">
        <v>1</v>
      </c>
      <c r="D1385" s="3" t="s">
        <v>53</v>
      </c>
      <c r="E1385" s="3" t="s">
        <v>475</v>
      </c>
      <c r="F1385" s="3" t="s">
        <v>316</v>
      </c>
      <c r="H1385" t="str">
        <f t="shared" si="42"/>
        <v>1100105681;FUNDACION HOSPITAL DE LA MISERICORDIA;1;211 -CIRUGÍA ORAL</v>
      </c>
      <c r="K1385" t="e">
        <f t="shared" si="43"/>
        <v>#N/A</v>
      </c>
    </row>
    <row r="1386" spans="1:11" x14ac:dyDescent="0.25">
      <c r="A1386" s="6">
        <v>1100105681</v>
      </c>
      <c r="B1386" s="3" t="s">
        <v>53</v>
      </c>
      <c r="C1386" s="8">
        <v>1</v>
      </c>
      <c r="D1386" s="3" t="s">
        <v>53</v>
      </c>
      <c r="E1386" s="3" t="s">
        <v>394</v>
      </c>
      <c r="F1386" s="3" t="s">
        <v>316</v>
      </c>
      <c r="H1386" t="str">
        <f t="shared" si="42"/>
        <v>1100105681;FUNDACION HOSPITAL DE LA MISERICORDIA;1;212 -CIRUGÍA PEDIÁTRICA</v>
      </c>
      <c r="K1386" t="e">
        <f t="shared" si="43"/>
        <v>#N/A</v>
      </c>
    </row>
    <row r="1387" spans="1:11" x14ac:dyDescent="0.25">
      <c r="A1387" s="6">
        <v>1100105681</v>
      </c>
      <c r="B1387" s="3" t="s">
        <v>53</v>
      </c>
      <c r="C1387" s="8">
        <v>1</v>
      </c>
      <c r="D1387" s="3" t="s">
        <v>53</v>
      </c>
      <c r="E1387" s="3" t="s">
        <v>437</v>
      </c>
      <c r="F1387" s="3" t="s">
        <v>316</v>
      </c>
      <c r="H1387" t="str">
        <f t="shared" si="42"/>
        <v>1100105681;FUNDACION HOSPITAL DE LA MISERICORDIA;1;213 -CIRUGÍA PLÁSTICA Y ESTÉTICA</v>
      </c>
      <c r="K1387" t="e">
        <f t="shared" si="43"/>
        <v>#N/A</v>
      </c>
    </row>
    <row r="1388" spans="1:11" x14ac:dyDescent="0.25">
      <c r="A1388" s="6">
        <v>1100105681</v>
      </c>
      <c r="B1388" s="3" t="s">
        <v>53</v>
      </c>
      <c r="C1388" s="8">
        <v>1</v>
      </c>
      <c r="D1388" s="3" t="s">
        <v>53</v>
      </c>
      <c r="E1388" s="3" t="s">
        <v>370</v>
      </c>
      <c r="F1388" s="3" t="s">
        <v>316</v>
      </c>
      <c r="H1388" t="str">
        <f t="shared" si="42"/>
        <v>1100105681;FUNDACION HOSPITAL DE LA MISERICORDIA;1;215 -CIRUGÍA UROLÓGICA</v>
      </c>
      <c r="K1388" t="e">
        <f t="shared" si="43"/>
        <v>#N/A</v>
      </c>
    </row>
    <row r="1389" spans="1:11" x14ac:dyDescent="0.25">
      <c r="A1389" s="6">
        <v>1100105681</v>
      </c>
      <c r="B1389" s="3" t="s">
        <v>53</v>
      </c>
      <c r="C1389" s="8">
        <v>1</v>
      </c>
      <c r="D1389" s="3" t="s">
        <v>53</v>
      </c>
      <c r="E1389" s="3" t="s">
        <v>500</v>
      </c>
      <c r="F1389" s="3" t="s">
        <v>317</v>
      </c>
      <c r="H1389" t="str">
        <f t="shared" si="42"/>
        <v>1100105681;FUNDACION HOSPITAL DE LA MISERICORDIA;1;227 -CIRUGÍA ONCOLÓGICA PEDIÁTRICA</v>
      </c>
      <c r="K1389" t="e">
        <f t="shared" si="43"/>
        <v>#N/A</v>
      </c>
    </row>
    <row r="1390" spans="1:11" x14ac:dyDescent="0.25">
      <c r="A1390" s="6">
        <v>1100105681</v>
      </c>
      <c r="B1390" s="3" t="s">
        <v>53</v>
      </c>
      <c r="C1390" s="8">
        <v>1</v>
      </c>
      <c r="D1390" s="3" t="s">
        <v>53</v>
      </c>
      <c r="E1390" s="3" t="s">
        <v>433</v>
      </c>
      <c r="F1390" s="3" t="s">
        <v>316</v>
      </c>
      <c r="H1390" t="str">
        <f t="shared" si="42"/>
        <v>1100105681;FUNDACION HOSPITAL DE LA MISERICORDIA;1;245 -NEUROCIRUGÍA</v>
      </c>
      <c r="K1390" t="e">
        <f t="shared" si="43"/>
        <v>#N/A</v>
      </c>
    </row>
    <row r="1391" spans="1:11" x14ac:dyDescent="0.25">
      <c r="A1391" s="6">
        <v>1100105681</v>
      </c>
      <c r="B1391" s="3" t="s">
        <v>53</v>
      </c>
      <c r="C1391" s="8">
        <v>1</v>
      </c>
      <c r="D1391" s="3" t="s">
        <v>53</v>
      </c>
      <c r="E1391" s="3" t="s">
        <v>344</v>
      </c>
      <c r="F1391" s="3" t="s">
        <v>323</v>
      </c>
      <c r="H1391" t="str">
        <f t="shared" si="42"/>
        <v>1100105681;FUNDACION HOSPITAL DE LA MISERICORDIA;1;748 -RADIOLOGÍA ODONTOLÓGICA</v>
      </c>
      <c r="K1391" t="e">
        <f t="shared" si="43"/>
        <v>#N/A</v>
      </c>
    </row>
    <row r="1392" spans="1:11" x14ac:dyDescent="0.25">
      <c r="A1392" s="6">
        <v>1100105681</v>
      </c>
      <c r="B1392" s="3" t="s">
        <v>53</v>
      </c>
      <c r="C1392" s="8">
        <v>1</v>
      </c>
      <c r="D1392" s="3" t="s">
        <v>53</v>
      </c>
      <c r="E1392" s="3" t="s">
        <v>306</v>
      </c>
      <c r="F1392" s="3" t="s">
        <v>323</v>
      </c>
      <c r="H1392" t="str">
        <f t="shared" si="42"/>
        <v>1100105681;FUNDACION HOSPITAL DE LA MISERICORDIA;1;729 -TERAPIA RESPIRATORIA</v>
      </c>
      <c r="K1392" t="e">
        <f t="shared" si="43"/>
        <v>#N/A</v>
      </c>
    </row>
    <row r="1393" spans="1:11" x14ac:dyDescent="0.25">
      <c r="A1393" s="6">
        <v>1100105681</v>
      </c>
      <c r="B1393" s="3" t="s">
        <v>53</v>
      </c>
      <c r="C1393" s="8">
        <v>1</v>
      </c>
      <c r="D1393" s="3" t="s">
        <v>53</v>
      </c>
      <c r="E1393" s="3" t="s">
        <v>303</v>
      </c>
      <c r="F1393" s="3" t="s">
        <v>323</v>
      </c>
      <c r="H1393" t="str">
        <f t="shared" si="42"/>
        <v>1100105681;FUNDACION HOSPITAL DE LA MISERICORDIA;1;342 -PEDIATRÍA</v>
      </c>
      <c r="K1393" t="e">
        <f t="shared" si="43"/>
        <v>#N/A</v>
      </c>
    </row>
    <row r="1394" spans="1:11" x14ac:dyDescent="0.25">
      <c r="A1394" s="6">
        <v>1100105681</v>
      </c>
      <c r="B1394" s="3" t="s">
        <v>53</v>
      </c>
      <c r="C1394" s="8">
        <v>1</v>
      </c>
      <c r="D1394" s="3" t="s">
        <v>53</v>
      </c>
      <c r="E1394" s="3" t="s">
        <v>506</v>
      </c>
      <c r="F1394" s="3" t="s">
        <v>316</v>
      </c>
      <c r="H1394" t="str">
        <f t="shared" si="42"/>
        <v>1100105681;FUNDACION HOSPITAL DE LA MISERICORDIA;1;348 -REUMATOLOGÍA</v>
      </c>
      <c r="K1394" t="e">
        <f t="shared" si="43"/>
        <v>#N/A</v>
      </c>
    </row>
    <row r="1395" spans="1:11" x14ac:dyDescent="0.25">
      <c r="A1395" s="6">
        <v>1100105681</v>
      </c>
      <c r="B1395" s="3" t="s">
        <v>53</v>
      </c>
      <c r="C1395" s="8">
        <v>1</v>
      </c>
      <c r="D1395" s="3" t="s">
        <v>53</v>
      </c>
      <c r="E1395" s="3" t="s">
        <v>452</v>
      </c>
      <c r="F1395" s="3" t="s">
        <v>316</v>
      </c>
      <c r="H1395" t="str">
        <f t="shared" si="42"/>
        <v>1100105681;FUNDACION HOSPITAL DE LA MISERICORDIA;1;332 -NEUROLOGÍA</v>
      </c>
      <c r="K1395" t="e">
        <f t="shared" si="43"/>
        <v>#N/A</v>
      </c>
    </row>
    <row r="1396" spans="1:11" x14ac:dyDescent="0.25">
      <c r="A1396" s="6">
        <v>1100105681</v>
      </c>
      <c r="B1396" s="3" t="s">
        <v>53</v>
      </c>
      <c r="C1396" s="8">
        <v>1</v>
      </c>
      <c r="D1396" s="3" t="s">
        <v>53</v>
      </c>
      <c r="E1396" s="3" t="s">
        <v>350</v>
      </c>
      <c r="F1396" s="3" t="s">
        <v>316</v>
      </c>
      <c r="H1396" t="str">
        <f t="shared" si="42"/>
        <v>1100105681;FUNDACION HOSPITAL DE LA MISERICORDIA;1;308 -DERMATOLOGÍA</v>
      </c>
      <c r="K1396" t="e">
        <f t="shared" si="43"/>
        <v>#N/A</v>
      </c>
    </row>
    <row r="1397" spans="1:11" x14ac:dyDescent="0.25">
      <c r="A1397" s="6">
        <v>1100105681</v>
      </c>
      <c r="B1397" s="3" t="s">
        <v>53</v>
      </c>
      <c r="C1397" s="8">
        <v>1</v>
      </c>
      <c r="D1397" s="3" t="s">
        <v>53</v>
      </c>
      <c r="E1397" s="3" t="s">
        <v>446</v>
      </c>
      <c r="F1397" s="3" t="s">
        <v>316</v>
      </c>
      <c r="H1397" t="str">
        <f t="shared" si="42"/>
        <v>1100105681;FUNDACION HOSPITAL DE LA MISERICORDIA;1;387 -NEUROCIRUGÍA</v>
      </c>
      <c r="K1397" t="e">
        <f t="shared" si="43"/>
        <v>#N/A</v>
      </c>
    </row>
    <row r="1398" spans="1:11" x14ac:dyDescent="0.25">
      <c r="A1398" s="6">
        <v>1100105681</v>
      </c>
      <c r="B1398" s="3" t="s">
        <v>53</v>
      </c>
      <c r="C1398" s="8">
        <v>1</v>
      </c>
      <c r="D1398" s="3" t="s">
        <v>53</v>
      </c>
      <c r="E1398" s="3" t="s">
        <v>413</v>
      </c>
      <c r="F1398" s="3" t="s">
        <v>316</v>
      </c>
      <c r="H1398" t="str">
        <f t="shared" si="42"/>
        <v>1100105681;FUNDACION HOSPITAL DE LA MISERICORDIA;1;345 -PSIQUIATRÍA</v>
      </c>
      <c r="K1398" t="e">
        <f t="shared" si="43"/>
        <v>#N/A</v>
      </c>
    </row>
    <row r="1399" spans="1:11" x14ac:dyDescent="0.25">
      <c r="A1399" s="6">
        <v>1100105681</v>
      </c>
      <c r="B1399" s="3" t="s">
        <v>53</v>
      </c>
      <c r="C1399" s="8">
        <v>1</v>
      </c>
      <c r="D1399" s="3" t="s">
        <v>53</v>
      </c>
      <c r="E1399" s="3" t="s">
        <v>383</v>
      </c>
      <c r="F1399" s="3" t="s">
        <v>316</v>
      </c>
      <c r="H1399" t="str">
        <f t="shared" si="42"/>
        <v>1100105681;FUNDACION HOSPITAL DE LA MISERICORDIA;1;386 -NEUMOLOGÍA PEDIÁTRICA</v>
      </c>
      <c r="K1399" t="e">
        <f t="shared" si="43"/>
        <v>#N/A</v>
      </c>
    </row>
    <row r="1400" spans="1:11" x14ac:dyDescent="0.25">
      <c r="A1400" s="6">
        <v>1100105681</v>
      </c>
      <c r="B1400" s="3" t="s">
        <v>53</v>
      </c>
      <c r="C1400" s="8">
        <v>1</v>
      </c>
      <c r="D1400" s="3" t="s">
        <v>53</v>
      </c>
      <c r="E1400" s="3" t="s">
        <v>399</v>
      </c>
      <c r="F1400" s="3" t="s">
        <v>316</v>
      </c>
      <c r="H1400" t="str">
        <f t="shared" si="42"/>
        <v>1100105681;FUNDACION HOSPITAL DE LA MISERICORDIA;1;331 -NEUMOLOGÍA</v>
      </c>
      <c r="K1400" t="e">
        <f t="shared" si="43"/>
        <v>#N/A</v>
      </c>
    </row>
    <row r="1401" spans="1:11" x14ac:dyDescent="0.25">
      <c r="A1401" s="6">
        <v>1100105681</v>
      </c>
      <c r="B1401" s="3" t="s">
        <v>53</v>
      </c>
      <c r="C1401" s="8">
        <v>1</v>
      </c>
      <c r="D1401" s="3" t="s">
        <v>53</v>
      </c>
      <c r="E1401" s="3" t="s">
        <v>340</v>
      </c>
      <c r="F1401" s="3" t="s">
        <v>323</v>
      </c>
      <c r="H1401" t="str">
        <f t="shared" si="42"/>
        <v>1100105681;FUNDACION HOSPITAL DE LA MISERICORDIA;1;344 -PSICOLOGÍA</v>
      </c>
      <c r="K1401" t="e">
        <f t="shared" si="43"/>
        <v>#N/A</v>
      </c>
    </row>
    <row r="1402" spans="1:11" x14ac:dyDescent="0.25">
      <c r="A1402" s="6">
        <v>1100105681</v>
      </c>
      <c r="B1402" s="3" t="s">
        <v>53</v>
      </c>
      <c r="C1402" s="8">
        <v>1</v>
      </c>
      <c r="D1402" s="3" t="s">
        <v>53</v>
      </c>
      <c r="E1402" s="3" t="s">
        <v>424</v>
      </c>
      <c r="F1402" s="3" t="s">
        <v>316</v>
      </c>
      <c r="H1402" t="str">
        <f t="shared" si="42"/>
        <v>1100105681;FUNDACION HOSPITAL DE LA MISERICORDIA;1;388 -NEUROPEDIATRÍA</v>
      </c>
      <c r="K1402" t="e">
        <f t="shared" si="43"/>
        <v>#N/A</v>
      </c>
    </row>
    <row r="1403" spans="1:11" x14ac:dyDescent="0.25">
      <c r="A1403" s="6">
        <v>1100105681</v>
      </c>
      <c r="B1403" s="3" t="s">
        <v>53</v>
      </c>
      <c r="C1403" s="8">
        <v>1</v>
      </c>
      <c r="D1403" s="3" t="s">
        <v>53</v>
      </c>
      <c r="E1403" s="3" t="s">
        <v>483</v>
      </c>
      <c r="F1403" s="3" t="s">
        <v>316</v>
      </c>
      <c r="H1403" t="str">
        <f t="shared" si="42"/>
        <v>1100105681;FUNDACION HOSPITAL DE LA MISERICORDIA;1;384 -NEFROLOGÍA PEDIÁTRICA</v>
      </c>
      <c r="K1403" t="e">
        <f t="shared" si="43"/>
        <v>#N/A</v>
      </c>
    </row>
    <row r="1404" spans="1:11" x14ac:dyDescent="0.25">
      <c r="A1404" s="6">
        <v>1100105681</v>
      </c>
      <c r="B1404" s="3" t="s">
        <v>53</v>
      </c>
      <c r="C1404" s="8">
        <v>1</v>
      </c>
      <c r="D1404" s="3" t="s">
        <v>53</v>
      </c>
      <c r="E1404" s="3" t="s">
        <v>362</v>
      </c>
      <c r="F1404" s="3" t="s">
        <v>316</v>
      </c>
      <c r="H1404" t="str">
        <f t="shared" si="42"/>
        <v>1100105681;FUNDACION HOSPITAL DE LA MISERICORDIA;1;316 -GASTROENTEROLOGÍA</v>
      </c>
      <c r="K1404" t="e">
        <f t="shared" si="43"/>
        <v>#N/A</v>
      </c>
    </row>
    <row r="1405" spans="1:11" x14ac:dyDescent="0.25">
      <c r="A1405" s="6">
        <v>1100105681</v>
      </c>
      <c r="B1405" s="3" t="s">
        <v>53</v>
      </c>
      <c r="C1405" s="8">
        <v>1</v>
      </c>
      <c r="D1405" s="3" t="s">
        <v>53</v>
      </c>
      <c r="E1405" s="3" t="s">
        <v>397</v>
      </c>
      <c r="F1405" s="3" t="s">
        <v>316</v>
      </c>
      <c r="H1405" t="str">
        <f t="shared" si="42"/>
        <v>1100105681;FUNDACION HOSPITAL DE LA MISERICORDIA;1;310 -ENDOCRINOLOGÍA</v>
      </c>
      <c r="K1405" t="e">
        <f t="shared" si="43"/>
        <v>#N/A</v>
      </c>
    </row>
    <row r="1406" spans="1:11" x14ac:dyDescent="0.25">
      <c r="A1406" s="6">
        <v>1100105681</v>
      </c>
      <c r="B1406" s="3" t="s">
        <v>53</v>
      </c>
      <c r="C1406" s="8">
        <v>1</v>
      </c>
      <c r="D1406" s="3" t="s">
        <v>53</v>
      </c>
      <c r="E1406" s="3" t="s">
        <v>354</v>
      </c>
      <c r="F1406" s="3" t="s">
        <v>316</v>
      </c>
      <c r="H1406" t="str">
        <f t="shared" si="42"/>
        <v>1100105681;FUNDACION HOSPITAL DE LA MISERICORDIA;1;338 -ORTODONCIA</v>
      </c>
      <c r="K1406" t="e">
        <f t="shared" si="43"/>
        <v>#N/A</v>
      </c>
    </row>
    <row r="1407" spans="1:11" x14ac:dyDescent="0.25">
      <c r="A1407" s="6">
        <v>1100105681</v>
      </c>
      <c r="B1407" s="3" t="s">
        <v>53</v>
      </c>
      <c r="C1407" s="8">
        <v>1</v>
      </c>
      <c r="D1407" s="3" t="s">
        <v>53</v>
      </c>
      <c r="E1407" s="3" t="s">
        <v>351</v>
      </c>
      <c r="F1407" s="3" t="s">
        <v>316</v>
      </c>
      <c r="H1407" t="str">
        <f t="shared" si="42"/>
        <v>1100105681;FUNDACION HOSPITAL DE LA MISERICORDIA;1;311 -ENDODONCIA</v>
      </c>
      <c r="K1407" t="e">
        <f t="shared" si="43"/>
        <v>#N/A</v>
      </c>
    </row>
    <row r="1408" spans="1:11" x14ac:dyDescent="0.25">
      <c r="A1408" s="6">
        <v>1100105681</v>
      </c>
      <c r="B1408" s="3" t="s">
        <v>53</v>
      </c>
      <c r="C1408" s="8">
        <v>1</v>
      </c>
      <c r="D1408" s="3" t="s">
        <v>53</v>
      </c>
      <c r="E1408" s="3" t="s">
        <v>415</v>
      </c>
      <c r="F1408" s="3" t="s">
        <v>316</v>
      </c>
      <c r="H1408" t="str">
        <f t="shared" si="42"/>
        <v>1100105681;FUNDACION HOSPITAL DE LA MISERICORDIA;1;335 -OFTALMOLOGÍA</v>
      </c>
      <c r="K1408" t="e">
        <f t="shared" si="43"/>
        <v>#N/A</v>
      </c>
    </row>
    <row r="1409" spans="1:11" x14ac:dyDescent="0.25">
      <c r="A1409" s="6">
        <v>1100105681</v>
      </c>
      <c r="B1409" s="3" t="s">
        <v>53</v>
      </c>
      <c r="C1409" s="8">
        <v>1</v>
      </c>
      <c r="D1409" s="3" t="s">
        <v>53</v>
      </c>
      <c r="E1409" s="3" t="s">
        <v>364</v>
      </c>
      <c r="F1409" s="3" t="s">
        <v>316</v>
      </c>
      <c r="H1409" t="str">
        <f t="shared" si="42"/>
        <v>1100105681;FUNDACION HOSPITAL DE LA MISERICORDIA;1;396 -ODONTOPEDIATRÍA</v>
      </c>
      <c r="K1409" t="e">
        <f t="shared" si="43"/>
        <v>#N/A</v>
      </c>
    </row>
    <row r="1410" spans="1:11" x14ac:dyDescent="0.25">
      <c r="A1410" s="6">
        <v>1100105681</v>
      </c>
      <c r="B1410" s="3" t="s">
        <v>53</v>
      </c>
      <c r="C1410" s="8">
        <v>1</v>
      </c>
      <c r="D1410" s="3" t="s">
        <v>53</v>
      </c>
      <c r="E1410" s="3" t="s">
        <v>379</v>
      </c>
      <c r="F1410" s="3" t="s">
        <v>316</v>
      </c>
      <c r="H1410" t="str">
        <f t="shared" si="42"/>
        <v>1100105681;FUNDACION HOSPITAL DE LA MISERICORDIA;1;347 -REHABILITACIÓN ORAL</v>
      </c>
      <c r="K1410" t="e">
        <f t="shared" si="43"/>
        <v>#N/A</v>
      </c>
    </row>
    <row r="1411" spans="1:11" x14ac:dyDescent="0.25">
      <c r="A1411" s="6">
        <v>1100105681</v>
      </c>
      <c r="B1411" s="3" t="s">
        <v>53</v>
      </c>
      <c r="C1411" s="8">
        <v>1</v>
      </c>
      <c r="D1411" s="3" t="s">
        <v>53</v>
      </c>
      <c r="E1411" s="3" t="s">
        <v>353</v>
      </c>
      <c r="F1411" s="3" t="s">
        <v>317</v>
      </c>
      <c r="H1411" t="str">
        <f t="shared" si="42"/>
        <v>1100105681;FUNDACION HOSPITAL DE LA MISERICORDIA;1;334 -ODONTOLOGÍA GENERAL</v>
      </c>
      <c r="K1411" t="e">
        <f t="shared" si="43"/>
        <v>#N/A</v>
      </c>
    </row>
    <row r="1412" spans="1:11" x14ac:dyDescent="0.25">
      <c r="A1412" s="6">
        <v>1100105681</v>
      </c>
      <c r="B1412" s="3" t="s">
        <v>53</v>
      </c>
      <c r="C1412" s="8">
        <v>1</v>
      </c>
      <c r="D1412" s="3" t="s">
        <v>53</v>
      </c>
      <c r="E1412" s="3" t="s">
        <v>378</v>
      </c>
      <c r="F1412" s="3" t="s">
        <v>316</v>
      </c>
      <c r="H1412" t="str">
        <f t="shared" si="42"/>
        <v>1100105681;FUNDACION HOSPITAL DE LA MISERICORDIA;1;343 -PERIODONCIA</v>
      </c>
      <c r="K1412" t="e">
        <f t="shared" si="43"/>
        <v>#N/A</v>
      </c>
    </row>
    <row r="1413" spans="1:11" x14ac:dyDescent="0.25">
      <c r="A1413" s="6">
        <v>1100105681</v>
      </c>
      <c r="B1413" s="3" t="s">
        <v>53</v>
      </c>
      <c r="C1413" s="8">
        <v>1</v>
      </c>
      <c r="D1413" s="3" t="s">
        <v>53</v>
      </c>
      <c r="E1413" s="3" t="s">
        <v>387</v>
      </c>
      <c r="F1413" s="3" t="s">
        <v>316</v>
      </c>
      <c r="H1413" t="str">
        <f t="shared" si="42"/>
        <v>1100105681;FUNDACION HOSPITAL DE LA MISERICORDIA;1;327 -MEDICINA FÍSICA Y REHABILITACIÓN</v>
      </c>
      <c r="K1413" t="e">
        <f t="shared" si="43"/>
        <v>#N/A</v>
      </c>
    </row>
    <row r="1414" spans="1:11" x14ac:dyDescent="0.25">
      <c r="A1414" s="6">
        <v>1100116133</v>
      </c>
      <c r="B1414" s="3" t="s">
        <v>54</v>
      </c>
      <c r="C1414" s="8">
        <v>1</v>
      </c>
      <c r="D1414" s="3" t="s">
        <v>54</v>
      </c>
      <c r="E1414" s="3" t="s">
        <v>305</v>
      </c>
      <c r="F1414" s="3" t="s">
        <v>323</v>
      </c>
      <c r="H1414" t="str">
        <f t="shared" si="42"/>
        <v>1100116133;FUNDACION HOSPITAL INFANTIL UNIVERSITARIO DE SAN JOSE;1;706 -LABORATORIO CLÍNICO</v>
      </c>
      <c r="K1414" t="e">
        <f t="shared" si="43"/>
        <v>#N/A</v>
      </c>
    </row>
    <row r="1415" spans="1:11" hidden="1" x14ac:dyDescent="0.25">
      <c r="A1415" s="6">
        <v>1100116133</v>
      </c>
      <c r="B1415" s="3" t="s">
        <v>54</v>
      </c>
      <c r="C1415" s="8">
        <v>1</v>
      </c>
      <c r="D1415" s="3" t="s">
        <v>54</v>
      </c>
      <c r="E1415" s="3" t="s">
        <v>9</v>
      </c>
      <c r="F1415" s="3" t="s">
        <v>323</v>
      </c>
      <c r="H1415" t="str">
        <f t="shared" si="42"/>
        <v>1100116133;FUNDACION HOSPITAL INFANTIL UNIVERSITARIO DE SAN JOSE;1;712 -TOMA DE MUESTRAS DE LABORATORIO CLÍNICO</v>
      </c>
      <c r="K1415" s="57" t="str">
        <f t="shared" si="43"/>
        <v>1100116133;FUNDACION HOSPITAL INFANTIL UNIVERSITARIO DE SAN JOSE;1;712 -TOMA DE MUESTRAS DE LABORATORIO CLÍNICO</v>
      </c>
    </row>
    <row r="1416" spans="1:11" x14ac:dyDescent="0.25">
      <c r="A1416" s="6">
        <v>1100116133</v>
      </c>
      <c r="B1416" s="3" t="s">
        <v>54</v>
      </c>
      <c r="C1416" s="8">
        <v>1</v>
      </c>
      <c r="D1416" s="3" t="s">
        <v>54</v>
      </c>
      <c r="E1416" s="3" t="s">
        <v>333</v>
      </c>
      <c r="F1416" s="3" t="s">
        <v>323</v>
      </c>
      <c r="H1416" t="str">
        <f t="shared" ref="H1416:H1479" si="44">CONCATENATE(A1416,";",B1416,";",C1416,";",E1416)</f>
        <v>1100116133;FUNDACION HOSPITAL INFANTIL UNIVERSITARIO DE SAN JOSE;1;714 -SERVICIO FARMACÉUTICO</v>
      </c>
      <c r="K1416" t="e">
        <f t="shared" ref="K1416:K1479" si="45">VLOOKUP(H1416,$I$7:$I$206,1,0)</f>
        <v>#N/A</v>
      </c>
    </row>
    <row r="1417" spans="1:11" x14ac:dyDescent="0.25">
      <c r="A1417" s="6">
        <v>1100116133</v>
      </c>
      <c r="B1417" s="3" t="s">
        <v>54</v>
      </c>
      <c r="C1417" s="8">
        <v>1</v>
      </c>
      <c r="D1417" s="3" t="s">
        <v>54</v>
      </c>
      <c r="E1417" s="3" t="s">
        <v>345</v>
      </c>
      <c r="F1417" s="3" t="s">
        <v>323</v>
      </c>
      <c r="H1417" t="str">
        <f t="shared" si="44"/>
        <v>1100116133;FUNDACION HOSPITAL INFANTIL UNIVERSITARIO DE SAN JOSE;1;728 -TERAPIA OCUPACIONAL</v>
      </c>
      <c r="K1417" t="e">
        <f t="shared" si="45"/>
        <v>#N/A</v>
      </c>
    </row>
    <row r="1418" spans="1:11" x14ac:dyDescent="0.25">
      <c r="A1418" s="6">
        <v>1100116133</v>
      </c>
      <c r="B1418" s="3" t="s">
        <v>54</v>
      </c>
      <c r="C1418" s="8">
        <v>1</v>
      </c>
      <c r="D1418" s="3" t="s">
        <v>54</v>
      </c>
      <c r="E1418" s="3" t="s">
        <v>306</v>
      </c>
      <c r="F1418" s="3" t="s">
        <v>323</v>
      </c>
      <c r="H1418" t="str">
        <f t="shared" si="44"/>
        <v>1100116133;FUNDACION HOSPITAL INFANTIL UNIVERSITARIO DE SAN JOSE;1;729 -TERAPIA RESPIRATORIA</v>
      </c>
      <c r="K1418" t="e">
        <f t="shared" si="45"/>
        <v>#N/A</v>
      </c>
    </row>
    <row r="1419" spans="1:11" x14ac:dyDescent="0.25">
      <c r="A1419" s="6">
        <v>1100116133</v>
      </c>
      <c r="B1419" s="3" t="s">
        <v>54</v>
      </c>
      <c r="C1419" s="8">
        <v>1</v>
      </c>
      <c r="D1419" s="3" t="s">
        <v>54</v>
      </c>
      <c r="E1419" s="3" t="s">
        <v>456</v>
      </c>
      <c r="F1419" s="3" t="s">
        <v>316</v>
      </c>
      <c r="H1419" t="str">
        <f t="shared" si="44"/>
        <v>1100116133;FUNDACION HOSPITAL INFANTIL UNIVERSITARIO DE SAN JOSE;1;731 -LABORATORIO DE HISTOTECNOLOGÍA</v>
      </c>
      <c r="K1419" t="e">
        <f t="shared" si="45"/>
        <v>#N/A</v>
      </c>
    </row>
    <row r="1420" spans="1:11" x14ac:dyDescent="0.25">
      <c r="A1420" s="6">
        <v>1100116133</v>
      </c>
      <c r="B1420" s="3" t="s">
        <v>54</v>
      </c>
      <c r="C1420" s="8">
        <v>1</v>
      </c>
      <c r="D1420" s="3" t="s">
        <v>54</v>
      </c>
      <c r="E1420" s="3" t="s">
        <v>346</v>
      </c>
      <c r="F1420" s="3" t="s">
        <v>317</v>
      </c>
      <c r="H1420" t="str">
        <f t="shared" si="44"/>
        <v>1100116133;FUNDACION HOSPITAL INFANTIL UNIVERSITARIO DE SAN JOSE;1;739 -FISIOTERAPIA</v>
      </c>
      <c r="K1420" t="e">
        <f t="shared" si="45"/>
        <v>#N/A</v>
      </c>
    </row>
    <row r="1421" spans="1:11" x14ac:dyDescent="0.25">
      <c r="A1421" s="6">
        <v>1100116133</v>
      </c>
      <c r="B1421" s="3" t="s">
        <v>54</v>
      </c>
      <c r="C1421" s="8">
        <v>1</v>
      </c>
      <c r="D1421" s="3" t="s">
        <v>54</v>
      </c>
      <c r="E1421" s="3" t="s">
        <v>347</v>
      </c>
      <c r="F1421" s="3" t="s">
        <v>317</v>
      </c>
      <c r="H1421" t="str">
        <f t="shared" si="44"/>
        <v>1100116133;FUNDACION HOSPITAL INFANTIL UNIVERSITARIO DE SAN JOSE;1;740 -FONOAUDIOLOGÍA Y/O TERAPIA DEL LENGUAJE</v>
      </c>
      <c r="K1421" t="e">
        <f t="shared" si="45"/>
        <v>#N/A</v>
      </c>
    </row>
    <row r="1422" spans="1:11" x14ac:dyDescent="0.25">
      <c r="A1422" s="6">
        <v>1100116133</v>
      </c>
      <c r="B1422" s="3" t="s">
        <v>54</v>
      </c>
      <c r="C1422" s="8">
        <v>1</v>
      </c>
      <c r="D1422" s="3" t="s">
        <v>54</v>
      </c>
      <c r="E1422" s="3" t="s">
        <v>361</v>
      </c>
      <c r="F1422" s="3" t="s">
        <v>316</v>
      </c>
      <c r="H1422" t="str">
        <f t="shared" si="44"/>
        <v>1100116133;FUNDACION HOSPITAL INFANTIL UNIVERSITARIO DE SAN JOSE;1;742 -DIAGNÓSTICO VASCULAR</v>
      </c>
      <c r="K1422" t="e">
        <f t="shared" si="45"/>
        <v>#N/A</v>
      </c>
    </row>
    <row r="1423" spans="1:11" x14ac:dyDescent="0.25">
      <c r="A1423" s="6">
        <v>1100116133</v>
      </c>
      <c r="B1423" s="3" t="s">
        <v>54</v>
      </c>
      <c r="C1423" s="8">
        <v>1</v>
      </c>
      <c r="D1423" s="3" t="s">
        <v>54</v>
      </c>
      <c r="E1423" s="3" t="s">
        <v>431</v>
      </c>
      <c r="F1423" s="3" t="s">
        <v>316</v>
      </c>
      <c r="H1423" t="str">
        <f t="shared" si="44"/>
        <v>1100116133;FUNDACION HOSPITAL INFANTIL UNIVERSITARIO DE SAN JOSE;1;743 -HEMODINAMIA E INTERVENCIONISMO</v>
      </c>
      <c r="K1423" t="e">
        <f t="shared" si="45"/>
        <v>#N/A</v>
      </c>
    </row>
    <row r="1424" spans="1:11" x14ac:dyDescent="0.25">
      <c r="A1424" s="6">
        <v>1100116133</v>
      </c>
      <c r="B1424" s="3" t="s">
        <v>54</v>
      </c>
      <c r="C1424" s="8">
        <v>1</v>
      </c>
      <c r="D1424" s="3" t="s">
        <v>54</v>
      </c>
      <c r="E1424" s="3" t="s">
        <v>171</v>
      </c>
      <c r="F1424" s="3" t="s">
        <v>323</v>
      </c>
      <c r="H1424" t="str">
        <f t="shared" si="44"/>
        <v>1100116133;FUNDACION HOSPITAL INFANTIL UNIVERSITARIO DE SAN JOSE;1;744 -IMÁGENES DIAGNOSTICAS - IONIZANTES</v>
      </c>
      <c r="K1424" t="e">
        <f t="shared" si="45"/>
        <v>#N/A</v>
      </c>
    </row>
    <row r="1425" spans="1:11" x14ac:dyDescent="0.25">
      <c r="A1425" s="6">
        <v>1100116133</v>
      </c>
      <c r="B1425" s="3" t="s">
        <v>54</v>
      </c>
      <c r="C1425" s="8">
        <v>1</v>
      </c>
      <c r="D1425" s="3" t="s">
        <v>54</v>
      </c>
      <c r="E1425" s="3" t="s">
        <v>343</v>
      </c>
      <c r="F1425" s="3" t="s">
        <v>323</v>
      </c>
      <c r="H1425" t="str">
        <f t="shared" si="44"/>
        <v>1100116133;FUNDACION HOSPITAL INFANTIL UNIVERSITARIO DE SAN JOSE;1;745 -IMÁGENES DIAGNOSTICAS - NO IONIZANTES</v>
      </c>
      <c r="K1425" t="e">
        <f t="shared" si="45"/>
        <v>#N/A</v>
      </c>
    </row>
    <row r="1426" spans="1:11" x14ac:dyDescent="0.25">
      <c r="A1426" s="6">
        <v>1100116133</v>
      </c>
      <c r="B1426" s="3" t="s">
        <v>54</v>
      </c>
      <c r="C1426" s="8">
        <v>1</v>
      </c>
      <c r="D1426" s="3" t="s">
        <v>54</v>
      </c>
      <c r="E1426" s="3" t="s">
        <v>432</v>
      </c>
      <c r="F1426" s="3" t="s">
        <v>316</v>
      </c>
      <c r="H1426" t="str">
        <f t="shared" si="44"/>
        <v>1100116133;FUNDACION HOSPITAL INFANTIL UNIVERSITARIO DE SAN JOSE;1;746 -GESTION PRE-TRANSFUSIONAL</v>
      </c>
      <c r="K1426" t="e">
        <f t="shared" si="45"/>
        <v>#N/A</v>
      </c>
    </row>
    <row r="1427" spans="1:11" x14ac:dyDescent="0.25">
      <c r="A1427" s="6">
        <v>1100116133</v>
      </c>
      <c r="B1427" s="3" t="s">
        <v>54</v>
      </c>
      <c r="C1427" s="8">
        <v>1</v>
      </c>
      <c r="D1427" s="3" t="s">
        <v>54</v>
      </c>
      <c r="E1427" s="3" t="s">
        <v>385</v>
      </c>
      <c r="F1427" s="3" t="s">
        <v>316</v>
      </c>
      <c r="H1427" t="str">
        <f t="shared" si="44"/>
        <v>1100116133;FUNDACION HOSPITAL INFANTIL UNIVERSITARIO DE SAN JOSE;1;747 -PATOLOGÍA</v>
      </c>
      <c r="K1427" t="e">
        <f t="shared" si="45"/>
        <v>#N/A</v>
      </c>
    </row>
    <row r="1428" spans="1:11" x14ac:dyDescent="0.25">
      <c r="A1428" s="6">
        <v>1100116133</v>
      </c>
      <c r="B1428" s="3" t="s">
        <v>54</v>
      </c>
      <c r="C1428" s="8">
        <v>1</v>
      </c>
      <c r="D1428" s="3" t="s">
        <v>54</v>
      </c>
      <c r="E1428" s="3" t="s">
        <v>460</v>
      </c>
      <c r="F1428" s="3" t="s">
        <v>323</v>
      </c>
      <c r="H1428" t="str">
        <f t="shared" si="44"/>
        <v>1100116133;FUNDACION HOSPITAL INFANTIL UNIVERSITARIO DE SAN JOSE;1;1101 -ATENCIÓN DEL PARTO</v>
      </c>
      <c r="K1428" t="e">
        <f t="shared" si="45"/>
        <v>#N/A</v>
      </c>
    </row>
    <row r="1429" spans="1:11" hidden="1" x14ac:dyDescent="0.25">
      <c r="A1429" s="6">
        <v>1100116133</v>
      </c>
      <c r="B1429" s="3" t="s">
        <v>54</v>
      </c>
      <c r="C1429" s="8">
        <v>1</v>
      </c>
      <c r="D1429" s="3" t="s">
        <v>54</v>
      </c>
      <c r="E1429" s="3" t="s">
        <v>125</v>
      </c>
      <c r="F1429" s="3" t="s">
        <v>323</v>
      </c>
      <c r="H1429" t="str">
        <f t="shared" si="44"/>
        <v>1100116133;FUNDACION HOSPITAL INFANTIL UNIVERSITARIO DE SAN JOSE;1;1102 -URGENCIAS</v>
      </c>
      <c r="K1429" s="57" t="str">
        <f t="shared" si="45"/>
        <v>1100116133;FUNDACION HOSPITAL INFANTIL UNIVERSITARIO DE SAN JOSE;1;1102 -URGENCIAS</v>
      </c>
    </row>
    <row r="1430" spans="1:11" x14ac:dyDescent="0.25">
      <c r="A1430" s="6">
        <v>1100116133</v>
      </c>
      <c r="B1430" s="3" t="s">
        <v>54</v>
      </c>
      <c r="C1430" s="8">
        <v>1</v>
      </c>
      <c r="D1430" s="3" t="s">
        <v>54</v>
      </c>
      <c r="E1430" s="3" t="s">
        <v>383</v>
      </c>
      <c r="F1430" s="3" t="s">
        <v>316</v>
      </c>
      <c r="H1430" t="str">
        <f t="shared" si="44"/>
        <v>1100116133;FUNDACION HOSPITAL INFANTIL UNIVERSITARIO DE SAN JOSE;1;386 -NEUMOLOGÍA PEDIÁTRICA</v>
      </c>
      <c r="K1430" t="e">
        <f t="shared" si="45"/>
        <v>#N/A</v>
      </c>
    </row>
    <row r="1431" spans="1:11" x14ac:dyDescent="0.25">
      <c r="A1431" s="6">
        <v>1100116133</v>
      </c>
      <c r="B1431" s="3" t="s">
        <v>54</v>
      </c>
      <c r="C1431" s="8">
        <v>1</v>
      </c>
      <c r="D1431" s="3" t="s">
        <v>54</v>
      </c>
      <c r="E1431" s="3" t="s">
        <v>452</v>
      </c>
      <c r="F1431" s="3" t="s">
        <v>316</v>
      </c>
      <c r="H1431" t="str">
        <f t="shared" si="44"/>
        <v>1100116133;FUNDACION HOSPITAL INFANTIL UNIVERSITARIO DE SAN JOSE;1;332 -NEUROLOGÍA</v>
      </c>
      <c r="K1431" t="e">
        <f t="shared" si="45"/>
        <v>#N/A</v>
      </c>
    </row>
    <row r="1432" spans="1:11" x14ac:dyDescent="0.25">
      <c r="A1432" s="6">
        <v>1100116133</v>
      </c>
      <c r="B1432" s="3" t="s">
        <v>54</v>
      </c>
      <c r="C1432" s="8">
        <v>1</v>
      </c>
      <c r="D1432" s="3" t="s">
        <v>54</v>
      </c>
      <c r="E1432" s="3" t="s">
        <v>446</v>
      </c>
      <c r="F1432" s="3" t="s">
        <v>316</v>
      </c>
      <c r="H1432" t="str">
        <f t="shared" si="44"/>
        <v>1100116133;FUNDACION HOSPITAL INFANTIL UNIVERSITARIO DE SAN JOSE;1;387 -NEUROCIRUGÍA</v>
      </c>
      <c r="K1432" t="e">
        <f t="shared" si="45"/>
        <v>#N/A</v>
      </c>
    </row>
    <row r="1433" spans="1:11" x14ac:dyDescent="0.25">
      <c r="A1433" s="6">
        <v>1100116133</v>
      </c>
      <c r="B1433" s="3" t="s">
        <v>54</v>
      </c>
      <c r="C1433" s="8">
        <v>1</v>
      </c>
      <c r="D1433" s="3" t="s">
        <v>54</v>
      </c>
      <c r="E1433" s="3" t="s">
        <v>424</v>
      </c>
      <c r="F1433" s="3" t="s">
        <v>316</v>
      </c>
      <c r="H1433" t="str">
        <f t="shared" si="44"/>
        <v>1100116133;FUNDACION HOSPITAL INFANTIL UNIVERSITARIO DE SAN JOSE;1;388 -NEUROPEDIATRÍA</v>
      </c>
      <c r="K1433" t="e">
        <f t="shared" si="45"/>
        <v>#N/A</v>
      </c>
    </row>
    <row r="1434" spans="1:11" x14ac:dyDescent="0.25">
      <c r="A1434" s="6">
        <v>1100116133</v>
      </c>
      <c r="B1434" s="3" t="s">
        <v>54</v>
      </c>
      <c r="C1434" s="8">
        <v>1</v>
      </c>
      <c r="D1434" s="3" t="s">
        <v>54</v>
      </c>
      <c r="E1434" s="3" t="s">
        <v>507</v>
      </c>
      <c r="F1434" s="3" t="s">
        <v>316</v>
      </c>
      <c r="H1434" t="str">
        <f t="shared" si="44"/>
        <v>1100116133;FUNDACION HOSPITAL INFANTIL UNIVERSITARIO DE SAN JOSE;1;365 -CIRUGÍA DERMATOLÓGICA</v>
      </c>
      <c r="K1434" t="e">
        <f t="shared" si="45"/>
        <v>#N/A</v>
      </c>
    </row>
    <row r="1435" spans="1:11" x14ac:dyDescent="0.25">
      <c r="A1435" s="6">
        <v>1100116133</v>
      </c>
      <c r="B1435" s="3" t="s">
        <v>54</v>
      </c>
      <c r="C1435" s="8">
        <v>1</v>
      </c>
      <c r="D1435" s="3" t="s">
        <v>54</v>
      </c>
      <c r="E1435" s="3" t="s">
        <v>380</v>
      </c>
      <c r="F1435" s="3" t="s">
        <v>316</v>
      </c>
      <c r="H1435" t="str">
        <f t="shared" si="44"/>
        <v>1100116133;FUNDACION HOSPITAL INFANTIL UNIVERSITARIO DE SAN JOSE;1;302 -CARDIOLOGÍA</v>
      </c>
      <c r="K1435" t="e">
        <f t="shared" si="45"/>
        <v>#N/A</v>
      </c>
    </row>
    <row r="1436" spans="1:11" x14ac:dyDescent="0.25">
      <c r="A1436" s="6">
        <v>1100116133</v>
      </c>
      <c r="B1436" s="3" t="s">
        <v>54</v>
      </c>
      <c r="C1436" s="8">
        <v>1</v>
      </c>
      <c r="D1436" s="3" t="s">
        <v>54</v>
      </c>
      <c r="E1436" s="3" t="s">
        <v>350</v>
      </c>
      <c r="F1436" s="3" t="s">
        <v>316</v>
      </c>
      <c r="H1436" t="str">
        <f t="shared" si="44"/>
        <v>1100116133;FUNDACION HOSPITAL INFANTIL UNIVERSITARIO DE SAN JOSE;1;308 -DERMATOLOGÍA</v>
      </c>
      <c r="K1436" t="e">
        <f t="shared" si="45"/>
        <v>#N/A</v>
      </c>
    </row>
    <row r="1437" spans="1:11" x14ac:dyDescent="0.25">
      <c r="A1437" s="6">
        <v>1100116133</v>
      </c>
      <c r="B1437" s="3" t="s">
        <v>54</v>
      </c>
      <c r="C1437" s="8">
        <v>1</v>
      </c>
      <c r="D1437" s="3" t="s">
        <v>54</v>
      </c>
      <c r="E1437" s="3" t="s">
        <v>303</v>
      </c>
      <c r="F1437" s="3" t="s">
        <v>323</v>
      </c>
      <c r="H1437" t="str">
        <f t="shared" si="44"/>
        <v>1100116133;FUNDACION HOSPITAL INFANTIL UNIVERSITARIO DE SAN JOSE;1;342 -PEDIATRÍA</v>
      </c>
      <c r="K1437" t="e">
        <f t="shared" si="45"/>
        <v>#N/A</v>
      </c>
    </row>
    <row r="1438" spans="1:11" x14ac:dyDescent="0.25">
      <c r="A1438" s="6">
        <v>1100116133</v>
      </c>
      <c r="B1438" s="3" t="s">
        <v>54</v>
      </c>
      <c r="C1438" s="8">
        <v>1</v>
      </c>
      <c r="D1438" s="3" t="s">
        <v>54</v>
      </c>
      <c r="E1438" s="3" t="s">
        <v>340</v>
      </c>
      <c r="F1438" s="3" t="s">
        <v>323</v>
      </c>
      <c r="H1438" t="str">
        <f t="shared" si="44"/>
        <v>1100116133;FUNDACION HOSPITAL INFANTIL UNIVERSITARIO DE SAN JOSE;1;344 -PSICOLOGÍA</v>
      </c>
      <c r="K1438" t="e">
        <f t="shared" si="45"/>
        <v>#N/A</v>
      </c>
    </row>
    <row r="1439" spans="1:11" x14ac:dyDescent="0.25">
      <c r="A1439" s="6">
        <v>1100116133</v>
      </c>
      <c r="B1439" s="3" t="s">
        <v>54</v>
      </c>
      <c r="C1439" s="8">
        <v>1</v>
      </c>
      <c r="D1439" s="3" t="s">
        <v>54</v>
      </c>
      <c r="E1439" s="3" t="s">
        <v>382</v>
      </c>
      <c r="F1439" s="3" t="s">
        <v>316</v>
      </c>
      <c r="H1439" t="str">
        <f t="shared" si="44"/>
        <v>1100116133;FUNDACION HOSPITAL INFANTIL UNIVERSITARIO DE SAN JOSE;1;361 -CARDIOLOGÍA PEDIÁTRICA</v>
      </c>
      <c r="K1439" t="e">
        <f t="shared" si="45"/>
        <v>#N/A</v>
      </c>
    </row>
    <row r="1440" spans="1:11" x14ac:dyDescent="0.25">
      <c r="A1440" s="6">
        <v>1100116133</v>
      </c>
      <c r="B1440" s="3" t="s">
        <v>54</v>
      </c>
      <c r="C1440" s="8">
        <v>1</v>
      </c>
      <c r="D1440" s="3" t="s">
        <v>54</v>
      </c>
      <c r="E1440" s="3" t="s">
        <v>339</v>
      </c>
      <c r="F1440" s="3" t="s">
        <v>316</v>
      </c>
      <c r="H1440" t="str">
        <f t="shared" si="44"/>
        <v>1100116133;FUNDACION HOSPITAL INFANTIL UNIVERSITARIO DE SAN JOSE;1;309 -DOLOR Y CUIDADOS PALIATIVOS</v>
      </c>
      <c r="K1440" t="e">
        <f t="shared" si="45"/>
        <v>#N/A</v>
      </c>
    </row>
    <row r="1441" spans="1:11" x14ac:dyDescent="0.25">
      <c r="A1441" s="6">
        <v>1100116133</v>
      </c>
      <c r="B1441" s="3" t="s">
        <v>54</v>
      </c>
      <c r="C1441" s="8">
        <v>1</v>
      </c>
      <c r="D1441" s="3" t="s">
        <v>54</v>
      </c>
      <c r="E1441" s="3" t="s">
        <v>397</v>
      </c>
      <c r="F1441" s="3" t="s">
        <v>316</v>
      </c>
      <c r="H1441" t="str">
        <f t="shared" si="44"/>
        <v>1100116133;FUNDACION HOSPITAL INFANTIL UNIVERSITARIO DE SAN JOSE;1;310 -ENDOCRINOLOGÍA</v>
      </c>
      <c r="K1441" t="e">
        <f t="shared" si="45"/>
        <v>#N/A</v>
      </c>
    </row>
    <row r="1442" spans="1:11" x14ac:dyDescent="0.25">
      <c r="A1442" s="6">
        <v>1100116133</v>
      </c>
      <c r="B1442" s="3" t="s">
        <v>54</v>
      </c>
      <c r="C1442" s="8">
        <v>1</v>
      </c>
      <c r="D1442" s="3" t="s">
        <v>54</v>
      </c>
      <c r="E1442" s="3" t="s">
        <v>352</v>
      </c>
      <c r="F1442" s="3" t="s">
        <v>323</v>
      </c>
      <c r="H1442" t="str">
        <f t="shared" si="44"/>
        <v>1100116133;FUNDACION HOSPITAL INFANTIL UNIVERSITARIO DE SAN JOSE;1;320 -GINECOBSTETRICIA</v>
      </c>
      <c r="K1442" t="e">
        <f t="shared" si="45"/>
        <v>#N/A</v>
      </c>
    </row>
    <row r="1443" spans="1:11" x14ac:dyDescent="0.25">
      <c r="A1443" s="6">
        <v>1100116133</v>
      </c>
      <c r="B1443" s="3" t="s">
        <v>54</v>
      </c>
      <c r="C1443" s="8">
        <v>1</v>
      </c>
      <c r="D1443" s="3" t="s">
        <v>54</v>
      </c>
      <c r="E1443" s="3" t="s">
        <v>483</v>
      </c>
      <c r="F1443" s="3" t="s">
        <v>316</v>
      </c>
      <c r="H1443" t="str">
        <f t="shared" si="44"/>
        <v>1100116133;FUNDACION HOSPITAL INFANTIL UNIVERSITARIO DE SAN JOSE;1;384 -NEFROLOGÍA PEDIÁTRICA</v>
      </c>
      <c r="K1443" t="e">
        <f t="shared" si="45"/>
        <v>#N/A</v>
      </c>
    </row>
    <row r="1444" spans="1:11" x14ac:dyDescent="0.25">
      <c r="A1444" s="6">
        <v>1100116133</v>
      </c>
      <c r="B1444" s="3" t="s">
        <v>54</v>
      </c>
      <c r="C1444" s="8">
        <v>1</v>
      </c>
      <c r="D1444" s="3" t="s">
        <v>54</v>
      </c>
      <c r="E1444" s="3" t="s">
        <v>384</v>
      </c>
      <c r="F1444" s="3" t="s">
        <v>316</v>
      </c>
      <c r="H1444" t="str">
        <f t="shared" si="44"/>
        <v>1100116133;FUNDACION HOSPITAL INFANTIL UNIVERSITARIO DE SAN JOSE;1;409 -ORTOPEDIA PEDIÁTRICA</v>
      </c>
      <c r="K1444" t="e">
        <f t="shared" si="45"/>
        <v>#N/A</v>
      </c>
    </row>
    <row r="1445" spans="1:11" x14ac:dyDescent="0.25">
      <c r="A1445" s="6">
        <v>1100116133</v>
      </c>
      <c r="B1445" s="3" t="s">
        <v>54</v>
      </c>
      <c r="C1445" s="8">
        <v>1</v>
      </c>
      <c r="D1445" s="3" t="s">
        <v>54</v>
      </c>
      <c r="E1445" s="3" t="s">
        <v>387</v>
      </c>
      <c r="F1445" s="3" t="s">
        <v>316</v>
      </c>
      <c r="H1445" t="str">
        <f t="shared" si="44"/>
        <v>1100116133;FUNDACION HOSPITAL INFANTIL UNIVERSITARIO DE SAN JOSE;1;327 -MEDICINA FÍSICA Y REHABILITACIÓN</v>
      </c>
      <c r="K1445" t="e">
        <f t="shared" si="45"/>
        <v>#N/A</v>
      </c>
    </row>
    <row r="1446" spans="1:11" x14ac:dyDescent="0.25">
      <c r="A1446" s="6">
        <v>1100116133</v>
      </c>
      <c r="B1446" s="3" t="s">
        <v>54</v>
      </c>
      <c r="C1446" s="8">
        <v>1</v>
      </c>
      <c r="D1446" s="3" t="s">
        <v>54</v>
      </c>
      <c r="E1446" s="3" t="s">
        <v>304</v>
      </c>
      <c r="F1446" s="3" t="s">
        <v>323</v>
      </c>
      <c r="H1446" t="str">
        <f t="shared" si="44"/>
        <v>1100116133;FUNDACION HOSPITAL INFANTIL UNIVERSITARIO DE SAN JOSE;1;420 -VACUNACIÓN</v>
      </c>
      <c r="K1446" t="e">
        <f t="shared" si="45"/>
        <v>#N/A</v>
      </c>
    </row>
    <row r="1447" spans="1:11" x14ac:dyDescent="0.25">
      <c r="A1447" s="6">
        <v>1100116133</v>
      </c>
      <c r="B1447" s="3" t="s">
        <v>54</v>
      </c>
      <c r="C1447" s="8">
        <v>1</v>
      </c>
      <c r="D1447" s="3" t="s">
        <v>54</v>
      </c>
      <c r="E1447" s="3" t="s">
        <v>413</v>
      </c>
      <c r="F1447" s="3" t="s">
        <v>316</v>
      </c>
      <c r="H1447" t="str">
        <f t="shared" si="44"/>
        <v>1100116133;FUNDACION HOSPITAL INFANTIL UNIVERSITARIO DE SAN JOSE;1;345 -PSIQUIATRÍA</v>
      </c>
      <c r="K1447" t="e">
        <f t="shared" si="45"/>
        <v>#N/A</v>
      </c>
    </row>
    <row r="1448" spans="1:11" x14ac:dyDescent="0.25">
      <c r="A1448" s="6">
        <v>1100116133</v>
      </c>
      <c r="B1448" s="3" t="s">
        <v>54</v>
      </c>
      <c r="C1448" s="8">
        <v>1</v>
      </c>
      <c r="D1448" s="3" t="s">
        <v>54</v>
      </c>
      <c r="E1448" s="3" t="s">
        <v>399</v>
      </c>
      <c r="F1448" s="3" t="s">
        <v>316</v>
      </c>
      <c r="H1448" t="str">
        <f t="shared" si="44"/>
        <v>1100116133;FUNDACION HOSPITAL INFANTIL UNIVERSITARIO DE SAN JOSE;1;331 -NEUMOLOGÍA</v>
      </c>
      <c r="K1448" t="e">
        <f t="shared" si="45"/>
        <v>#N/A</v>
      </c>
    </row>
    <row r="1449" spans="1:11" x14ac:dyDescent="0.25">
      <c r="A1449" s="6">
        <v>1100116133</v>
      </c>
      <c r="B1449" s="3" t="s">
        <v>54</v>
      </c>
      <c r="C1449" s="8">
        <v>1</v>
      </c>
      <c r="D1449" s="3" t="s">
        <v>54</v>
      </c>
      <c r="E1449" s="3" t="s">
        <v>440</v>
      </c>
      <c r="F1449" s="3" t="s">
        <v>316</v>
      </c>
      <c r="H1449" t="str">
        <f t="shared" si="44"/>
        <v>1100116133;FUNDACION HOSPITAL INFANTIL UNIVERSITARIO DE SAN JOSE;1;235 -CIRUGÍA GASTROINTESTINAL</v>
      </c>
      <c r="K1449" t="e">
        <f t="shared" si="45"/>
        <v>#N/A</v>
      </c>
    </row>
    <row r="1450" spans="1:11" x14ac:dyDescent="0.25">
      <c r="A1450" s="6">
        <v>1100116133</v>
      </c>
      <c r="B1450" s="3" t="s">
        <v>54</v>
      </c>
      <c r="C1450" s="8">
        <v>1</v>
      </c>
      <c r="D1450" s="3" t="s">
        <v>54</v>
      </c>
      <c r="E1450" s="3" t="s">
        <v>438</v>
      </c>
      <c r="F1450" s="3" t="s">
        <v>316</v>
      </c>
      <c r="H1450" t="str">
        <f t="shared" si="44"/>
        <v>1100116133;FUNDACION HOSPITAL INFANTIL UNIVERSITARIO DE SAN JOSE;1;233 -CIRUGÍA DERMATOLÓGICA</v>
      </c>
      <c r="K1450" t="e">
        <f t="shared" si="45"/>
        <v>#N/A</v>
      </c>
    </row>
    <row r="1451" spans="1:11" x14ac:dyDescent="0.25">
      <c r="A1451" s="6">
        <v>1100116133</v>
      </c>
      <c r="B1451" s="3" t="s">
        <v>54</v>
      </c>
      <c r="C1451" s="8">
        <v>1</v>
      </c>
      <c r="D1451" s="3" t="s">
        <v>54</v>
      </c>
      <c r="E1451" s="3" t="s">
        <v>367</v>
      </c>
      <c r="F1451" s="3" t="s">
        <v>323</v>
      </c>
      <c r="H1451" t="str">
        <f t="shared" si="44"/>
        <v>1100116133;FUNDACION HOSPITAL INFANTIL UNIVERSITARIO DE SAN JOSE;1;301 -ANESTESIA</v>
      </c>
      <c r="K1451" t="e">
        <f t="shared" si="45"/>
        <v>#N/A</v>
      </c>
    </row>
    <row r="1452" spans="1:11" x14ac:dyDescent="0.25">
      <c r="A1452" s="6">
        <v>1100116133</v>
      </c>
      <c r="B1452" s="3" t="s">
        <v>54</v>
      </c>
      <c r="C1452" s="8">
        <v>1</v>
      </c>
      <c r="D1452" s="3" t="s">
        <v>54</v>
      </c>
      <c r="E1452" s="3" t="s">
        <v>349</v>
      </c>
      <c r="F1452" s="3" t="s">
        <v>323</v>
      </c>
      <c r="H1452" t="str">
        <f t="shared" si="44"/>
        <v>1100116133;FUNDACION HOSPITAL INFANTIL UNIVERSITARIO DE SAN JOSE;1;304 -CIRUGÍA GENERAL</v>
      </c>
      <c r="K1452" t="e">
        <f t="shared" si="45"/>
        <v>#N/A</v>
      </c>
    </row>
    <row r="1453" spans="1:11" x14ac:dyDescent="0.25">
      <c r="A1453" s="6">
        <v>1100116133</v>
      </c>
      <c r="B1453" s="3" t="s">
        <v>54</v>
      </c>
      <c r="C1453" s="8">
        <v>1</v>
      </c>
      <c r="D1453" s="3" t="s">
        <v>54</v>
      </c>
      <c r="E1453" s="3" t="s">
        <v>360</v>
      </c>
      <c r="F1453" s="3" t="s">
        <v>316</v>
      </c>
      <c r="H1453" t="str">
        <f t="shared" si="44"/>
        <v>1100116133;FUNDACION HOSPITAL INFANTIL UNIVERSITARIO DE SAN JOSE;1;306 -CIRUGÍA PEDIÁTRICA</v>
      </c>
      <c r="K1453" t="e">
        <f t="shared" si="45"/>
        <v>#N/A</v>
      </c>
    </row>
    <row r="1454" spans="1:11" x14ac:dyDescent="0.25">
      <c r="A1454" s="6">
        <v>1100116133</v>
      </c>
      <c r="B1454" s="3" t="s">
        <v>54</v>
      </c>
      <c r="C1454" s="8">
        <v>1</v>
      </c>
      <c r="D1454" s="3" t="s">
        <v>54</v>
      </c>
      <c r="E1454" s="3" t="s">
        <v>419</v>
      </c>
      <c r="F1454" s="3" t="s">
        <v>316</v>
      </c>
      <c r="H1454" t="str">
        <f t="shared" si="44"/>
        <v>1100116133;FUNDACION HOSPITAL INFANTIL UNIVERSITARIO DE SAN JOSE;1;317 -GENÉTICA</v>
      </c>
      <c r="K1454" t="e">
        <f t="shared" si="45"/>
        <v>#N/A</v>
      </c>
    </row>
    <row r="1455" spans="1:11" x14ac:dyDescent="0.25">
      <c r="A1455" s="6">
        <v>1100116133</v>
      </c>
      <c r="B1455" s="3" t="s">
        <v>54</v>
      </c>
      <c r="C1455" s="8">
        <v>1</v>
      </c>
      <c r="D1455" s="3" t="s">
        <v>54</v>
      </c>
      <c r="E1455" s="3" t="s">
        <v>464</v>
      </c>
      <c r="F1455" s="3" t="s">
        <v>316</v>
      </c>
      <c r="H1455" t="str">
        <f t="shared" si="44"/>
        <v>1100116133;FUNDACION HOSPITAL INFANTIL UNIVERSITARIO DE SAN JOSE;1;326 -MEDICINA FÍSICA Y DEL DEPORTE</v>
      </c>
      <c r="K1455" t="e">
        <f t="shared" si="45"/>
        <v>#N/A</v>
      </c>
    </row>
    <row r="1456" spans="1:11" x14ac:dyDescent="0.25">
      <c r="A1456" s="6">
        <v>1100116133</v>
      </c>
      <c r="B1456" s="3" t="s">
        <v>54</v>
      </c>
      <c r="C1456" s="8">
        <v>1</v>
      </c>
      <c r="D1456" s="3" t="s">
        <v>54</v>
      </c>
      <c r="E1456" s="3" t="s">
        <v>337</v>
      </c>
      <c r="F1456" s="3" t="s">
        <v>323</v>
      </c>
      <c r="H1456" t="str">
        <f t="shared" si="44"/>
        <v>1100116133;FUNDACION HOSPITAL INFANTIL UNIVERSITARIO DE SAN JOSE;1;333 -NUTRICIÓN Y DIETÉTICA</v>
      </c>
      <c r="K1456" t="e">
        <f t="shared" si="45"/>
        <v>#N/A</v>
      </c>
    </row>
    <row r="1457" spans="1:11" x14ac:dyDescent="0.25">
      <c r="A1457" s="6">
        <v>1100116133</v>
      </c>
      <c r="B1457" s="3" t="s">
        <v>54</v>
      </c>
      <c r="C1457" s="8">
        <v>1</v>
      </c>
      <c r="D1457" s="3" t="s">
        <v>54</v>
      </c>
      <c r="E1457" s="3" t="s">
        <v>355</v>
      </c>
      <c r="F1457" s="3" t="s">
        <v>316</v>
      </c>
      <c r="H1457" t="str">
        <f t="shared" si="44"/>
        <v>1100116133;FUNDACION HOSPITAL INFANTIL UNIVERSITARIO DE SAN JOSE;1;339 -ORTOPEDIA Y/O TRAUMATOLOGÍA</v>
      </c>
      <c r="K1457" t="e">
        <f t="shared" si="45"/>
        <v>#N/A</v>
      </c>
    </row>
    <row r="1458" spans="1:11" x14ac:dyDescent="0.25">
      <c r="A1458" s="6">
        <v>1100116133</v>
      </c>
      <c r="B1458" s="3" t="s">
        <v>54</v>
      </c>
      <c r="C1458" s="8">
        <v>1</v>
      </c>
      <c r="D1458" s="3" t="s">
        <v>54</v>
      </c>
      <c r="E1458" s="3" t="s">
        <v>356</v>
      </c>
      <c r="F1458" s="3" t="s">
        <v>316</v>
      </c>
      <c r="H1458" t="str">
        <f t="shared" si="44"/>
        <v>1100116133;FUNDACION HOSPITAL INFANTIL UNIVERSITARIO DE SAN JOSE;1;340 -OTORRINOLARINGOLOGÍA</v>
      </c>
      <c r="K1458" t="e">
        <f t="shared" si="45"/>
        <v>#N/A</v>
      </c>
    </row>
    <row r="1459" spans="1:11" x14ac:dyDescent="0.25">
      <c r="A1459" s="6">
        <v>1100116133</v>
      </c>
      <c r="B1459" s="3" t="s">
        <v>54</v>
      </c>
      <c r="C1459" s="8">
        <v>1</v>
      </c>
      <c r="D1459" s="3" t="s">
        <v>54</v>
      </c>
      <c r="E1459" s="3" t="s">
        <v>381</v>
      </c>
      <c r="F1459" s="3" t="s">
        <v>316</v>
      </c>
      <c r="H1459" t="str">
        <f t="shared" si="44"/>
        <v>1100116133;FUNDACION HOSPITAL INFANTIL UNIVERSITARIO DE SAN JOSE;1;354 -TOXICOLOGÍA</v>
      </c>
      <c r="K1459" t="e">
        <f t="shared" si="45"/>
        <v>#N/A</v>
      </c>
    </row>
    <row r="1460" spans="1:11" x14ac:dyDescent="0.25">
      <c r="A1460" s="6">
        <v>1100116133</v>
      </c>
      <c r="B1460" s="3" t="s">
        <v>54</v>
      </c>
      <c r="C1460" s="8">
        <v>1</v>
      </c>
      <c r="D1460" s="3" t="s">
        <v>54</v>
      </c>
      <c r="E1460" s="3" t="s">
        <v>357</v>
      </c>
      <c r="F1460" s="3" t="s">
        <v>316</v>
      </c>
      <c r="H1460" t="str">
        <f t="shared" si="44"/>
        <v>1100116133;FUNDACION HOSPITAL INFANTIL UNIVERSITARIO DE SAN JOSE;1;355 -UROLOGÍA</v>
      </c>
      <c r="K1460" t="e">
        <f t="shared" si="45"/>
        <v>#N/A</v>
      </c>
    </row>
    <row r="1461" spans="1:11" x14ac:dyDescent="0.25">
      <c r="A1461" s="6">
        <v>1100116133</v>
      </c>
      <c r="B1461" s="3" t="s">
        <v>54</v>
      </c>
      <c r="C1461" s="8">
        <v>1</v>
      </c>
      <c r="D1461" s="3" t="s">
        <v>54</v>
      </c>
      <c r="E1461" s="3" t="s">
        <v>320</v>
      </c>
      <c r="F1461" s="3" t="s">
        <v>316</v>
      </c>
      <c r="H1461" t="str">
        <f t="shared" si="44"/>
        <v>1100116133;FUNDACION HOSPITAL INFANTIL UNIVERSITARIO DE SAN JOSE;1;356 -OTRAS CONSULTAS DE ESPECIALIDAD</v>
      </c>
      <c r="K1461" t="e">
        <f t="shared" si="45"/>
        <v>#N/A</v>
      </c>
    </row>
    <row r="1462" spans="1:11" x14ac:dyDescent="0.25">
      <c r="A1462" s="6">
        <v>1100116133</v>
      </c>
      <c r="B1462" s="3" t="s">
        <v>54</v>
      </c>
      <c r="C1462" s="8">
        <v>1</v>
      </c>
      <c r="D1462" s="3" t="s">
        <v>54</v>
      </c>
      <c r="E1462" s="3" t="s">
        <v>451</v>
      </c>
      <c r="F1462" s="3" t="s">
        <v>316</v>
      </c>
      <c r="H1462" t="str">
        <f t="shared" si="44"/>
        <v>1100116133;FUNDACION HOSPITAL INFANTIL UNIVERSITARIO DE SAN JOSE;1;362 -CIRUGÍA DE CABEZA Y CUELLO</v>
      </c>
      <c r="K1462" t="e">
        <f t="shared" si="45"/>
        <v>#N/A</v>
      </c>
    </row>
    <row r="1463" spans="1:11" x14ac:dyDescent="0.25">
      <c r="A1463" s="6">
        <v>1100116133</v>
      </c>
      <c r="B1463" s="3" t="s">
        <v>54</v>
      </c>
      <c r="C1463" s="8">
        <v>1</v>
      </c>
      <c r="D1463" s="3" t="s">
        <v>54</v>
      </c>
      <c r="E1463" s="3" t="s">
        <v>465</v>
      </c>
      <c r="F1463" s="3" t="s">
        <v>316</v>
      </c>
      <c r="H1463" t="str">
        <f t="shared" si="44"/>
        <v>1100116133;FUNDACION HOSPITAL INFANTIL UNIVERSITARIO DE SAN JOSE;1;363 -CIRUGÍA DE MANO</v>
      </c>
      <c r="K1463" t="e">
        <f t="shared" si="45"/>
        <v>#N/A</v>
      </c>
    </row>
    <row r="1464" spans="1:11" x14ac:dyDescent="0.25">
      <c r="A1464" s="6">
        <v>1100116133</v>
      </c>
      <c r="B1464" s="3" t="s">
        <v>54</v>
      </c>
      <c r="C1464" s="8">
        <v>1</v>
      </c>
      <c r="D1464" s="3" t="s">
        <v>54</v>
      </c>
      <c r="E1464" s="3" t="s">
        <v>449</v>
      </c>
      <c r="F1464" s="3" t="s">
        <v>316</v>
      </c>
      <c r="H1464" t="str">
        <f t="shared" si="44"/>
        <v>1100116133;FUNDACION HOSPITAL INFANTIL UNIVERSITARIO DE SAN JOSE;1;366 -CIRUGÍA DE TÓRAX</v>
      </c>
      <c r="K1464" t="e">
        <f t="shared" si="45"/>
        <v>#N/A</v>
      </c>
    </row>
    <row r="1465" spans="1:11" x14ac:dyDescent="0.25">
      <c r="A1465" s="6">
        <v>1100116133</v>
      </c>
      <c r="B1465" s="3" t="s">
        <v>54</v>
      </c>
      <c r="C1465" s="8">
        <v>1</v>
      </c>
      <c r="D1465" s="3" t="s">
        <v>54</v>
      </c>
      <c r="E1465" s="3" t="s">
        <v>363</v>
      </c>
      <c r="F1465" s="3" t="s">
        <v>316</v>
      </c>
      <c r="H1465" t="str">
        <f t="shared" si="44"/>
        <v>1100116133;FUNDACION HOSPITAL INFANTIL UNIVERSITARIO DE SAN JOSE;1;369 -CIRUGÍA PLÁSTICA Y ESTÉTICA</v>
      </c>
      <c r="K1465" t="e">
        <f t="shared" si="45"/>
        <v>#N/A</v>
      </c>
    </row>
    <row r="1466" spans="1:11" x14ac:dyDescent="0.25">
      <c r="A1466" s="6">
        <v>1100116133</v>
      </c>
      <c r="B1466" s="3" t="s">
        <v>54</v>
      </c>
      <c r="C1466" s="8">
        <v>1</v>
      </c>
      <c r="D1466" s="3" t="s">
        <v>54</v>
      </c>
      <c r="E1466" s="3" t="s">
        <v>329</v>
      </c>
      <c r="F1466" s="3" t="s">
        <v>316</v>
      </c>
      <c r="H1466" t="str">
        <f t="shared" si="44"/>
        <v>1100116133;FUNDACION HOSPITAL INFANTIL UNIVERSITARIO DE SAN JOSE;1;372 -CIRUGÍA VASCULAR</v>
      </c>
      <c r="K1466" t="e">
        <f t="shared" si="45"/>
        <v>#N/A</v>
      </c>
    </row>
    <row r="1467" spans="1:11" x14ac:dyDescent="0.25">
      <c r="A1467" s="6">
        <v>1100116133</v>
      </c>
      <c r="B1467" s="3" t="s">
        <v>54</v>
      </c>
      <c r="C1467" s="8">
        <v>1</v>
      </c>
      <c r="D1467" s="3" t="s">
        <v>54</v>
      </c>
      <c r="E1467" s="3" t="s">
        <v>472</v>
      </c>
      <c r="F1467" s="3" t="s">
        <v>316</v>
      </c>
      <c r="H1467" t="str">
        <f t="shared" si="44"/>
        <v>1100116133;FUNDACION HOSPITAL INFANTIL UNIVERSITARIO DE SAN JOSE;1;385 -NEONATOLOGÍA</v>
      </c>
      <c r="K1467" t="e">
        <f t="shared" si="45"/>
        <v>#N/A</v>
      </c>
    </row>
    <row r="1468" spans="1:11" x14ac:dyDescent="0.25">
      <c r="A1468" s="6">
        <v>1100116133</v>
      </c>
      <c r="B1468" s="3" t="s">
        <v>54</v>
      </c>
      <c r="C1468" s="8">
        <v>1</v>
      </c>
      <c r="D1468" s="3" t="s">
        <v>54</v>
      </c>
      <c r="E1468" s="3" t="s">
        <v>458</v>
      </c>
      <c r="F1468" s="3" t="s">
        <v>316</v>
      </c>
      <c r="H1468" t="str">
        <f t="shared" si="44"/>
        <v>1100116133;FUNDACION HOSPITAL INFANTIL UNIVERSITARIO DE SAN JOSE;1;105 -CUIDADO INTERMEDIO NEONATAL</v>
      </c>
      <c r="K1468" t="e">
        <f t="shared" si="45"/>
        <v>#N/A</v>
      </c>
    </row>
    <row r="1469" spans="1:11" x14ac:dyDescent="0.25">
      <c r="A1469" s="6">
        <v>1100116133</v>
      </c>
      <c r="B1469" s="3" t="s">
        <v>54</v>
      </c>
      <c r="C1469" s="8">
        <v>1</v>
      </c>
      <c r="D1469" s="3" t="s">
        <v>54</v>
      </c>
      <c r="E1469" s="3" t="s">
        <v>295</v>
      </c>
      <c r="F1469" s="3" t="s">
        <v>316</v>
      </c>
      <c r="H1469" t="str">
        <f t="shared" si="44"/>
        <v>1100116133;FUNDACION HOSPITAL INFANTIL UNIVERSITARIO DE SAN JOSE;1;106 -CUIDADO INTERMEDIO PEDIÁTRICO</v>
      </c>
      <c r="K1469" t="e">
        <f t="shared" si="45"/>
        <v>#N/A</v>
      </c>
    </row>
    <row r="1470" spans="1:11" x14ac:dyDescent="0.25">
      <c r="A1470" s="6">
        <v>1100116133</v>
      </c>
      <c r="B1470" s="3" t="s">
        <v>54</v>
      </c>
      <c r="C1470" s="8">
        <v>1</v>
      </c>
      <c r="D1470" s="3" t="s">
        <v>54</v>
      </c>
      <c r="E1470" s="3" t="s">
        <v>296</v>
      </c>
      <c r="F1470" s="3" t="s">
        <v>316</v>
      </c>
      <c r="H1470" t="str">
        <f t="shared" si="44"/>
        <v>1100116133;FUNDACION HOSPITAL INFANTIL UNIVERSITARIO DE SAN JOSE;1;107 -CUIDADO INTERMEDIO ADULTOS</v>
      </c>
      <c r="K1470" t="e">
        <f t="shared" si="45"/>
        <v>#N/A</v>
      </c>
    </row>
    <row r="1471" spans="1:11" x14ac:dyDescent="0.25">
      <c r="A1471" s="6">
        <v>1100116133</v>
      </c>
      <c r="B1471" s="3" t="s">
        <v>54</v>
      </c>
      <c r="C1471" s="8">
        <v>1</v>
      </c>
      <c r="D1471" s="3" t="s">
        <v>54</v>
      </c>
      <c r="E1471" s="3" t="s">
        <v>459</v>
      </c>
      <c r="F1471" s="3" t="s">
        <v>316</v>
      </c>
      <c r="H1471" t="str">
        <f t="shared" si="44"/>
        <v>1100116133;FUNDACION HOSPITAL INFANTIL UNIVERSITARIO DE SAN JOSE;1;108 -CUIDADO INTENSIVO NEONATAL</v>
      </c>
      <c r="K1471" t="e">
        <f t="shared" si="45"/>
        <v>#N/A</v>
      </c>
    </row>
    <row r="1472" spans="1:11" x14ac:dyDescent="0.25">
      <c r="A1472" s="6">
        <v>1100116133</v>
      </c>
      <c r="B1472" s="3" t="s">
        <v>54</v>
      </c>
      <c r="C1472" s="8">
        <v>1</v>
      </c>
      <c r="D1472" s="3" t="s">
        <v>54</v>
      </c>
      <c r="E1472" s="3" t="s">
        <v>297</v>
      </c>
      <c r="F1472" s="3" t="s">
        <v>316</v>
      </c>
      <c r="H1472" t="str">
        <f t="shared" si="44"/>
        <v>1100116133;FUNDACION HOSPITAL INFANTIL UNIVERSITARIO DE SAN JOSE;1;109 -CUIDADO INTENSIVO PEDIÁTRICO</v>
      </c>
      <c r="K1472" t="e">
        <f t="shared" si="45"/>
        <v>#N/A</v>
      </c>
    </row>
    <row r="1473" spans="1:11" x14ac:dyDescent="0.25">
      <c r="A1473" s="6">
        <v>1100116133</v>
      </c>
      <c r="B1473" s="3" t="s">
        <v>54</v>
      </c>
      <c r="C1473" s="8">
        <v>1</v>
      </c>
      <c r="D1473" s="3" t="s">
        <v>54</v>
      </c>
      <c r="E1473" s="3" t="s">
        <v>298</v>
      </c>
      <c r="F1473" s="3" t="s">
        <v>316</v>
      </c>
      <c r="H1473" t="str">
        <f t="shared" si="44"/>
        <v>1100116133;FUNDACION HOSPITAL INFANTIL UNIVERSITARIO DE SAN JOSE;1;110 -CUIDADO INTENSIVO ADULTOS</v>
      </c>
      <c r="K1473" t="e">
        <f t="shared" si="45"/>
        <v>#N/A</v>
      </c>
    </row>
    <row r="1474" spans="1:11" x14ac:dyDescent="0.25">
      <c r="A1474" s="6">
        <v>1100116133</v>
      </c>
      <c r="B1474" s="3" t="s">
        <v>54</v>
      </c>
      <c r="C1474" s="8">
        <v>1</v>
      </c>
      <c r="D1474" s="3" t="s">
        <v>54</v>
      </c>
      <c r="E1474" s="3" t="s">
        <v>457</v>
      </c>
      <c r="F1474" s="3" t="s">
        <v>323</v>
      </c>
      <c r="H1474" t="str">
        <f t="shared" si="44"/>
        <v>1100116133;FUNDACION HOSPITAL INFANTIL UNIVERSITARIO DE SAN JOSE;1;120 -CUIDADO BÁSICO NEONATAL</v>
      </c>
      <c r="K1474" t="e">
        <f t="shared" si="45"/>
        <v>#N/A</v>
      </c>
    </row>
    <row r="1475" spans="1:11" hidden="1" x14ac:dyDescent="0.25">
      <c r="A1475" s="6">
        <v>1100116133</v>
      </c>
      <c r="B1475" s="3" t="s">
        <v>54</v>
      </c>
      <c r="C1475" s="8">
        <v>1</v>
      </c>
      <c r="D1475" s="3" t="s">
        <v>54</v>
      </c>
      <c r="E1475" s="3" t="s">
        <v>142</v>
      </c>
      <c r="F1475" s="3" t="s">
        <v>323</v>
      </c>
      <c r="H1475" t="str">
        <f t="shared" si="44"/>
        <v>1100116133;FUNDACION HOSPITAL INFANTIL UNIVERSITARIO DE SAN JOSE;1;129 -HOSPITALIZACIÓN ADULTOS</v>
      </c>
      <c r="K1475" s="57" t="str">
        <f t="shared" si="45"/>
        <v>1100116133;FUNDACION HOSPITAL INFANTIL UNIVERSITARIO DE SAN JOSE;1;129 -HOSPITALIZACIÓN ADULTOS</v>
      </c>
    </row>
    <row r="1476" spans="1:11" hidden="1" x14ac:dyDescent="0.25">
      <c r="A1476" s="6">
        <v>1100116133</v>
      </c>
      <c r="B1476" s="3" t="s">
        <v>54</v>
      </c>
      <c r="C1476" s="8">
        <v>1</v>
      </c>
      <c r="D1476" s="3" t="s">
        <v>54</v>
      </c>
      <c r="E1476" s="3" t="s">
        <v>143</v>
      </c>
      <c r="F1476" s="3" t="s">
        <v>323</v>
      </c>
      <c r="H1476" t="str">
        <f t="shared" si="44"/>
        <v>1100116133;FUNDACION HOSPITAL INFANTIL UNIVERSITARIO DE SAN JOSE;1;130 -HOSPITALIZACIÓN PEDIÁTRICA</v>
      </c>
      <c r="K1476" s="57" t="str">
        <f t="shared" si="45"/>
        <v>1100116133;FUNDACION HOSPITAL INFANTIL UNIVERSITARIO DE SAN JOSE;1;130 -HOSPITALIZACIÓN PEDIÁTRICA</v>
      </c>
    </row>
    <row r="1477" spans="1:11" x14ac:dyDescent="0.25">
      <c r="A1477" s="6">
        <v>1100116133</v>
      </c>
      <c r="B1477" s="3" t="s">
        <v>54</v>
      </c>
      <c r="C1477" s="8">
        <v>1</v>
      </c>
      <c r="D1477" s="3" t="s">
        <v>54</v>
      </c>
      <c r="E1477" s="3" t="s">
        <v>434</v>
      </c>
      <c r="F1477" s="3" t="s">
        <v>316</v>
      </c>
      <c r="H1477" t="str">
        <f t="shared" si="44"/>
        <v>1100116133;FUNDACION HOSPITAL INFANTIL UNIVERSITARIO DE SAN JOSE;1;201 -CIRUGÍA DE CABEZA Y CUELLO</v>
      </c>
      <c r="K1477" t="e">
        <f t="shared" si="45"/>
        <v>#N/A</v>
      </c>
    </row>
    <row r="1478" spans="1:11" x14ac:dyDescent="0.25">
      <c r="A1478" s="6">
        <v>1100116133</v>
      </c>
      <c r="B1478" s="3" t="s">
        <v>54</v>
      </c>
      <c r="C1478" s="8">
        <v>1</v>
      </c>
      <c r="D1478" s="3" t="s">
        <v>54</v>
      </c>
      <c r="E1478" s="3" t="s">
        <v>391</v>
      </c>
      <c r="F1478" s="3" t="s">
        <v>323</v>
      </c>
      <c r="H1478" t="str">
        <f t="shared" si="44"/>
        <v>1100116133;FUNDACION HOSPITAL INFANTIL UNIVERSITARIO DE SAN JOSE;1;203 -CIRUGÍA GENERAL</v>
      </c>
      <c r="K1478" t="e">
        <f t="shared" si="45"/>
        <v>#N/A</v>
      </c>
    </row>
    <row r="1479" spans="1:11" x14ac:dyDescent="0.25">
      <c r="A1479" s="6">
        <v>1100116133</v>
      </c>
      <c r="B1479" s="3" t="s">
        <v>54</v>
      </c>
      <c r="C1479" s="8">
        <v>1</v>
      </c>
      <c r="D1479" s="3" t="s">
        <v>54</v>
      </c>
      <c r="E1479" s="3" t="s">
        <v>369</v>
      </c>
      <c r="F1479" s="3" t="s">
        <v>316</v>
      </c>
      <c r="H1479" t="str">
        <f t="shared" si="44"/>
        <v>1100116133;FUNDACION HOSPITAL INFANTIL UNIVERSITARIO DE SAN JOSE;1;204 -CIRUGÍA GINECOLÓGICA</v>
      </c>
      <c r="K1479" t="e">
        <f t="shared" si="45"/>
        <v>#N/A</v>
      </c>
    </row>
    <row r="1480" spans="1:11" x14ac:dyDescent="0.25">
      <c r="A1480" s="6">
        <v>1100116133</v>
      </c>
      <c r="B1480" s="3" t="s">
        <v>54</v>
      </c>
      <c r="C1480" s="8">
        <v>1</v>
      </c>
      <c r="D1480" s="3" t="s">
        <v>54</v>
      </c>
      <c r="E1480" s="3" t="s">
        <v>435</v>
      </c>
      <c r="F1480" s="3" t="s">
        <v>316</v>
      </c>
      <c r="H1480" t="str">
        <f t="shared" ref="H1480:H1543" si="46">CONCATENATE(A1480,";",B1480,";",C1480,";",E1480)</f>
        <v>1100116133;FUNDACION HOSPITAL INFANTIL UNIVERSITARIO DE SAN JOSE;1;205 -CIRUGÍA MAXILOFACIAL</v>
      </c>
      <c r="K1480" t="e">
        <f t="shared" ref="K1480:K1543" si="47">VLOOKUP(H1480,$I$7:$I$206,1,0)</f>
        <v>#N/A</v>
      </c>
    </row>
    <row r="1481" spans="1:11" x14ac:dyDescent="0.25">
      <c r="A1481" s="6">
        <v>1100116133</v>
      </c>
      <c r="B1481" s="3" t="s">
        <v>54</v>
      </c>
      <c r="C1481" s="8">
        <v>1</v>
      </c>
      <c r="D1481" s="3" t="s">
        <v>54</v>
      </c>
      <c r="E1481" s="3" t="s">
        <v>392</v>
      </c>
      <c r="F1481" s="3" t="s">
        <v>316</v>
      </c>
      <c r="H1481" t="str">
        <f t="shared" si="46"/>
        <v>1100116133;FUNDACION HOSPITAL INFANTIL UNIVERSITARIO DE SAN JOSE;1;207 -CIRUGÍA ORTOPÉDICA</v>
      </c>
      <c r="K1481" t="e">
        <f t="shared" si="47"/>
        <v>#N/A</v>
      </c>
    </row>
    <row r="1482" spans="1:11" x14ac:dyDescent="0.25">
      <c r="A1482" s="6">
        <v>1100116133</v>
      </c>
      <c r="B1482" s="3" t="s">
        <v>54</v>
      </c>
      <c r="C1482" s="8">
        <v>1</v>
      </c>
      <c r="D1482" s="3" t="s">
        <v>54</v>
      </c>
      <c r="E1482" s="3" t="s">
        <v>393</v>
      </c>
      <c r="F1482" s="3" t="s">
        <v>316</v>
      </c>
      <c r="H1482" t="str">
        <f t="shared" si="46"/>
        <v>1100116133;FUNDACION HOSPITAL INFANTIL UNIVERSITARIO DE SAN JOSE;1;209 -CIRUGÍA OTORRINOLARINGOLOGÍA</v>
      </c>
      <c r="K1482" t="e">
        <f t="shared" si="47"/>
        <v>#N/A</v>
      </c>
    </row>
    <row r="1483" spans="1:11" x14ac:dyDescent="0.25">
      <c r="A1483" s="6">
        <v>1100116133</v>
      </c>
      <c r="B1483" s="3" t="s">
        <v>54</v>
      </c>
      <c r="C1483" s="8">
        <v>1</v>
      </c>
      <c r="D1483" s="3" t="s">
        <v>54</v>
      </c>
      <c r="E1483" s="3" t="s">
        <v>394</v>
      </c>
      <c r="F1483" s="3" t="s">
        <v>316</v>
      </c>
      <c r="H1483" t="str">
        <f t="shared" si="46"/>
        <v>1100116133;FUNDACION HOSPITAL INFANTIL UNIVERSITARIO DE SAN JOSE;1;212 -CIRUGÍA PEDIÁTRICA</v>
      </c>
      <c r="K1483" t="e">
        <f t="shared" si="47"/>
        <v>#N/A</v>
      </c>
    </row>
    <row r="1484" spans="1:11" x14ac:dyDescent="0.25">
      <c r="A1484" s="6">
        <v>1100116133</v>
      </c>
      <c r="B1484" s="3" t="s">
        <v>54</v>
      </c>
      <c r="C1484" s="8">
        <v>1</v>
      </c>
      <c r="D1484" s="3" t="s">
        <v>54</v>
      </c>
      <c r="E1484" s="3" t="s">
        <v>437</v>
      </c>
      <c r="F1484" s="3" t="s">
        <v>316</v>
      </c>
      <c r="H1484" t="str">
        <f t="shared" si="46"/>
        <v>1100116133;FUNDACION HOSPITAL INFANTIL UNIVERSITARIO DE SAN JOSE;1;213 -CIRUGÍA PLÁSTICA Y ESTÉTICA</v>
      </c>
      <c r="K1484" t="e">
        <f t="shared" si="47"/>
        <v>#N/A</v>
      </c>
    </row>
    <row r="1485" spans="1:11" x14ac:dyDescent="0.25">
      <c r="A1485" s="6">
        <v>1100116133</v>
      </c>
      <c r="B1485" s="3" t="s">
        <v>54</v>
      </c>
      <c r="C1485" s="8">
        <v>1</v>
      </c>
      <c r="D1485" s="3" t="s">
        <v>54</v>
      </c>
      <c r="E1485" s="3" t="s">
        <v>395</v>
      </c>
      <c r="F1485" s="3" t="s">
        <v>316</v>
      </c>
      <c r="H1485" t="str">
        <f t="shared" si="46"/>
        <v>1100116133;FUNDACION HOSPITAL INFANTIL UNIVERSITARIO DE SAN JOSE;1;214 -CIRUGÍA VASCULAR Y ANGIOLÓGICA</v>
      </c>
      <c r="K1485" t="e">
        <f t="shared" si="47"/>
        <v>#N/A</v>
      </c>
    </row>
    <row r="1486" spans="1:11" x14ac:dyDescent="0.25">
      <c r="A1486" s="6">
        <v>1100116133</v>
      </c>
      <c r="B1486" s="3" t="s">
        <v>54</v>
      </c>
      <c r="C1486" s="8">
        <v>1</v>
      </c>
      <c r="D1486" s="3" t="s">
        <v>54</v>
      </c>
      <c r="E1486" s="3" t="s">
        <v>370</v>
      </c>
      <c r="F1486" s="3" t="s">
        <v>316</v>
      </c>
      <c r="H1486" t="str">
        <f t="shared" si="46"/>
        <v>1100116133;FUNDACION HOSPITAL INFANTIL UNIVERSITARIO DE SAN JOSE;1;215 -CIRUGÍA UROLÓGICA</v>
      </c>
      <c r="K1486" t="e">
        <f t="shared" si="47"/>
        <v>#N/A</v>
      </c>
    </row>
    <row r="1487" spans="1:11" x14ac:dyDescent="0.25">
      <c r="A1487" s="6">
        <v>1100116133</v>
      </c>
      <c r="B1487" s="3" t="s">
        <v>54</v>
      </c>
      <c r="C1487" s="8">
        <v>1</v>
      </c>
      <c r="D1487" s="3" t="s">
        <v>54</v>
      </c>
      <c r="E1487" s="3" t="s">
        <v>396</v>
      </c>
      <c r="F1487" s="3" t="s">
        <v>316</v>
      </c>
      <c r="H1487" t="str">
        <f t="shared" si="46"/>
        <v>1100116133;FUNDACION HOSPITAL INFANTIL UNIVERSITARIO DE SAN JOSE;1;231 -CIRUGÍA DE LA MANO</v>
      </c>
      <c r="K1487" t="e">
        <f t="shared" si="47"/>
        <v>#N/A</v>
      </c>
    </row>
    <row r="1488" spans="1:11" x14ac:dyDescent="0.25">
      <c r="A1488" s="6">
        <v>1100116133</v>
      </c>
      <c r="B1488" s="3" t="s">
        <v>54</v>
      </c>
      <c r="C1488" s="8">
        <v>1</v>
      </c>
      <c r="D1488" s="3" t="s">
        <v>54</v>
      </c>
      <c r="E1488" s="3" t="s">
        <v>433</v>
      </c>
      <c r="F1488" s="3" t="s">
        <v>316</v>
      </c>
      <c r="H1488" t="str">
        <f t="shared" si="46"/>
        <v>1100116133;FUNDACION HOSPITAL INFANTIL UNIVERSITARIO DE SAN JOSE;1;245 -NEUROCIRUGÍA</v>
      </c>
      <c r="K1488" t="e">
        <f t="shared" si="47"/>
        <v>#N/A</v>
      </c>
    </row>
    <row r="1489" spans="1:11" x14ac:dyDescent="0.25">
      <c r="A1489" s="6">
        <v>1100104131</v>
      </c>
      <c r="B1489" s="3" t="s">
        <v>55</v>
      </c>
      <c r="C1489" s="8">
        <v>1</v>
      </c>
      <c r="D1489" s="3" t="s">
        <v>55</v>
      </c>
      <c r="E1489" s="3" t="s">
        <v>345</v>
      </c>
      <c r="F1489" s="3" t="s">
        <v>323</v>
      </c>
      <c r="H1489" t="str">
        <f t="shared" si="46"/>
        <v>1100104131;FUNDACION HOSPITAL SAN CARLOS;1;728 -TERAPIA OCUPACIONAL</v>
      </c>
      <c r="K1489" t="e">
        <f t="shared" si="47"/>
        <v>#N/A</v>
      </c>
    </row>
    <row r="1490" spans="1:11" x14ac:dyDescent="0.25">
      <c r="A1490" s="6">
        <v>1100104131</v>
      </c>
      <c r="B1490" s="3" t="s">
        <v>55</v>
      </c>
      <c r="C1490" s="8">
        <v>1</v>
      </c>
      <c r="D1490" s="3" t="s">
        <v>55</v>
      </c>
      <c r="E1490" s="3" t="s">
        <v>305</v>
      </c>
      <c r="F1490" s="3" t="s">
        <v>323</v>
      </c>
      <c r="H1490" t="str">
        <f t="shared" si="46"/>
        <v>1100104131;FUNDACION HOSPITAL SAN CARLOS;1;706 -LABORATORIO CLÍNICO</v>
      </c>
      <c r="K1490" t="e">
        <f t="shared" si="47"/>
        <v>#N/A</v>
      </c>
    </row>
    <row r="1491" spans="1:11" hidden="1" x14ac:dyDescent="0.25">
      <c r="A1491" s="6">
        <v>1100104131</v>
      </c>
      <c r="B1491" s="3" t="s">
        <v>55</v>
      </c>
      <c r="C1491" s="8">
        <v>1</v>
      </c>
      <c r="D1491" s="3" t="s">
        <v>55</v>
      </c>
      <c r="E1491" s="3" t="s">
        <v>9</v>
      </c>
      <c r="F1491" s="3" t="s">
        <v>323</v>
      </c>
      <c r="H1491" t="str">
        <f t="shared" si="46"/>
        <v>1100104131;FUNDACION HOSPITAL SAN CARLOS;1;712 -TOMA DE MUESTRAS DE LABORATORIO CLÍNICO</v>
      </c>
      <c r="K1491" s="57" t="str">
        <f t="shared" si="47"/>
        <v>1100104131;FUNDACION HOSPITAL SAN CARLOS;1;712 -TOMA DE MUESTRAS DE LABORATORIO CLÍNICO</v>
      </c>
    </row>
    <row r="1492" spans="1:11" x14ac:dyDescent="0.25">
      <c r="A1492" s="6">
        <v>1100104131</v>
      </c>
      <c r="B1492" s="3" t="s">
        <v>55</v>
      </c>
      <c r="C1492" s="8">
        <v>1</v>
      </c>
      <c r="D1492" s="3" t="s">
        <v>55</v>
      </c>
      <c r="E1492" s="3" t="s">
        <v>171</v>
      </c>
      <c r="F1492" s="3" t="s">
        <v>323</v>
      </c>
      <c r="H1492" t="str">
        <f t="shared" si="46"/>
        <v>1100104131;FUNDACION HOSPITAL SAN CARLOS;1;744 -IMÁGENES DIAGNOSTICAS - IONIZANTES</v>
      </c>
      <c r="K1492" t="e">
        <f t="shared" si="47"/>
        <v>#N/A</v>
      </c>
    </row>
    <row r="1493" spans="1:11" x14ac:dyDescent="0.25">
      <c r="A1493" s="6">
        <v>1100104131</v>
      </c>
      <c r="B1493" s="3" t="s">
        <v>55</v>
      </c>
      <c r="C1493" s="8">
        <v>1</v>
      </c>
      <c r="D1493" s="3" t="s">
        <v>55</v>
      </c>
      <c r="E1493" s="3" t="s">
        <v>432</v>
      </c>
      <c r="F1493" s="3" t="s">
        <v>316</v>
      </c>
      <c r="H1493" t="str">
        <f t="shared" si="46"/>
        <v>1100104131;FUNDACION HOSPITAL SAN CARLOS;1;746 -GESTION PRE-TRANSFUSIONAL</v>
      </c>
      <c r="K1493" t="e">
        <f t="shared" si="47"/>
        <v>#N/A</v>
      </c>
    </row>
    <row r="1494" spans="1:11" x14ac:dyDescent="0.25">
      <c r="A1494" s="6">
        <v>1100104131</v>
      </c>
      <c r="B1494" s="3" t="s">
        <v>55</v>
      </c>
      <c r="C1494" s="8">
        <v>1</v>
      </c>
      <c r="D1494" s="3" t="s">
        <v>55</v>
      </c>
      <c r="E1494" s="3" t="s">
        <v>306</v>
      </c>
      <c r="F1494" s="3" t="s">
        <v>323</v>
      </c>
      <c r="H1494" t="str">
        <f t="shared" si="46"/>
        <v>1100104131;FUNDACION HOSPITAL SAN CARLOS;1;729 -TERAPIA RESPIRATORIA</v>
      </c>
      <c r="K1494" t="e">
        <f t="shared" si="47"/>
        <v>#N/A</v>
      </c>
    </row>
    <row r="1495" spans="1:11" x14ac:dyDescent="0.25">
      <c r="A1495" s="6">
        <v>1100104131</v>
      </c>
      <c r="B1495" s="3" t="s">
        <v>55</v>
      </c>
      <c r="C1495" s="8">
        <v>1</v>
      </c>
      <c r="D1495" s="3" t="s">
        <v>55</v>
      </c>
      <c r="E1495" s="3" t="s">
        <v>385</v>
      </c>
      <c r="F1495" s="3" t="s">
        <v>316</v>
      </c>
      <c r="H1495" t="str">
        <f t="shared" si="46"/>
        <v>1100104131;FUNDACION HOSPITAL SAN CARLOS;1;747 -PATOLOGÍA</v>
      </c>
      <c r="K1495" t="e">
        <f t="shared" si="47"/>
        <v>#N/A</v>
      </c>
    </row>
    <row r="1496" spans="1:11" x14ac:dyDescent="0.25">
      <c r="A1496" s="6">
        <v>1100104131</v>
      </c>
      <c r="B1496" s="3" t="s">
        <v>55</v>
      </c>
      <c r="C1496" s="8">
        <v>1</v>
      </c>
      <c r="D1496" s="3" t="s">
        <v>55</v>
      </c>
      <c r="E1496" s="3" t="s">
        <v>355</v>
      </c>
      <c r="F1496" s="3" t="s">
        <v>316</v>
      </c>
      <c r="H1496" t="str">
        <f t="shared" si="46"/>
        <v>1100104131;FUNDACION HOSPITAL SAN CARLOS;1;339 -ORTOPEDIA Y/O TRAUMATOLOGÍA</v>
      </c>
      <c r="K1496" t="e">
        <f t="shared" si="47"/>
        <v>#N/A</v>
      </c>
    </row>
    <row r="1497" spans="1:11" x14ac:dyDescent="0.25">
      <c r="A1497" s="6">
        <v>1100104131</v>
      </c>
      <c r="B1497" s="3" t="s">
        <v>55</v>
      </c>
      <c r="C1497" s="8">
        <v>1</v>
      </c>
      <c r="D1497" s="3" t="s">
        <v>55</v>
      </c>
      <c r="E1497" s="3" t="s">
        <v>446</v>
      </c>
      <c r="F1497" s="3" t="s">
        <v>316</v>
      </c>
      <c r="H1497" t="str">
        <f t="shared" si="46"/>
        <v>1100104131;FUNDACION HOSPITAL SAN CARLOS;1;387 -NEUROCIRUGÍA</v>
      </c>
      <c r="K1497" t="e">
        <f t="shared" si="47"/>
        <v>#N/A</v>
      </c>
    </row>
    <row r="1498" spans="1:11" x14ac:dyDescent="0.25">
      <c r="A1498" s="6">
        <v>1100104131</v>
      </c>
      <c r="B1498" s="3" t="s">
        <v>55</v>
      </c>
      <c r="C1498" s="8">
        <v>1</v>
      </c>
      <c r="D1498" s="3" t="s">
        <v>55</v>
      </c>
      <c r="E1498" s="3" t="s">
        <v>363</v>
      </c>
      <c r="F1498" s="3" t="s">
        <v>316</v>
      </c>
      <c r="H1498" t="str">
        <f t="shared" si="46"/>
        <v>1100104131;FUNDACION HOSPITAL SAN CARLOS;1;369 -CIRUGÍA PLÁSTICA Y ESTÉTICA</v>
      </c>
      <c r="K1498" t="e">
        <f t="shared" si="47"/>
        <v>#N/A</v>
      </c>
    </row>
    <row r="1499" spans="1:11" x14ac:dyDescent="0.25">
      <c r="A1499" s="6">
        <v>1100104131</v>
      </c>
      <c r="B1499" s="3" t="s">
        <v>55</v>
      </c>
      <c r="C1499" s="8">
        <v>1</v>
      </c>
      <c r="D1499" s="3" t="s">
        <v>55</v>
      </c>
      <c r="E1499" s="3" t="s">
        <v>349</v>
      </c>
      <c r="F1499" s="3" t="s">
        <v>323</v>
      </c>
      <c r="H1499" t="str">
        <f t="shared" si="46"/>
        <v>1100104131;FUNDACION HOSPITAL SAN CARLOS;1;304 -CIRUGÍA GENERAL</v>
      </c>
      <c r="K1499" t="e">
        <f t="shared" si="47"/>
        <v>#N/A</v>
      </c>
    </row>
    <row r="1500" spans="1:11" x14ac:dyDescent="0.25">
      <c r="A1500" s="6">
        <v>1100104131</v>
      </c>
      <c r="B1500" s="3" t="s">
        <v>55</v>
      </c>
      <c r="C1500" s="8">
        <v>1</v>
      </c>
      <c r="D1500" s="3" t="s">
        <v>55</v>
      </c>
      <c r="E1500" s="3" t="s">
        <v>465</v>
      </c>
      <c r="F1500" s="3" t="s">
        <v>316</v>
      </c>
      <c r="H1500" t="str">
        <f t="shared" si="46"/>
        <v>1100104131;FUNDACION HOSPITAL SAN CARLOS;1;363 -CIRUGÍA DE MANO</v>
      </c>
      <c r="K1500" t="e">
        <f t="shared" si="47"/>
        <v>#N/A</v>
      </c>
    </row>
    <row r="1501" spans="1:11" x14ac:dyDescent="0.25">
      <c r="A1501" s="6">
        <v>1100104131</v>
      </c>
      <c r="B1501" s="3" t="s">
        <v>55</v>
      </c>
      <c r="C1501" s="8">
        <v>1</v>
      </c>
      <c r="D1501" s="3" t="s">
        <v>55</v>
      </c>
      <c r="E1501" s="3" t="s">
        <v>367</v>
      </c>
      <c r="F1501" s="3" t="s">
        <v>323</v>
      </c>
      <c r="H1501" t="str">
        <f t="shared" si="46"/>
        <v>1100104131;FUNDACION HOSPITAL SAN CARLOS;1;301 -ANESTESIA</v>
      </c>
      <c r="K1501" t="e">
        <f t="shared" si="47"/>
        <v>#N/A</v>
      </c>
    </row>
    <row r="1502" spans="1:11" hidden="1" x14ac:dyDescent="0.25">
      <c r="A1502" s="6">
        <v>1100104131</v>
      </c>
      <c r="B1502" s="3" t="s">
        <v>55</v>
      </c>
      <c r="C1502" s="8">
        <v>1</v>
      </c>
      <c r="D1502" s="3" t="s">
        <v>55</v>
      </c>
      <c r="E1502" s="3" t="s">
        <v>142</v>
      </c>
      <c r="F1502" s="3" t="s">
        <v>323</v>
      </c>
      <c r="H1502" t="str">
        <f t="shared" si="46"/>
        <v>1100104131;FUNDACION HOSPITAL SAN CARLOS;1;129 -HOSPITALIZACIÓN ADULTOS</v>
      </c>
      <c r="K1502" s="57" t="str">
        <f t="shared" si="47"/>
        <v>1100104131;FUNDACION HOSPITAL SAN CARLOS;1;129 -HOSPITALIZACIÓN ADULTOS</v>
      </c>
    </row>
    <row r="1503" spans="1:11" x14ac:dyDescent="0.25">
      <c r="A1503" s="6">
        <v>1100104131</v>
      </c>
      <c r="B1503" s="3" t="s">
        <v>55</v>
      </c>
      <c r="C1503" s="8">
        <v>1</v>
      </c>
      <c r="D1503" s="3" t="s">
        <v>55</v>
      </c>
      <c r="E1503" s="3" t="s">
        <v>298</v>
      </c>
      <c r="F1503" s="3" t="s">
        <v>316</v>
      </c>
      <c r="H1503" t="str">
        <f t="shared" si="46"/>
        <v>1100104131;FUNDACION HOSPITAL SAN CARLOS;1;110 -CUIDADO INTENSIVO ADULTOS</v>
      </c>
      <c r="K1503" t="e">
        <f t="shared" si="47"/>
        <v>#N/A</v>
      </c>
    </row>
    <row r="1504" spans="1:11" x14ac:dyDescent="0.25">
      <c r="A1504" s="6">
        <v>1100104131</v>
      </c>
      <c r="B1504" s="3" t="s">
        <v>55</v>
      </c>
      <c r="C1504" s="8">
        <v>1</v>
      </c>
      <c r="D1504" s="3" t="s">
        <v>55</v>
      </c>
      <c r="E1504" s="3" t="s">
        <v>296</v>
      </c>
      <c r="F1504" s="3" t="s">
        <v>316</v>
      </c>
      <c r="H1504" t="str">
        <f t="shared" si="46"/>
        <v>1100104131;FUNDACION HOSPITAL SAN CARLOS;1;107 -CUIDADO INTERMEDIO ADULTOS</v>
      </c>
      <c r="K1504" t="e">
        <f t="shared" si="47"/>
        <v>#N/A</v>
      </c>
    </row>
    <row r="1505" spans="1:11" x14ac:dyDescent="0.25">
      <c r="A1505" s="6">
        <v>1100104131</v>
      </c>
      <c r="B1505" s="3" t="s">
        <v>55</v>
      </c>
      <c r="C1505" s="8">
        <v>1</v>
      </c>
      <c r="D1505" s="3" t="s">
        <v>55</v>
      </c>
      <c r="E1505" s="3" t="s">
        <v>433</v>
      </c>
      <c r="F1505" s="3" t="s">
        <v>316</v>
      </c>
      <c r="H1505" t="str">
        <f t="shared" si="46"/>
        <v>1100104131;FUNDACION HOSPITAL SAN CARLOS;1;245 -NEUROCIRUGÍA</v>
      </c>
      <c r="K1505" t="e">
        <f t="shared" si="47"/>
        <v>#N/A</v>
      </c>
    </row>
    <row r="1506" spans="1:11" x14ac:dyDescent="0.25">
      <c r="A1506" s="6">
        <v>1100104131</v>
      </c>
      <c r="B1506" s="3" t="s">
        <v>55</v>
      </c>
      <c r="C1506" s="8">
        <v>1</v>
      </c>
      <c r="D1506" s="3" t="s">
        <v>55</v>
      </c>
      <c r="E1506" s="3" t="s">
        <v>437</v>
      </c>
      <c r="F1506" s="3" t="s">
        <v>316</v>
      </c>
      <c r="H1506" t="str">
        <f t="shared" si="46"/>
        <v>1100104131;FUNDACION HOSPITAL SAN CARLOS;1;213 -CIRUGÍA PLÁSTICA Y ESTÉTICA</v>
      </c>
      <c r="K1506" t="e">
        <f t="shared" si="47"/>
        <v>#N/A</v>
      </c>
    </row>
    <row r="1507" spans="1:11" x14ac:dyDescent="0.25">
      <c r="A1507" s="6">
        <v>1100104131</v>
      </c>
      <c r="B1507" s="3" t="s">
        <v>55</v>
      </c>
      <c r="C1507" s="8">
        <v>1</v>
      </c>
      <c r="D1507" s="3" t="s">
        <v>55</v>
      </c>
      <c r="E1507" s="3" t="s">
        <v>392</v>
      </c>
      <c r="F1507" s="3" t="s">
        <v>316</v>
      </c>
      <c r="H1507" t="str">
        <f t="shared" si="46"/>
        <v>1100104131;FUNDACION HOSPITAL SAN CARLOS;1;207 -CIRUGÍA ORTOPÉDICA</v>
      </c>
      <c r="K1507" t="e">
        <f t="shared" si="47"/>
        <v>#N/A</v>
      </c>
    </row>
    <row r="1508" spans="1:11" x14ac:dyDescent="0.25">
      <c r="A1508" s="6">
        <v>1100104131</v>
      </c>
      <c r="B1508" s="3" t="s">
        <v>55</v>
      </c>
      <c r="C1508" s="8">
        <v>1</v>
      </c>
      <c r="D1508" s="3" t="s">
        <v>55</v>
      </c>
      <c r="E1508" s="3" t="s">
        <v>391</v>
      </c>
      <c r="F1508" s="3" t="s">
        <v>323</v>
      </c>
      <c r="H1508" t="str">
        <f t="shared" si="46"/>
        <v>1100104131;FUNDACION HOSPITAL SAN CARLOS;1;203 -CIRUGÍA GENERAL</v>
      </c>
      <c r="K1508" t="e">
        <f t="shared" si="47"/>
        <v>#N/A</v>
      </c>
    </row>
    <row r="1509" spans="1:11" x14ac:dyDescent="0.25">
      <c r="A1509" s="6">
        <v>1100104131</v>
      </c>
      <c r="B1509" s="3" t="s">
        <v>55</v>
      </c>
      <c r="C1509" s="8">
        <v>1</v>
      </c>
      <c r="D1509" s="3" t="s">
        <v>55</v>
      </c>
      <c r="E1509" s="3" t="s">
        <v>395</v>
      </c>
      <c r="F1509" s="3" t="s">
        <v>316</v>
      </c>
      <c r="H1509" t="str">
        <f t="shared" si="46"/>
        <v>1100104131;FUNDACION HOSPITAL SAN CARLOS;1;214 -CIRUGÍA VASCULAR Y ANGIOLÓGICA</v>
      </c>
      <c r="K1509" t="e">
        <f t="shared" si="47"/>
        <v>#N/A</v>
      </c>
    </row>
    <row r="1510" spans="1:11" x14ac:dyDescent="0.25">
      <c r="A1510" s="6">
        <v>1100104131</v>
      </c>
      <c r="B1510" s="3" t="s">
        <v>55</v>
      </c>
      <c r="C1510" s="8">
        <v>1</v>
      </c>
      <c r="D1510" s="3" t="s">
        <v>55</v>
      </c>
      <c r="E1510" s="3" t="s">
        <v>439</v>
      </c>
      <c r="F1510" s="3" t="s">
        <v>316</v>
      </c>
      <c r="H1510" t="str">
        <f t="shared" si="46"/>
        <v>1100104131;FUNDACION HOSPITAL SAN CARLOS;1;234 -CIRUGÍA DE TÓRAX</v>
      </c>
      <c r="K1510" t="e">
        <f t="shared" si="47"/>
        <v>#N/A</v>
      </c>
    </row>
    <row r="1511" spans="1:11" x14ac:dyDescent="0.25">
      <c r="A1511" s="6">
        <v>1100104131</v>
      </c>
      <c r="B1511" s="3" t="s">
        <v>55</v>
      </c>
      <c r="C1511" s="8">
        <v>1</v>
      </c>
      <c r="D1511" s="3" t="s">
        <v>55</v>
      </c>
      <c r="E1511" s="3" t="s">
        <v>434</v>
      </c>
      <c r="F1511" s="3" t="s">
        <v>316</v>
      </c>
      <c r="H1511" t="str">
        <f t="shared" si="46"/>
        <v>1100104131;FUNDACION HOSPITAL SAN CARLOS;1;201 -CIRUGÍA DE CABEZA Y CUELLO</v>
      </c>
      <c r="K1511" t="e">
        <f t="shared" si="47"/>
        <v>#N/A</v>
      </c>
    </row>
    <row r="1512" spans="1:11" x14ac:dyDescent="0.25">
      <c r="A1512" s="6">
        <v>1100104131</v>
      </c>
      <c r="B1512" s="3" t="s">
        <v>55</v>
      </c>
      <c r="C1512" s="8">
        <v>1</v>
      </c>
      <c r="D1512" s="3" t="s">
        <v>55</v>
      </c>
      <c r="E1512" s="3" t="s">
        <v>370</v>
      </c>
      <c r="F1512" s="3" t="s">
        <v>316</v>
      </c>
      <c r="H1512" t="str">
        <f t="shared" si="46"/>
        <v>1100104131;FUNDACION HOSPITAL SAN CARLOS;1;215 -CIRUGÍA UROLÓGICA</v>
      </c>
      <c r="K1512" t="e">
        <f t="shared" si="47"/>
        <v>#N/A</v>
      </c>
    </row>
    <row r="1513" spans="1:11" x14ac:dyDescent="0.25">
      <c r="A1513" s="6">
        <v>1100104131</v>
      </c>
      <c r="B1513" s="3" t="s">
        <v>55</v>
      </c>
      <c r="C1513" s="8">
        <v>1</v>
      </c>
      <c r="D1513" s="3" t="s">
        <v>55</v>
      </c>
      <c r="E1513" s="3" t="s">
        <v>396</v>
      </c>
      <c r="F1513" s="3" t="s">
        <v>316</v>
      </c>
      <c r="H1513" t="str">
        <f t="shared" si="46"/>
        <v>1100104131;FUNDACION HOSPITAL SAN CARLOS;1;231 -CIRUGÍA DE LA MANO</v>
      </c>
      <c r="K1513" t="e">
        <f t="shared" si="47"/>
        <v>#N/A</v>
      </c>
    </row>
    <row r="1514" spans="1:11" x14ac:dyDescent="0.25">
      <c r="A1514" s="6">
        <v>1100104131</v>
      </c>
      <c r="B1514" s="3" t="s">
        <v>55</v>
      </c>
      <c r="C1514" s="8">
        <v>1</v>
      </c>
      <c r="D1514" s="3" t="s">
        <v>55</v>
      </c>
      <c r="E1514" s="3" t="s">
        <v>435</v>
      </c>
      <c r="F1514" s="3" t="s">
        <v>316</v>
      </c>
      <c r="H1514" t="str">
        <f t="shared" si="46"/>
        <v>1100104131;FUNDACION HOSPITAL SAN CARLOS;1;205 -CIRUGÍA MAXILOFACIAL</v>
      </c>
      <c r="K1514" t="e">
        <f t="shared" si="47"/>
        <v>#N/A</v>
      </c>
    </row>
    <row r="1515" spans="1:11" x14ac:dyDescent="0.25">
      <c r="A1515" s="6">
        <v>1100104131</v>
      </c>
      <c r="B1515" s="3" t="s">
        <v>55</v>
      </c>
      <c r="C1515" s="8">
        <v>1</v>
      </c>
      <c r="D1515" s="3" t="s">
        <v>55</v>
      </c>
      <c r="E1515" s="3" t="s">
        <v>371</v>
      </c>
      <c r="F1515" s="3" t="s">
        <v>316</v>
      </c>
      <c r="H1515" t="str">
        <f t="shared" si="46"/>
        <v>1100104131;FUNDACION HOSPITAL SAN CARLOS;1;217 -OTRAS CIRUGÍAS</v>
      </c>
      <c r="K1515" t="e">
        <f t="shared" si="47"/>
        <v>#N/A</v>
      </c>
    </row>
    <row r="1516" spans="1:11" x14ac:dyDescent="0.25">
      <c r="A1516" s="6">
        <v>1100104131</v>
      </c>
      <c r="B1516" s="3" t="s">
        <v>55</v>
      </c>
      <c r="C1516" s="8">
        <v>1</v>
      </c>
      <c r="D1516" s="3" t="s">
        <v>55</v>
      </c>
      <c r="E1516" s="3" t="s">
        <v>359</v>
      </c>
      <c r="F1516" s="3" t="s">
        <v>316</v>
      </c>
      <c r="H1516" t="str">
        <f t="shared" si="46"/>
        <v>1100104131;FUNDACION HOSPITAL SAN CARLOS;1;411 -CIRUGÍA MAXILOFACIAL</v>
      </c>
      <c r="K1516" t="e">
        <f t="shared" si="47"/>
        <v>#N/A</v>
      </c>
    </row>
    <row r="1517" spans="1:11" x14ac:dyDescent="0.25">
      <c r="A1517" s="6">
        <v>1100104131</v>
      </c>
      <c r="B1517" s="3" t="s">
        <v>55</v>
      </c>
      <c r="C1517" s="8">
        <v>1</v>
      </c>
      <c r="D1517" s="3" t="s">
        <v>55</v>
      </c>
      <c r="E1517" s="3" t="s">
        <v>386</v>
      </c>
      <c r="F1517" s="3" t="s">
        <v>316</v>
      </c>
      <c r="H1517" t="str">
        <f t="shared" si="46"/>
        <v>1100104131;FUNDACION HOSPITAL SAN CARLOS;1;318 -GERIATRÍA</v>
      </c>
      <c r="K1517" t="e">
        <f t="shared" si="47"/>
        <v>#N/A</v>
      </c>
    </row>
    <row r="1518" spans="1:11" x14ac:dyDescent="0.25">
      <c r="A1518" s="6">
        <v>1100104131</v>
      </c>
      <c r="B1518" s="3" t="s">
        <v>55</v>
      </c>
      <c r="C1518" s="8">
        <v>1</v>
      </c>
      <c r="D1518" s="3" t="s">
        <v>55</v>
      </c>
      <c r="E1518" s="3" t="s">
        <v>451</v>
      </c>
      <c r="F1518" s="3" t="s">
        <v>316</v>
      </c>
      <c r="H1518" t="str">
        <f t="shared" si="46"/>
        <v>1100104131;FUNDACION HOSPITAL SAN CARLOS;1;362 -CIRUGÍA DE CABEZA Y CUELLO</v>
      </c>
      <c r="K1518" t="e">
        <f t="shared" si="47"/>
        <v>#N/A</v>
      </c>
    </row>
    <row r="1519" spans="1:11" x14ac:dyDescent="0.25">
      <c r="A1519" s="6">
        <v>1100104131</v>
      </c>
      <c r="B1519" s="3" t="s">
        <v>55</v>
      </c>
      <c r="C1519" s="8">
        <v>1</v>
      </c>
      <c r="D1519" s="3" t="s">
        <v>55</v>
      </c>
      <c r="E1519" s="3" t="s">
        <v>449</v>
      </c>
      <c r="F1519" s="3" t="s">
        <v>316</v>
      </c>
      <c r="H1519" t="str">
        <f t="shared" si="46"/>
        <v>1100104131;FUNDACION HOSPITAL SAN CARLOS;1;366 -CIRUGÍA DE TÓRAX</v>
      </c>
      <c r="K1519" t="e">
        <f t="shared" si="47"/>
        <v>#N/A</v>
      </c>
    </row>
    <row r="1520" spans="1:11" x14ac:dyDescent="0.25">
      <c r="A1520" s="6">
        <v>1100104131</v>
      </c>
      <c r="B1520" s="3" t="s">
        <v>55</v>
      </c>
      <c r="C1520" s="8">
        <v>1</v>
      </c>
      <c r="D1520" s="3" t="s">
        <v>55</v>
      </c>
      <c r="E1520" s="3" t="s">
        <v>329</v>
      </c>
      <c r="F1520" s="3" t="s">
        <v>316</v>
      </c>
      <c r="H1520" t="str">
        <f t="shared" si="46"/>
        <v>1100104131;FUNDACION HOSPITAL SAN CARLOS;1;372 -CIRUGÍA VASCULAR</v>
      </c>
      <c r="K1520" t="e">
        <f t="shared" si="47"/>
        <v>#N/A</v>
      </c>
    </row>
    <row r="1521" spans="1:11" x14ac:dyDescent="0.25">
      <c r="A1521" s="6">
        <v>1100104131</v>
      </c>
      <c r="B1521" s="3" t="s">
        <v>55</v>
      </c>
      <c r="C1521" s="8">
        <v>1</v>
      </c>
      <c r="D1521" s="3" t="s">
        <v>55</v>
      </c>
      <c r="E1521" s="3" t="s">
        <v>346</v>
      </c>
      <c r="F1521" s="3" t="s">
        <v>317</v>
      </c>
      <c r="H1521" t="str">
        <f t="shared" si="46"/>
        <v>1100104131;FUNDACION HOSPITAL SAN CARLOS;1;739 -FISIOTERAPIA</v>
      </c>
      <c r="K1521" t="e">
        <f t="shared" si="47"/>
        <v>#N/A</v>
      </c>
    </row>
    <row r="1522" spans="1:11" x14ac:dyDescent="0.25">
      <c r="A1522" s="6">
        <v>1100104131</v>
      </c>
      <c r="B1522" s="3" t="s">
        <v>55</v>
      </c>
      <c r="C1522" s="8">
        <v>1</v>
      </c>
      <c r="D1522" s="3" t="s">
        <v>55</v>
      </c>
      <c r="E1522" s="3" t="s">
        <v>361</v>
      </c>
      <c r="F1522" s="3" t="s">
        <v>316</v>
      </c>
      <c r="H1522" t="str">
        <f t="shared" si="46"/>
        <v>1100104131;FUNDACION HOSPITAL SAN CARLOS;1;742 -DIAGNÓSTICO VASCULAR</v>
      </c>
      <c r="K1522" t="e">
        <f t="shared" si="47"/>
        <v>#N/A</v>
      </c>
    </row>
    <row r="1523" spans="1:11" x14ac:dyDescent="0.25">
      <c r="A1523" s="6">
        <v>1100104131</v>
      </c>
      <c r="B1523" s="3" t="s">
        <v>55</v>
      </c>
      <c r="C1523" s="8">
        <v>1</v>
      </c>
      <c r="D1523" s="3" t="s">
        <v>55</v>
      </c>
      <c r="E1523" s="3" t="s">
        <v>347</v>
      </c>
      <c r="F1523" s="3" t="s">
        <v>317</v>
      </c>
      <c r="H1523" t="str">
        <f t="shared" si="46"/>
        <v>1100104131;FUNDACION HOSPITAL SAN CARLOS;1;740 -FONOAUDIOLOGÍA Y/O TERAPIA DEL LENGUAJE</v>
      </c>
      <c r="K1523" t="e">
        <f t="shared" si="47"/>
        <v>#N/A</v>
      </c>
    </row>
    <row r="1524" spans="1:11" x14ac:dyDescent="0.25">
      <c r="A1524" s="6">
        <v>1100104131</v>
      </c>
      <c r="B1524" s="3" t="s">
        <v>55</v>
      </c>
      <c r="C1524" s="8">
        <v>1</v>
      </c>
      <c r="D1524" s="3" t="s">
        <v>55</v>
      </c>
      <c r="E1524" s="3" t="s">
        <v>343</v>
      </c>
      <c r="F1524" s="3" t="s">
        <v>323</v>
      </c>
      <c r="H1524" t="str">
        <f t="shared" si="46"/>
        <v>1100104131;FUNDACION HOSPITAL SAN CARLOS;1;745 -IMÁGENES DIAGNOSTICAS - NO IONIZANTES</v>
      </c>
      <c r="K1524" t="e">
        <f t="shared" si="47"/>
        <v>#N/A</v>
      </c>
    </row>
    <row r="1525" spans="1:11" x14ac:dyDescent="0.25">
      <c r="A1525" s="6">
        <v>1100109199</v>
      </c>
      <c r="B1525" s="3" t="s">
        <v>56</v>
      </c>
      <c r="C1525" s="8">
        <v>1</v>
      </c>
      <c r="D1525" s="3" t="s">
        <v>57</v>
      </c>
      <c r="E1525" s="3" t="s">
        <v>171</v>
      </c>
      <c r="F1525" s="3" t="s">
        <v>323</v>
      </c>
      <c r="H1525" t="str">
        <f t="shared" si="46"/>
        <v>1100109199;FUNDACION JAVERIANA DE SERVICIOS MEDICO ODONTOLGICOS INTERUNIVERSITARIOS CARLOS MARQUEZ VILLEGAS - JAVESALUD ;1;744 -IMÁGENES DIAGNOSTICAS - IONIZANTES</v>
      </c>
      <c r="K1525" t="e">
        <f t="shared" si="47"/>
        <v>#N/A</v>
      </c>
    </row>
    <row r="1526" spans="1:11" x14ac:dyDescent="0.25">
      <c r="A1526" s="6">
        <v>1100109199</v>
      </c>
      <c r="B1526" s="3" t="s">
        <v>56</v>
      </c>
      <c r="C1526" s="8">
        <v>1</v>
      </c>
      <c r="D1526" s="3" t="s">
        <v>57</v>
      </c>
      <c r="E1526" s="3" t="s">
        <v>348</v>
      </c>
      <c r="F1526" s="3" t="s">
        <v>323</v>
      </c>
      <c r="H1526" t="str">
        <f t="shared" si="46"/>
        <v>1100109199;FUNDACION JAVERIANA DE SERVICIOS MEDICO ODONTOLGICOS INTERUNIVERSITARIOS CARLOS MARQUEZ VILLEGAS - JAVESALUD ;1;749 -TOMA DE MUESTRAS DE CUELLO UTERINO Y GINECOLÓGICAS</v>
      </c>
      <c r="K1526" t="e">
        <f t="shared" si="47"/>
        <v>#N/A</v>
      </c>
    </row>
    <row r="1527" spans="1:11" x14ac:dyDescent="0.25">
      <c r="A1527" s="6">
        <v>1100109199</v>
      </c>
      <c r="B1527" s="3" t="s">
        <v>56</v>
      </c>
      <c r="C1527" s="8">
        <v>1</v>
      </c>
      <c r="D1527" s="3" t="s">
        <v>57</v>
      </c>
      <c r="E1527" s="3" t="s">
        <v>345</v>
      </c>
      <c r="F1527" s="3" t="s">
        <v>323</v>
      </c>
      <c r="H1527" t="str">
        <f t="shared" si="46"/>
        <v>1100109199;FUNDACION JAVERIANA DE SERVICIOS MEDICO ODONTOLGICOS INTERUNIVERSITARIOS CARLOS MARQUEZ VILLEGAS - JAVESALUD ;1;728 -TERAPIA OCUPACIONAL</v>
      </c>
      <c r="K1527" t="e">
        <f t="shared" si="47"/>
        <v>#N/A</v>
      </c>
    </row>
    <row r="1528" spans="1:11" x14ac:dyDescent="0.25">
      <c r="A1528" s="6">
        <v>1100109199</v>
      </c>
      <c r="B1528" s="3" t="s">
        <v>56</v>
      </c>
      <c r="C1528" s="8">
        <v>1</v>
      </c>
      <c r="D1528" s="3" t="s">
        <v>57</v>
      </c>
      <c r="E1528" s="3" t="s">
        <v>306</v>
      </c>
      <c r="F1528" s="3" t="s">
        <v>323</v>
      </c>
      <c r="H1528" t="str">
        <f t="shared" si="46"/>
        <v>1100109199;FUNDACION JAVERIANA DE SERVICIOS MEDICO ODONTOLGICOS INTERUNIVERSITARIOS CARLOS MARQUEZ VILLEGAS - JAVESALUD ;1;729 -TERAPIA RESPIRATORIA</v>
      </c>
      <c r="K1528" t="e">
        <f t="shared" si="47"/>
        <v>#N/A</v>
      </c>
    </row>
    <row r="1529" spans="1:11" x14ac:dyDescent="0.25">
      <c r="A1529" s="6">
        <v>1100109199</v>
      </c>
      <c r="B1529" s="3" t="s">
        <v>56</v>
      </c>
      <c r="C1529" s="8">
        <v>1</v>
      </c>
      <c r="D1529" s="3" t="s">
        <v>57</v>
      </c>
      <c r="E1529" s="3" t="s">
        <v>346</v>
      </c>
      <c r="F1529" s="3" t="s">
        <v>323</v>
      </c>
      <c r="H1529" t="str">
        <f t="shared" si="46"/>
        <v>1100109199;FUNDACION JAVERIANA DE SERVICIOS MEDICO ODONTOLGICOS INTERUNIVERSITARIOS CARLOS MARQUEZ VILLEGAS - JAVESALUD ;1;739 -FISIOTERAPIA</v>
      </c>
      <c r="K1529" t="e">
        <f t="shared" si="47"/>
        <v>#N/A</v>
      </c>
    </row>
    <row r="1530" spans="1:11" x14ac:dyDescent="0.25">
      <c r="A1530" s="6">
        <v>1100109199</v>
      </c>
      <c r="B1530" s="3" t="s">
        <v>56</v>
      </c>
      <c r="C1530" s="8">
        <v>1</v>
      </c>
      <c r="D1530" s="3" t="s">
        <v>57</v>
      </c>
      <c r="E1530" s="3" t="s">
        <v>347</v>
      </c>
      <c r="F1530" s="3" t="s">
        <v>323</v>
      </c>
      <c r="H1530" t="str">
        <f t="shared" si="46"/>
        <v>1100109199;FUNDACION JAVERIANA DE SERVICIOS MEDICO ODONTOLGICOS INTERUNIVERSITARIOS CARLOS MARQUEZ VILLEGAS - JAVESALUD ;1;740 -FONOAUDIOLOGÍA Y/O TERAPIA DEL LENGUAJE</v>
      </c>
      <c r="K1530" t="e">
        <f t="shared" si="47"/>
        <v>#N/A</v>
      </c>
    </row>
    <row r="1531" spans="1:11" x14ac:dyDescent="0.25">
      <c r="A1531" s="6">
        <v>1100109199</v>
      </c>
      <c r="B1531" s="3" t="s">
        <v>56</v>
      </c>
      <c r="C1531" s="8">
        <v>1</v>
      </c>
      <c r="D1531" s="3" t="s">
        <v>57</v>
      </c>
      <c r="E1531" s="3" t="s">
        <v>304</v>
      </c>
      <c r="F1531" s="3" t="s">
        <v>323</v>
      </c>
      <c r="H1531" t="str">
        <f t="shared" si="46"/>
        <v>1100109199;FUNDACION JAVERIANA DE SERVICIOS MEDICO ODONTOLGICOS INTERUNIVERSITARIOS CARLOS MARQUEZ VILLEGAS - JAVESALUD ;1;420 -VACUNACIÓN</v>
      </c>
      <c r="K1531" t="e">
        <f t="shared" si="47"/>
        <v>#N/A</v>
      </c>
    </row>
    <row r="1532" spans="1:11" x14ac:dyDescent="0.25">
      <c r="A1532" s="6">
        <v>1100109199</v>
      </c>
      <c r="B1532" s="3" t="s">
        <v>56</v>
      </c>
      <c r="C1532" s="8">
        <v>1</v>
      </c>
      <c r="D1532" s="3" t="s">
        <v>57</v>
      </c>
      <c r="E1532" s="3" t="s">
        <v>349</v>
      </c>
      <c r="F1532" s="3" t="s">
        <v>323</v>
      </c>
      <c r="H1532" t="str">
        <f t="shared" si="46"/>
        <v>1100109199;FUNDACION JAVERIANA DE SERVICIOS MEDICO ODONTOLGICOS INTERUNIVERSITARIOS CARLOS MARQUEZ VILLEGAS - JAVESALUD ;1;304 -CIRUGÍA GENERAL</v>
      </c>
      <c r="K1532" t="e">
        <f t="shared" si="47"/>
        <v>#N/A</v>
      </c>
    </row>
    <row r="1533" spans="1:11" x14ac:dyDescent="0.25">
      <c r="A1533" s="6">
        <v>1100109199</v>
      </c>
      <c r="B1533" s="3" t="s">
        <v>56</v>
      </c>
      <c r="C1533" s="8">
        <v>1</v>
      </c>
      <c r="D1533" s="3" t="s">
        <v>57</v>
      </c>
      <c r="E1533" s="3" t="s">
        <v>350</v>
      </c>
      <c r="F1533" s="3" t="s">
        <v>316</v>
      </c>
      <c r="H1533" t="str">
        <f t="shared" si="46"/>
        <v>1100109199;FUNDACION JAVERIANA DE SERVICIOS MEDICO ODONTOLGICOS INTERUNIVERSITARIOS CARLOS MARQUEZ VILLEGAS - JAVESALUD ;1;308 -DERMATOLOGÍA</v>
      </c>
      <c r="K1533" t="e">
        <f t="shared" si="47"/>
        <v>#N/A</v>
      </c>
    </row>
    <row r="1534" spans="1:11" x14ac:dyDescent="0.25">
      <c r="A1534" s="6">
        <v>1100109199</v>
      </c>
      <c r="B1534" s="3" t="s">
        <v>56</v>
      </c>
      <c r="C1534" s="8">
        <v>1</v>
      </c>
      <c r="D1534" s="3" t="s">
        <v>57</v>
      </c>
      <c r="E1534" s="3" t="s">
        <v>300</v>
      </c>
      <c r="F1534" s="3" t="s">
        <v>323</v>
      </c>
      <c r="H1534" t="str">
        <f t="shared" si="46"/>
        <v>1100109199;FUNDACION JAVERIANA DE SERVICIOS MEDICO ODONTOLGICOS INTERUNIVERSITARIOS CARLOS MARQUEZ VILLEGAS - JAVESALUD ;1;312 -ENFERMERÍA</v>
      </c>
      <c r="K1534" t="e">
        <f t="shared" si="47"/>
        <v>#N/A</v>
      </c>
    </row>
    <row r="1535" spans="1:11" x14ac:dyDescent="0.25">
      <c r="A1535" s="6">
        <v>1100109199</v>
      </c>
      <c r="B1535" s="3" t="s">
        <v>56</v>
      </c>
      <c r="C1535" s="8">
        <v>1</v>
      </c>
      <c r="D1535" s="3" t="s">
        <v>57</v>
      </c>
      <c r="E1535" s="3" t="s">
        <v>352</v>
      </c>
      <c r="F1535" s="3" t="s">
        <v>323</v>
      </c>
      <c r="H1535" t="str">
        <f t="shared" si="46"/>
        <v>1100109199;FUNDACION JAVERIANA DE SERVICIOS MEDICO ODONTOLGICOS INTERUNIVERSITARIOS CARLOS MARQUEZ VILLEGAS - JAVESALUD ;1;320 -GINECOBSTETRICIA</v>
      </c>
      <c r="K1535" t="e">
        <f t="shared" si="47"/>
        <v>#N/A</v>
      </c>
    </row>
    <row r="1536" spans="1:11" x14ac:dyDescent="0.25">
      <c r="A1536" s="6">
        <v>1100109199</v>
      </c>
      <c r="B1536" s="3" t="s">
        <v>56</v>
      </c>
      <c r="C1536" s="8">
        <v>1</v>
      </c>
      <c r="D1536" s="3" t="s">
        <v>57</v>
      </c>
      <c r="E1536" s="3" t="s">
        <v>301</v>
      </c>
      <c r="F1536" s="3" t="s">
        <v>323</v>
      </c>
      <c r="H1536" t="str">
        <f t="shared" si="46"/>
        <v>1100109199;FUNDACION JAVERIANA DE SERVICIOS MEDICO ODONTOLGICOS INTERUNIVERSITARIOS CARLOS MARQUEZ VILLEGAS - JAVESALUD ;1;325 -MEDICINA FAMILIAR</v>
      </c>
      <c r="K1536" t="e">
        <f t="shared" si="47"/>
        <v>#N/A</v>
      </c>
    </row>
    <row r="1537" spans="1:11" x14ac:dyDescent="0.25">
      <c r="A1537" s="6">
        <v>1100109199</v>
      </c>
      <c r="B1537" s="3" t="s">
        <v>56</v>
      </c>
      <c r="C1537" s="8">
        <v>1</v>
      </c>
      <c r="D1537" s="3" t="s">
        <v>57</v>
      </c>
      <c r="E1537" s="3" t="s">
        <v>170</v>
      </c>
      <c r="F1537" s="3" t="s">
        <v>323</v>
      </c>
      <c r="H1537" t="str">
        <f t="shared" si="46"/>
        <v>1100109199;FUNDACION JAVERIANA DE SERVICIOS MEDICO ODONTOLGICOS INTERUNIVERSITARIOS CARLOS MARQUEZ VILLEGAS - JAVESALUD ;1;328 -MEDICINA GENERAL</v>
      </c>
      <c r="K1537" t="e">
        <f t="shared" si="47"/>
        <v>#N/A</v>
      </c>
    </row>
    <row r="1538" spans="1:11" x14ac:dyDescent="0.25">
      <c r="A1538" s="6">
        <v>1100109199</v>
      </c>
      <c r="B1538" s="3" t="s">
        <v>56</v>
      </c>
      <c r="C1538" s="8">
        <v>1</v>
      </c>
      <c r="D1538" s="3" t="s">
        <v>57</v>
      </c>
      <c r="E1538" s="3" t="s">
        <v>302</v>
      </c>
      <c r="F1538" s="3" t="s">
        <v>323</v>
      </c>
      <c r="H1538" t="str">
        <f t="shared" si="46"/>
        <v>1100109199;FUNDACION JAVERIANA DE SERVICIOS MEDICO ODONTOLGICOS INTERUNIVERSITARIOS CARLOS MARQUEZ VILLEGAS - JAVESALUD ;1;329 -MEDICINA INTERNA</v>
      </c>
      <c r="K1538" t="e">
        <f t="shared" si="47"/>
        <v>#N/A</v>
      </c>
    </row>
    <row r="1539" spans="1:11" x14ac:dyDescent="0.25">
      <c r="A1539" s="6">
        <v>1100109199</v>
      </c>
      <c r="B1539" s="3" t="s">
        <v>56</v>
      </c>
      <c r="C1539" s="8">
        <v>1</v>
      </c>
      <c r="D1539" s="3" t="s">
        <v>57</v>
      </c>
      <c r="E1539" s="3" t="s">
        <v>337</v>
      </c>
      <c r="F1539" s="3" t="s">
        <v>323</v>
      </c>
      <c r="H1539" t="str">
        <f t="shared" si="46"/>
        <v>1100109199;FUNDACION JAVERIANA DE SERVICIOS MEDICO ODONTOLGICOS INTERUNIVERSITARIOS CARLOS MARQUEZ VILLEGAS - JAVESALUD ;1;333 -NUTRICIÓN Y DIETÉTICA</v>
      </c>
      <c r="K1539" t="e">
        <f t="shared" si="47"/>
        <v>#N/A</v>
      </c>
    </row>
    <row r="1540" spans="1:11" x14ac:dyDescent="0.25">
      <c r="A1540" s="6">
        <v>1100109199</v>
      </c>
      <c r="B1540" s="3" t="s">
        <v>56</v>
      </c>
      <c r="C1540" s="8">
        <v>1</v>
      </c>
      <c r="D1540" s="3" t="s">
        <v>57</v>
      </c>
      <c r="E1540" s="3" t="s">
        <v>464</v>
      </c>
      <c r="F1540" s="3" t="s">
        <v>316</v>
      </c>
      <c r="H1540" t="str">
        <f t="shared" si="46"/>
        <v>1100109199;FUNDACION JAVERIANA DE SERVICIOS MEDICO ODONTOLGICOS INTERUNIVERSITARIOS CARLOS MARQUEZ VILLEGAS - JAVESALUD ;1;326 -MEDICINA FÍSICA Y DEL DEPORTE</v>
      </c>
      <c r="K1540" t="e">
        <f t="shared" si="47"/>
        <v>#N/A</v>
      </c>
    </row>
    <row r="1541" spans="1:11" x14ac:dyDescent="0.25">
      <c r="A1541" s="6">
        <v>1100109199</v>
      </c>
      <c r="B1541" s="3" t="s">
        <v>56</v>
      </c>
      <c r="C1541" s="8">
        <v>1</v>
      </c>
      <c r="D1541" s="3" t="s">
        <v>57</v>
      </c>
      <c r="E1541" s="3" t="s">
        <v>340</v>
      </c>
      <c r="F1541" s="3" t="s">
        <v>323</v>
      </c>
      <c r="H1541" t="str">
        <f t="shared" si="46"/>
        <v>1100109199;FUNDACION JAVERIANA DE SERVICIOS MEDICO ODONTOLGICOS INTERUNIVERSITARIOS CARLOS MARQUEZ VILLEGAS - JAVESALUD ;1;344 -PSICOLOGÍA</v>
      </c>
      <c r="K1541" t="e">
        <f t="shared" si="47"/>
        <v>#N/A</v>
      </c>
    </row>
    <row r="1542" spans="1:11" hidden="1" x14ac:dyDescent="0.25">
      <c r="A1542" s="6">
        <v>1100109199</v>
      </c>
      <c r="B1542" s="3" t="s">
        <v>56</v>
      </c>
      <c r="C1542" s="8">
        <v>1</v>
      </c>
      <c r="D1542" s="3" t="s">
        <v>57</v>
      </c>
      <c r="E1542" s="3" t="s">
        <v>9</v>
      </c>
      <c r="F1542" s="3" t="s">
        <v>323</v>
      </c>
      <c r="H1542" t="str">
        <f t="shared" si="46"/>
        <v>1100109199;FUNDACION JAVERIANA DE SERVICIOS MEDICO ODONTOLGICOS INTERUNIVERSITARIOS CARLOS MARQUEZ VILLEGAS - JAVESALUD ;1;712 -TOMA DE MUESTRAS DE LABORATORIO CLÍNICO</v>
      </c>
      <c r="K1542" s="57" t="str">
        <f t="shared" si="47"/>
        <v>1100109199;FUNDACION JAVERIANA DE SERVICIOS MEDICO ODONTOLGICOS INTERUNIVERSITARIOS CARLOS MARQUEZ VILLEGAS - JAVESALUD ;1;712 -TOMA DE MUESTRAS DE LABORATORIO CLÍNICO</v>
      </c>
    </row>
    <row r="1543" spans="1:11" x14ac:dyDescent="0.25">
      <c r="A1543" s="6">
        <v>1100109199</v>
      </c>
      <c r="B1543" s="3" t="s">
        <v>56</v>
      </c>
      <c r="C1543" s="8">
        <v>1</v>
      </c>
      <c r="D1543" s="3" t="s">
        <v>57</v>
      </c>
      <c r="E1543" s="3" t="s">
        <v>355</v>
      </c>
      <c r="F1543" s="3" t="s">
        <v>316</v>
      </c>
      <c r="H1543" t="str">
        <f t="shared" si="46"/>
        <v>1100109199;FUNDACION JAVERIANA DE SERVICIOS MEDICO ODONTOLGICOS INTERUNIVERSITARIOS CARLOS MARQUEZ VILLEGAS - JAVESALUD ;1;339 -ORTOPEDIA Y/O TRAUMATOLOGÍA</v>
      </c>
      <c r="K1543" t="e">
        <f t="shared" si="47"/>
        <v>#N/A</v>
      </c>
    </row>
    <row r="1544" spans="1:11" x14ac:dyDescent="0.25">
      <c r="A1544" s="6">
        <v>1100109199</v>
      </c>
      <c r="B1544" s="3" t="s">
        <v>56</v>
      </c>
      <c r="C1544" s="8">
        <v>1</v>
      </c>
      <c r="D1544" s="3" t="s">
        <v>57</v>
      </c>
      <c r="E1544" s="3" t="s">
        <v>356</v>
      </c>
      <c r="F1544" s="3" t="s">
        <v>316</v>
      </c>
      <c r="H1544" t="str">
        <f t="shared" ref="H1544:H1607" si="48">CONCATENATE(A1544,";",B1544,";",C1544,";",E1544)</f>
        <v>1100109199;FUNDACION JAVERIANA DE SERVICIOS MEDICO ODONTOLGICOS INTERUNIVERSITARIOS CARLOS MARQUEZ VILLEGAS - JAVESALUD ;1;340 -OTORRINOLARINGOLOGÍA</v>
      </c>
      <c r="K1544" t="e">
        <f t="shared" ref="K1544:K1607" si="49">VLOOKUP(H1544,$I$7:$I$206,1,0)</f>
        <v>#N/A</v>
      </c>
    </row>
    <row r="1545" spans="1:11" x14ac:dyDescent="0.25">
      <c r="A1545" s="6">
        <v>1100109199</v>
      </c>
      <c r="B1545" s="3" t="s">
        <v>56</v>
      </c>
      <c r="C1545" s="8">
        <v>1</v>
      </c>
      <c r="D1545" s="3" t="s">
        <v>57</v>
      </c>
      <c r="E1545" s="3" t="s">
        <v>303</v>
      </c>
      <c r="F1545" s="3" t="s">
        <v>323</v>
      </c>
      <c r="H1545" t="str">
        <f t="shared" si="48"/>
        <v>1100109199;FUNDACION JAVERIANA DE SERVICIOS MEDICO ODONTOLGICOS INTERUNIVERSITARIOS CARLOS MARQUEZ VILLEGAS - JAVESALUD ;1;342 -PEDIATRÍA</v>
      </c>
      <c r="K1545" t="e">
        <f t="shared" si="49"/>
        <v>#N/A</v>
      </c>
    </row>
    <row r="1546" spans="1:11" x14ac:dyDescent="0.25">
      <c r="A1546" s="6">
        <v>1100109199</v>
      </c>
      <c r="B1546" s="3" t="s">
        <v>56</v>
      </c>
      <c r="C1546" s="8">
        <v>1</v>
      </c>
      <c r="D1546" s="3" t="s">
        <v>57</v>
      </c>
      <c r="E1546" s="3" t="s">
        <v>357</v>
      </c>
      <c r="F1546" s="3" t="s">
        <v>316</v>
      </c>
      <c r="H1546" t="str">
        <f t="shared" si="48"/>
        <v>1100109199;FUNDACION JAVERIANA DE SERVICIOS MEDICO ODONTOLGICOS INTERUNIVERSITARIOS CARLOS MARQUEZ VILLEGAS - JAVESALUD ;1;355 -UROLOGÍA</v>
      </c>
      <c r="K1546" t="e">
        <f t="shared" si="49"/>
        <v>#N/A</v>
      </c>
    </row>
    <row r="1547" spans="1:11" x14ac:dyDescent="0.25">
      <c r="A1547" s="6">
        <v>1100109199</v>
      </c>
      <c r="B1547" s="3" t="s">
        <v>56</v>
      </c>
      <c r="C1547" s="8">
        <v>1</v>
      </c>
      <c r="D1547" s="3" t="s">
        <v>57</v>
      </c>
      <c r="E1547" s="3" t="s">
        <v>363</v>
      </c>
      <c r="F1547" s="3" t="s">
        <v>316</v>
      </c>
      <c r="H1547" t="str">
        <f t="shared" si="48"/>
        <v>1100109199;FUNDACION JAVERIANA DE SERVICIOS MEDICO ODONTOLGICOS INTERUNIVERSITARIOS CARLOS MARQUEZ VILLEGAS - JAVESALUD ;1;369 -CIRUGÍA PLÁSTICA Y ESTÉTICA</v>
      </c>
      <c r="K1547" t="e">
        <f t="shared" si="49"/>
        <v>#N/A</v>
      </c>
    </row>
    <row r="1548" spans="1:11" x14ac:dyDescent="0.25">
      <c r="A1548" s="6">
        <v>1100110251</v>
      </c>
      <c r="B1548" s="3" t="s">
        <v>508</v>
      </c>
      <c r="C1548" s="8">
        <v>1</v>
      </c>
      <c r="D1548" s="3" t="s">
        <v>508</v>
      </c>
      <c r="E1548" s="3" t="s">
        <v>306</v>
      </c>
      <c r="F1548" s="3" t="s">
        <v>323</v>
      </c>
      <c r="H1548" t="str">
        <f t="shared" si="48"/>
        <v>1100110251;FUNDACION NEUMOLOGICA COLOMBIANA;1;729 -TERAPIA RESPIRATORIA</v>
      </c>
      <c r="K1548" t="e">
        <f t="shared" si="49"/>
        <v>#N/A</v>
      </c>
    </row>
    <row r="1549" spans="1:11" x14ac:dyDescent="0.25">
      <c r="A1549" s="6">
        <v>1100110251</v>
      </c>
      <c r="B1549" s="3" t="s">
        <v>508</v>
      </c>
      <c r="C1549" s="8">
        <v>1</v>
      </c>
      <c r="D1549" s="3" t="s">
        <v>508</v>
      </c>
      <c r="E1549" s="3" t="s">
        <v>346</v>
      </c>
      <c r="F1549" s="3" t="s">
        <v>317</v>
      </c>
      <c r="H1549" t="str">
        <f t="shared" si="48"/>
        <v>1100110251;FUNDACION NEUMOLOGICA COLOMBIANA;1;739 -FISIOTERAPIA</v>
      </c>
      <c r="K1549" t="e">
        <f t="shared" si="49"/>
        <v>#N/A</v>
      </c>
    </row>
    <row r="1550" spans="1:11" x14ac:dyDescent="0.25">
      <c r="A1550" s="6">
        <v>1100110251</v>
      </c>
      <c r="B1550" s="3" t="s">
        <v>508</v>
      </c>
      <c r="C1550" s="8">
        <v>1</v>
      </c>
      <c r="D1550" s="3" t="s">
        <v>508</v>
      </c>
      <c r="E1550" s="3" t="s">
        <v>367</v>
      </c>
      <c r="F1550" s="3" t="s">
        <v>323</v>
      </c>
      <c r="H1550" t="str">
        <f t="shared" si="48"/>
        <v>1100110251;FUNDACION NEUMOLOGICA COLOMBIANA;1;301 -ANESTESIA</v>
      </c>
      <c r="K1550" t="e">
        <f t="shared" si="49"/>
        <v>#N/A</v>
      </c>
    </row>
    <row r="1551" spans="1:11" x14ac:dyDescent="0.25">
      <c r="A1551" s="6">
        <v>1100110251</v>
      </c>
      <c r="B1551" s="3" t="s">
        <v>508</v>
      </c>
      <c r="C1551" s="8">
        <v>1</v>
      </c>
      <c r="D1551" s="3" t="s">
        <v>508</v>
      </c>
      <c r="E1551" s="3" t="s">
        <v>399</v>
      </c>
      <c r="F1551" s="3" t="s">
        <v>316</v>
      </c>
      <c r="H1551" t="str">
        <f t="shared" si="48"/>
        <v>1100110251;FUNDACION NEUMOLOGICA COLOMBIANA;1;331 -NEUMOLOGÍA</v>
      </c>
      <c r="K1551" t="e">
        <f t="shared" si="49"/>
        <v>#N/A</v>
      </c>
    </row>
    <row r="1552" spans="1:11" x14ac:dyDescent="0.25">
      <c r="A1552" s="6">
        <v>1100110251</v>
      </c>
      <c r="B1552" s="3" t="s">
        <v>508</v>
      </c>
      <c r="C1552" s="8">
        <v>1</v>
      </c>
      <c r="D1552" s="3" t="s">
        <v>508</v>
      </c>
      <c r="E1552" s="3" t="s">
        <v>320</v>
      </c>
      <c r="F1552" s="3" t="s">
        <v>316</v>
      </c>
      <c r="H1552" t="str">
        <f t="shared" si="48"/>
        <v>1100110251;FUNDACION NEUMOLOGICA COLOMBIANA;1;356 -OTRAS CONSULTAS DE ESPECIALIDAD</v>
      </c>
      <c r="K1552" t="e">
        <f t="shared" si="49"/>
        <v>#N/A</v>
      </c>
    </row>
    <row r="1553" spans="1:11" x14ac:dyDescent="0.25">
      <c r="A1553" s="6">
        <v>1100110251</v>
      </c>
      <c r="B1553" s="3" t="s">
        <v>508</v>
      </c>
      <c r="C1553" s="8">
        <v>1</v>
      </c>
      <c r="D1553" s="3" t="s">
        <v>508</v>
      </c>
      <c r="E1553" s="3" t="s">
        <v>383</v>
      </c>
      <c r="F1553" s="3" t="s">
        <v>316</v>
      </c>
      <c r="H1553" t="str">
        <f t="shared" si="48"/>
        <v>1100110251;FUNDACION NEUMOLOGICA COLOMBIANA;1;386 -NEUMOLOGÍA PEDIÁTRICA</v>
      </c>
      <c r="K1553" t="e">
        <f t="shared" si="49"/>
        <v>#N/A</v>
      </c>
    </row>
    <row r="1554" spans="1:11" x14ac:dyDescent="0.25">
      <c r="A1554" s="6">
        <v>1100110251</v>
      </c>
      <c r="B1554" s="3" t="s">
        <v>508</v>
      </c>
      <c r="C1554" s="8">
        <v>1</v>
      </c>
      <c r="D1554" s="3" t="s">
        <v>508</v>
      </c>
      <c r="E1554" s="3" t="s">
        <v>393</v>
      </c>
      <c r="F1554" s="3" t="s">
        <v>316</v>
      </c>
      <c r="H1554" t="str">
        <f t="shared" si="48"/>
        <v>1100110251;FUNDACION NEUMOLOGICA COLOMBIANA;1;209 -CIRUGÍA OTORRINOLARINGOLOGÍA</v>
      </c>
      <c r="K1554" t="e">
        <f t="shared" si="49"/>
        <v>#N/A</v>
      </c>
    </row>
    <row r="1555" spans="1:11" x14ac:dyDescent="0.25">
      <c r="A1555" s="6">
        <v>1100110251</v>
      </c>
      <c r="B1555" s="3" t="s">
        <v>508</v>
      </c>
      <c r="C1555" s="8">
        <v>1</v>
      </c>
      <c r="D1555" s="3" t="s">
        <v>508</v>
      </c>
      <c r="E1555" s="3" t="s">
        <v>371</v>
      </c>
      <c r="F1555" s="3" t="s">
        <v>316</v>
      </c>
      <c r="H1555" t="str">
        <f t="shared" si="48"/>
        <v>1100110251;FUNDACION NEUMOLOGICA COLOMBIANA;1;217 -OTRAS CIRUGÍAS</v>
      </c>
      <c r="K1555" t="e">
        <f t="shared" si="49"/>
        <v>#N/A</v>
      </c>
    </row>
    <row r="1556" spans="1:11" x14ac:dyDescent="0.25">
      <c r="A1556" s="6">
        <v>1100108556</v>
      </c>
      <c r="B1556" s="3" t="s">
        <v>509</v>
      </c>
      <c r="C1556" s="8">
        <v>1</v>
      </c>
      <c r="D1556" s="3" t="s">
        <v>509</v>
      </c>
      <c r="E1556" s="3" t="s">
        <v>345</v>
      </c>
      <c r="F1556" s="3" t="s">
        <v>323</v>
      </c>
      <c r="H1556" t="str">
        <f t="shared" si="48"/>
        <v>1100108556;FUNDACION NIÑEZ Y DESARROLLO FUNDACION FND COLOMBIA;1;728 -TERAPIA OCUPACIONAL</v>
      </c>
      <c r="K1556" t="e">
        <f t="shared" si="49"/>
        <v>#N/A</v>
      </c>
    </row>
    <row r="1557" spans="1:11" x14ac:dyDescent="0.25">
      <c r="A1557" s="6">
        <v>1100108556</v>
      </c>
      <c r="B1557" s="3" t="s">
        <v>509</v>
      </c>
      <c r="C1557" s="8">
        <v>1</v>
      </c>
      <c r="D1557" s="3" t="s">
        <v>509</v>
      </c>
      <c r="E1557" s="3" t="s">
        <v>346</v>
      </c>
      <c r="F1557" s="3" t="s">
        <v>323</v>
      </c>
      <c r="H1557" t="str">
        <f t="shared" si="48"/>
        <v>1100108556;FUNDACION NIÑEZ Y DESARROLLO FUNDACION FND COLOMBIA;1;739 -FISIOTERAPIA</v>
      </c>
      <c r="K1557" t="e">
        <f t="shared" si="49"/>
        <v>#N/A</v>
      </c>
    </row>
    <row r="1558" spans="1:11" x14ac:dyDescent="0.25">
      <c r="A1558" s="6">
        <v>1100108556</v>
      </c>
      <c r="B1558" s="3" t="s">
        <v>509</v>
      </c>
      <c r="C1558" s="8">
        <v>1</v>
      </c>
      <c r="D1558" s="3" t="s">
        <v>509</v>
      </c>
      <c r="E1558" s="3" t="s">
        <v>347</v>
      </c>
      <c r="F1558" s="3" t="s">
        <v>323</v>
      </c>
      <c r="H1558" t="str">
        <f t="shared" si="48"/>
        <v>1100108556;FUNDACION NIÑEZ Y DESARROLLO FUNDACION FND COLOMBIA;1;740 -FONOAUDIOLOGÍA Y/O TERAPIA DEL LENGUAJE</v>
      </c>
      <c r="K1558" t="e">
        <f t="shared" si="49"/>
        <v>#N/A</v>
      </c>
    </row>
    <row r="1559" spans="1:11" x14ac:dyDescent="0.25">
      <c r="A1559" s="6">
        <v>1100108556</v>
      </c>
      <c r="B1559" s="3" t="s">
        <v>509</v>
      </c>
      <c r="C1559" s="8">
        <v>1</v>
      </c>
      <c r="D1559" s="3" t="s">
        <v>509</v>
      </c>
      <c r="E1559" s="3" t="s">
        <v>340</v>
      </c>
      <c r="F1559" s="3" t="s">
        <v>323</v>
      </c>
      <c r="H1559" t="str">
        <f t="shared" si="48"/>
        <v>1100108556;FUNDACION NIÑEZ Y DESARROLLO FUNDACION FND COLOMBIA;1;344 -PSICOLOGÍA</v>
      </c>
      <c r="K1559" t="e">
        <f t="shared" si="49"/>
        <v>#N/A</v>
      </c>
    </row>
    <row r="1560" spans="1:11" x14ac:dyDescent="0.25">
      <c r="A1560" s="6">
        <v>1100124526</v>
      </c>
      <c r="B1560" s="3" t="s">
        <v>510</v>
      </c>
      <c r="C1560" s="8">
        <v>1</v>
      </c>
      <c r="D1560" s="3" t="s">
        <v>510</v>
      </c>
      <c r="E1560" s="3" t="s">
        <v>419</v>
      </c>
      <c r="F1560" s="3" t="s">
        <v>511</v>
      </c>
      <c r="H1560" t="str">
        <f t="shared" si="48"/>
        <v>1100124526;GENCELL PHARMA S.A.S.;1;317 -GENÉTICA</v>
      </c>
      <c r="K1560" t="e">
        <f t="shared" si="49"/>
        <v>#N/A</v>
      </c>
    </row>
    <row r="1561" spans="1:11" x14ac:dyDescent="0.25">
      <c r="A1561" s="6">
        <v>1100115658</v>
      </c>
      <c r="B1561" s="3" t="s">
        <v>240</v>
      </c>
      <c r="C1561" s="8">
        <v>1</v>
      </c>
      <c r="D1561" s="3" t="s">
        <v>512</v>
      </c>
      <c r="E1561" s="3" t="s">
        <v>305</v>
      </c>
      <c r="F1561" s="3" t="s">
        <v>323</v>
      </c>
      <c r="H1561" t="str">
        <f t="shared" si="48"/>
        <v>1100115658;GENETICA HUMANA E.U.;1;706 -LABORATORIO CLÍNICO</v>
      </c>
      <c r="K1561" t="e">
        <f t="shared" si="49"/>
        <v>#N/A</v>
      </c>
    </row>
    <row r="1562" spans="1:11" x14ac:dyDescent="0.25">
      <c r="A1562" s="6">
        <v>1100115658</v>
      </c>
      <c r="B1562" s="3" t="s">
        <v>240</v>
      </c>
      <c r="C1562" s="8">
        <v>1</v>
      </c>
      <c r="D1562" s="3" t="s">
        <v>512</v>
      </c>
      <c r="E1562" s="3" t="s">
        <v>9</v>
      </c>
      <c r="F1562" s="3" t="s">
        <v>323</v>
      </c>
      <c r="H1562" t="str">
        <f t="shared" si="48"/>
        <v>1100115658;GENETICA HUMANA E.U.;1;712 -TOMA DE MUESTRAS DE LABORATORIO CLÍNICO</v>
      </c>
      <c r="K1562" t="e">
        <f t="shared" si="49"/>
        <v>#N/A</v>
      </c>
    </row>
    <row r="1563" spans="1:11" x14ac:dyDescent="0.25">
      <c r="A1563" s="6">
        <v>1100115658</v>
      </c>
      <c r="B1563" s="3" t="s">
        <v>240</v>
      </c>
      <c r="C1563" s="8">
        <v>1</v>
      </c>
      <c r="D1563" s="3" t="s">
        <v>512</v>
      </c>
      <c r="E1563" s="3" t="s">
        <v>347</v>
      </c>
      <c r="F1563" s="3" t="s">
        <v>317</v>
      </c>
      <c r="H1563" t="str">
        <f t="shared" si="48"/>
        <v>1100115658;GENETICA HUMANA E.U.;1;740 -FONOAUDIOLOGÍA Y/O TERAPIA DEL LENGUAJE</v>
      </c>
      <c r="K1563" t="e">
        <f t="shared" si="49"/>
        <v>#N/A</v>
      </c>
    </row>
    <row r="1564" spans="1:11" x14ac:dyDescent="0.25">
      <c r="A1564" s="6">
        <v>1100115658</v>
      </c>
      <c r="B1564" s="3" t="s">
        <v>240</v>
      </c>
      <c r="C1564" s="8">
        <v>1</v>
      </c>
      <c r="D1564" s="3" t="s">
        <v>512</v>
      </c>
      <c r="E1564" s="3" t="s">
        <v>424</v>
      </c>
      <c r="F1564" s="3" t="s">
        <v>316</v>
      </c>
      <c r="H1564" t="str">
        <f t="shared" si="48"/>
        <v>1100115658;GENETICA HUMANA E.U.;1;388 -NEUROPEDIATRÍA</v>
      </c>
      <c r="K1564" t="e">
        <f t="shared" si="49"/>
        <v>#N/A</v>
      </c>
    </row>
    <row r="1565" spans="1:11" x14ac:dyDescent="0.25">
      <c r="A1565" s="6">
        <v>1100115658</v>
      </c>
      <c r="B1565" s="3" t="s">
        <v>240</v>
      </c>
      <c r="C1565" s="8">
        <v>1</v>
      </c>
      <c r="D1565" s="3" t="s">
        <v>512</v>
      </c>
      <c r="E1565" s="3" t="s">
        <v>419</v>
      </c>
      <c r="F1565" s="3" t="s">
        <v>316</v>
      </c>
      <c r="H1565" t="str">
        <f t="shared" si="48"/>
        <v>1100115658;GENETICA HUMANA E.U.;1;317 -GENÉTICA</v>
      </c>
      <c r="K1565" t="e">
        <f t="shared" si="49"/>
        <v>#N/A</v>
      </c>
    </row>
    <row r="1566" spans="1:11" x14ac:dyDescent="0.25">
      <c r="A1566" s="6">
        <v>1100115658</v>
      </c>
      <c r="B1566" s="3" t="s">
        <v>240</v>
      </c>
      <c r="C1566" s="8">
        <v>1</v>
      </c>
      <c r="D1566" s="3" t="s">
        <v>512</v>
      </c>
      <c r="E1566" s="3" t="s">
        <v>337</v>
      </c>
      <c r="F1566" s="3" t="s">
        <v>323</v>
      </c>
      <c r="H1566" t="str">
        <f t="shared" si="48"/>
        <v>1100115658;GENETICA HUMANA E.U.;1;333 -NUTRICIÓN Y DIETÉTICA</v>
      </c>
      <c r="K1566" t="e">
        <f t="shared" si="49"/>
        <v>#N/A</v>
      </c>
    </row>
    <row r="1567" spans="1:11" x14ac:dyDescent="0.25">
      <c r="A1567" s="6">
        <v>1100115658</v>
      </c>
      <c r="B1567" s="3" t="s">
        <v>240</v>
      </c>
      <c r="C1567" s="8">
        <v>1</v>
      </c>
      <c r="D1567" s="3" t="s">
        <v>512</v>
      </c>
      <c r="E1567" s="3" t="s">
        <v>452</v>
      </c>
      <c r="F1567" s="3" t="s">
        <v>316</v>
      </c>
      <c r="H1567" t="str">
        <f t="shared" si="48"/>
        <v>1100115658;GENETICA HUMANA E.U.;1;332 -NEUROLOGÍA</v>
      </c>
      <c r="K1567" t="e">
        <f t="shared" si="49"/>
        <v>#N/A</v>
      </c>
    </row>
    <row r="1568" spans="1:11" x14ac:dyDescent="0.25">
      <c r="A1568" s="6">
        <v>1100100481</v>
      </c>
      <c r="B1568" s="3" t="s">
        <v>513</v>
      </c>
      <c r="C1568" s="8">
        <v>1</v>
      </c>
      <c r="D1568" s="3" t="s">
        <v>513</v>
      </c>
      <c r="E1568" s="3" t="s">
        <v>303</v>
      </c>
      <c r="F1568" s="3" t="s">
        <v>323</v>
      </c>
      <c r="H1568" t="str">
        <f t="shared" si="48"/>
        <v>1100100481;GERMAN HORACIO NOREÑA ATEHORTUA;1;342 -PEDIATRÍA</v>
      </c>
      <c r="K1568" t="e">
        <f t="shared" si="49"/>
        <v>#N/A</v>
      </c>
    </row>
    <row r="1569" spans="1:11" x14ac:dyDescent="0.25">
      <c r="A1569" s="6">
        <v>1100117870</v>
      </c>
      <c r="B1569" s="3" t="s">
        <v>514</v>
      </c>
      <c r="C1569" s="8">
        <v>1</v>
      </c>
      <c r="D1569" s="3" t="s">
        <v>514</v>
      </c>
      <c r="E1569" s="3" t="s">
        <v>315</v>
      </c>
      <c r="F1569" s="3" t="s">
        <v>316</v>
      </c>
      <c r="H1569" t="str">
        <f t="shared" si="48"/>
        <v>1100117870;GLOBAL LIFE AMBULANCIAS SAS;1;1104 -TRANSPORTE ASISTENCIAL MEDICALIZADO</v>
      </c>
      <c r="K1569" t="e">
        <f t="shared" si="49"/>
        <v>#N/A</v>
      </c>
    </row>
    <row r="1570" spans="1:11" x14ac:dyDescent="0.25">
      <c r="A1570" s="6">
        <v>1100117870</v>
      </c>
      <c r="B1570" s="3" t="s">
        <v>514</v>
      </c>
      <c r="C1570" s="8">
        <v>1</v>
      </c>
      <c r="D1570" s="3" t="s">
        <v>514</v>
      </c>
      <c r="E1570" s="3" t="s">
        <v>299</v>
      </c>
      <c r="F1570" s="3" t="s">
        <v>323</v>
      </c>
      <c r="H1570" t="str">
        <f t="shared" si="48"/>
        <v>1100117870;GLOBAL LIFE AMBULANCIAS SAS;1;1103 -TRANSPORTE ASISTENCIAL BASICO</v>
      </c>
      <c r="K1570" t="e">
        <f t="shared" si="49"/>
        <v>#N/A</v>
      </c>
    </row>
    <row r="1571" spans="1:11" x14ac:dyDescent="0.25">
      <c r="A1571" s="6">
        <v>1100130345</v>
      </c>
      <c r="B1571" s="3" t="s">
        <v>285</v>
      </c>
      <c r="C1571" s="8">
        <v>1</v>
      </c>
      <c r="D1571" s="3" t="s">
        <v>515</v>
      </c>
      <c r="E1571" s="3" t="s">
        <v>346</v>
      </c>
      <c r="F1571" s="3" t="s">
        <v>323</v>
      </c>
      <c r="H1571" t="str">
        <f t="shared" si="48"/>
        <v>1100130345;GRUPO EMPRESARIAL SALUD IPS SAS;1;739 -FISIOTERAPIA</v>
      </c>
      <c r="K1571" t="e">
        <f t="shared" si="49"/>
        <v>#N/A</v>
      </c>
    </row>
    <row r="1572" spans="1:11" x14ac:dyDescent="0.25">
      <c r="A1572" s="6">
        <v>1100130345</v>
      </c>
      <c r="B1572" s="3" t="s">
        <v>285</v>
      </c>
      <c r="C1572" s="8">
        <v>1</v>
      </c>
      <c r="D1572" s="3" t="s">
        <v>515</v>
      </c>
      <c r="E1572" s="3" t="s">
        <v>345</v>
      </c>
      <c r="F1572" s="3" t="s">
        <v>323</v>
      </c>
      <c r="H1572" t="str">
        <f t="shared" si="48"/>
        <v>1100130345;GRUPO EMPRESARIAL SALUD IPS SAS;1;728 -TERAPIA OCUPACIONAL</v>
      </c>
      <c r="K1572" t="e">
        <f t="shared" si="49"/>
        <v>#N/A</v>
      </c>
    </row>
    <row r="1573" spans="1:11" x14ac:dyDescent="0.25">
      <c r="A1573" s="6">
        <v>1100130345</v>
      </c>
      <c r="B1573" s="3" t="s">
        <v>285</v>
      </c>
      <c r="C1573" s="8">
        <v>1</v>
      </c>
      <c r="D1573" s="3" t="s">
        <v>515</v>
      </c>
      <c r="E1573" s="3" t="s">
        <v>306</v>
      </c>
      <c r="F1573" s="3" t="s">
        <v>323</v>
      </c>
      <c r="H1573" t="str">
        <f t="shared" si="48"/>
        <v>1100130345;GRUPO EMPRESARIAL SALUD IPS SAS;1;729 -TERAPIA RESPIRATORIA</v>
      </c>
      <c r="K1573" t="e">
        <f t="shared" si="49"/>
        <v>#N/A</v>
      </c>
    </row>
    <row r="1574" spans="1:11" x14ac:dyDescent="0.25">
      <c r="A1574" s="6">
        <v>1100130345</v>
      </c>
      <c r="B1574" s="3" t="s">
        <v>285</v>
      </c>
      <c r="C1574" s="8">
        <v>1</v>
      </c>
      <c r="D1574" s="3" t="s">
        <v>515</v>
      </c>
      <c r="E1574" s="3" t="s">
        <v>347</v>
      </c>
      <c r="F1574" s="3" t="s">
        <v>323</v>
      </c>
      <c r="H1574" t="str">
        <f t="shared" si="48"/>
        <v>1100130345;GRUPO EMPRESARIAL SALUD IPS SAS;1;740 -FONOAUDIOLOGÍA Y/O TERAPIA DEL LENGUAJE</v>
      </c>
      <c r="K1574" t="e">
        <f t="shared" si="49"/>
        <v>#N/A</v>
      </c>
    </row>
    <row r="1575" spans="1:11" x14ac:dyDescent="0.25">
      <c r="A1575" s="6">
        <v>1100130345</v>
      </c>
      <c r="B1575" s="3" t="s">
        <v>285</v>
      </c>
      <c r="C1575" s="8">
        <v>1</v>
      </c>
      <c r="D1575" s="3" t="s">
        <v>515</v>
      </c>
      <c r="E1575" s="3" t="s">
        <v>300</v>
      </c>
      <c r="F1575" s="3" t="s">
        <v>323</v>
      </c>
      <c r="H1575" t="str">
        <f t="shared" si="48"/>
        <v>1100130345;GRUPO EMPRESARIAL SALUD IPS SAS;1;312 -ENFERMERÍA</v>
      </c>
      <c r="K1575" t="e">
        <f t="shared" si="49"/>
        <v>#N/A</v>
      </c>
    </row>
    <row r="1576" spans="1:11" x14ac:dyDescent="0.25">
      <c r="A1576" s="6">
        <v>1100130345</v>
      </c>
      <c r="B1576" s="3" t="s">
        <v>285</v>
      </c>
      <c r="C1576" s="8">
        <v>1</v>
      </c>
      <c r="D1576" s="3" t="s">
        <v>515</v>
      </c>
      <c r="E1576" s="3" t="s">
        <v>340</v>
      </c>
      <c r="F1576" s="3" t="s">
        <v>323</v>
      </c>
      <c r="H1576" t="str">
        <f t="shared" si="48"/>
        <v>1100130345;GRUPO EMPRESARIAL SALUD IPS SAS;1;344 -PSICOLOGÍA</v>
      </c>
      <c r="K1576" t="e">
        <f t="shared" si="49"/>
        <v>#N/A</v>
      </c>
    </row>
    <row r="1577" spans="1:11" x14ac:dyDescent="0.25">
      <c r="A1577" s="6">
        <v>1100130345</v>
      </c>
      <c r="B1577" s="3" t="s">
        <v>285</v>
      </c>
      <c r="C1577" s="8">
        <v>1</v>
      </c>
      <c r="D1577" s="3" t="s">
        <v>515</v>
      </c>
      <c r="E1577" s="3" t="s">
        <v>170</v>
      </c>
      <c r="F1577" s="3" t="s">
        <v>323</v>
      </c>
      <c r="H1577" t="str">
        <f t="shared" si="48"/>
        <v>1100130345;GRUPO EMPRESARIAL SALUD IPS SAS;1;328 -MEDICINA GENERAL</v>
      </c>
      <c r="K1577" t="e">
        <f t="shared" si="49"/>
        <v>#N/A</v>
      </c>
    </row>
    <row r="1578" spans="1:11" x14ac:dyDescent="0.25">
      <c r="A1578" s="6">
        <v>1100130345</v>
      </c>
      <c r="B1578" s="3" t="s">
        <v>285</v>
      </c>
      <c r="C1578" s="8">
        <v>1</v>
      </c>
      <c r="D1578" s="3" t="s">
        <v>515</v>
      </c>
      <c r="E1578" s="3" t="s">
        <v>337</v>
      </c>
      <c r="F1578" s="3" t="s">
        <v>323</v>
      </c>
      <c r="H1578" t="str">
        <f t="shared" si="48"/>
        <v>1100130345;GRUPO EMPRESARIAL SALUD IPS SAS;1;333 -NUTRICIÓN Y DIETÉTICA</v>
      </c>
      <c r="K1578" t="e">
        <f t="shared" si="49"/>
        <v>#N/A</v>
      </c>
    </row>
    <row r="1579" spans="1:11" x14ac:dyDescent="0.25">
      <c r="A1579" s="6">
        <v>1100130345</v>
      </c>
      <c r="B1579" s="3" t="s">
        <v>285</v>
      </c>
      <c r="C1579" s="8">
        <v>1</v>
      </c>
      <c r="D1579" s="3" t="s">
        <v>515</v>
      </c>
      <c r="E1579" s="3" t="s">
        <v>463</v>
      </c>
      <c r="F1579" s="3" t="s">
        <v>323</v>
      </c>
      <c r="H1579" t="str">
        <f t="shared" si="48"/>
        <v>1100130345;GRUPO EMPRESARIAL SALUD IPS SAS;1;134 -HOSPITALIZACIÓN PACIENTE CRÓNICO SIN VENTILADOR</v>
      </c>
      <c r="K1579" t="e">
        <f t="shared" si="49"/>
        <v>#N/A</v>
      </c>
    </row>
    <row r="1580" spans="1:11" x14ac:dyDescent="0.25">
      <c r="A1580" s="6">
        <v>1100130345</v>
      </c>
      <c r="B1580" s="3" t="s">
        <v>285</v>
      </c>
      <c r="C1580" s="8">
        <v>1</v>
      </c>
      <c r="D1580" s="3" t="s">
        <v>515</v>
      </c>
      <c r="E1580" s="3" t="s">
        <v>142</v>
      </c>
      <c r="F1580" s="3" t="s">
        <v>323</v>
      </c>
      <c r="H1580" t="str">
        <f t="shared" si="48"/>
        <v>1100130345;GRUPO EMPRESARIAL SALUD IPS SAS;1;129 -HOSPITALIZACIÓN ADULTOS</v>
      </c>
      <c r="K1580" t="e">
        <f t="shared" si="49"/>
        <v>#N/A</v>
      </c>
    </row>
    <row r="1581" spans="1:11" x14ac:dyDescent="0.25">
      <c r="A1581" s="6">
        <v>1100128942</v>
      </c>
      <c r="B1581" s="3" t="s">
        <v>147</v>
      </c>
      <c r="C1581" s="8">
        <v>2</v>
      </c>
      <c r="D1581" s="3" t="s">
        <v>516</v>
      </c>
      <c r="E1581" s="3" t="s">
        <v>463</v>
      </c>
      <c r="F1581" s="3" t="s">
        <v>323</v>
      </c>
      <c r="H1581" t="str">
        <f t="shared" si="48"/>
        <v>1100128942;HEALTH &amp; LIFE IPS SAS SIGLA H&amp;L UCC SAS;2;134 -HOSPITALIZACIÓN PACIENTE CRÓNICO SIN VENTILADOR</v>
      </c>
      <c r="K1581" t="e">
        <f t="shared" si="49"/>
        <v>#N/A</v>
      </c>
    </row>
    <row r="1582" spans="1:11" x14ac:dyDescent="0.25">
      <c r="A1582" s="6">
        <v>1100128942</v>
      </c>
      <c r="B1582" s="3" t="s">
        <v>147</v>
      </c>
      <c r="C1582" s="8">
        <v>8</v>
      </c>
      <c r="D1582" s="3" t="s">
        <v>517</v>
      </c>
      <c r="E1582" s="3" t="s">
        <v>345</v>
      </c>
      <c r="F1582" s="3" t="s">
        <v>323</v>
      </c>
      <c r="H1582" t="str">
        <f t="shared" si="48"/>
        <v>1100128942;HEALTH &amp; LIFE IPS SAS SIGLA H&amp;L UCC SAS;8;728 -TERAPIA OCUPACIONAL</v>
      </c>
      <c r="K1582" t="e">
        <f t="shared" si="49"/>
        <v>#N/A</v>
      </c>
    </row>
    <row r="1583" spans="1:11" x14ac:dyDescent="0.25">
      <c r="A1583" s="6">
        <v>1100128942</v>
      </c>
      <c r="B1583" s="3" t="s">
        <v>147</v>
      </c>
      <c r="C1583" s="8">
        <v>4</v>
      </c>
      <c r="D1583" s="3" t="s">
        <v>518</v>
      </c>
      <c r="E1583" s="3" t="s">
        <v>463</v>
      </c>
      <c r="F1583" s="3" t="s">
        <v>323</v>
      </c>
      <c r="H1583" t="str">
        <f t="shared" si="48"/>
        <v>1100128942;HEALTH &amp; LIFE IPS SAS SIGLA H&amp;L UCC SAS;4;134 -HOSPITALIZACIÓN PACIENTE CRÓNICO SIN VENTILADOR</v>
      </c>
      <c r="K1583" t="e">
        <f t="shared" si="49"/>
        <v>#N/A</v>
      </c>
    </row>
    <row r="1584" spans="1:11" x14ac:dyDescent="0.25">
      <c r="A1584" s="6">
        <v>1100128942</v>
      </c>
      <c r="B1584" s="3" t="s">
        <v>147</v>
      </c>
      <c r="C1584" s="8">
        <v>8</v>
      </c>
      <c r="D1584" s="3" t="s">
        <v>517</v>
      </c>
      <c r="E1584" s="3" t="s">
        <v>346</v>
      </c>
      <c r="F1584" s="3" t="s">
        <v>323</v>
      </c>
      <c r="H1584" t="str">
        <f t="shared" si="48"/>
        <v>1100128942;HEALTH &amp; LIFE IPS SAS SIGLA H&amp;L UCC SAS;8;739 -FISIOTERAPIA</v>
      </c>
      <c r="K1584" t="e">
        <f t="shared" si="49"/>
        <v>#N/A</v>
      </c>
    </row>
    <row r="1585" spans="1:11" x14ac:dyDescent="0.25">
      <c r="A1585" s="6">
        <v>1100128942</v>
      </c>
      <c r="B1585" s="3" t="s">
        <v>147</v>
      </c>
      <c r="C1585" s="8">
        <v>8</v>
      </c>
      <c r="D1585" s="3" t="s">
        <v>517</v>
      </c>
      <c r="E1585" s="3" t="s">
        <v>347</v>
      </c>
      <c r="F1585" s="3" t="s">
        <v>323</v>
      </c>
      <c r="H1585" t="str">
        <f t="shared" si="48"/>
        <v>1100128942;HEALTH &amp; LIFE IPS SAS SIGLA H&amp;L UCC SAS;8;740 -FONOAUDIOLOGÍA Y/O TERAPIA DEL LENGUAJE</v>
      </c>
      <c r="K1585" t="e">
        <f t="shared" si="49"/>
        <v>#N/A</v>
      </c>
    </row>
    <row r="1586" spans="1:11" x14ac:dyDescent="0.25">
      <c r="A1586" s="6">
        <v>1100128942</v>
      </c>
      <c r="B1586" s="3" t="s">
        <v>147</v>
      </c>
      <c r="C1586" s="8">
        <v>5</v>
      </c>
      <c r="D1586" s="3" t="s">
        <v>148</v>
      </c>
      <c r="E1586" s="3" t="s">
        <v>345</v>
      </c>
      <c r="F1586" s="3" t="s">
        <v>323</v>
      </c>
      <c r="H1586" t="str">
        <f t="shared" si="48"/>
        <v>1100128942;HEALTH &amp; LIFE IPS SAS SIGLA H&amp;L UCC SAS;5;728 -TERAPIA OCUPACIONAL</v>
      </c>
      <c r="K1586" t="e">
        <f t="shared" si="49"/>
        <v>#N/A</v>
      </c>
    </row>
    <row r="1587" spans="1:11" x14ac:dyDescent="0.25">
      <c r="A1587" s="6">
        <v>1100128942</v>
      </c>
      <c r="B1587" s="3" t="s">
        <v>147</v>
      </c>
      <c r="C1587" s="8">
        <v>5</v>
      </c>
      <c r="D1587" s="3" t="s">
        <v>148</v>
      </c>
      <c r="E1587" s="3" t="s">
        <v>347</v>
      </c>
      <c r="F1587" s="3" t="s">
        <v>323</v>
      </c>
      <c r="H1587" t="str">
        <f t="shared" si="48"/>
        <v>1100128942;HEALTH &amp; LIFE IPS SAS SIGLA H&amp;L UCC SAS;5;740 -FONOAUDIOLOGÍA Y/O TERAPIA DEL LENGUAJE</v>
      </c>
      <c r="K1587" t="e">
        <f t="shared" si="49"/>
        <v>#N/A</v>
      </c>
    </row>
    <row r="1588" spans="1:11" x14ac:dyDescent="0.25">
      <c r="A1588" s="6">
        <v>1100128942</v>
      </c>
      <c r="B1588" s="3" t="s">
        <v>147</v>
      </c>
      <c r="C1588" s="8">
        <v>5</v>
      </c>
      <c r="D1588" s="3" t="s">
        <v>148</v>
      </c>
      <c r="E1588" s="3" t="s">
        <v>346</v>
      </c>
      <c r="F1588" s="3" t="s">
        <v>323</v>
      </c>
      <c r="H1588" t="str">
        <f t="shared" si="48"/>
        <v>1100128942;HEALTH &amp; LIFE IPS SAS SIGLA H&amp;L UCC SAS;5;739 -FISIOTERAPIA</v>
      </c>
      <c r="K1588" t="e">
        <f t="shared" si="49"/>
        <v>#N/A</v>
      </c>
    </row>
    <row r="1589" spans="1:11" x14ac:dyDescent="0.25">
      <c r="A1589" s="6">
        <v>1100128942</v>
      </c>
      <c r="B1589" s="3" t="s">
        <v>147</v>
      </c>
      <c r="C1589" s="8">
        <v>5</v>
      </c>
      <c r="D1589" s="3" t="s">
        <v>148</v>
      </c>
      <c r="E1589" s="3" t="s">
        <v>306</v>
      </c>
      <c r="F1589" s="3" t="s">
        <v>323</v>
      </c>
      <c r="H1589" t="str">
        <f t="shared" si="48"/>
        <v>1100128942;HEALTH &amp; LIFE IPS SAS SIGLA H&amp;L UCC SAS;5;729 -TERAPIA RESPIRATORIA</v>
      </c>
      <c r="K1589" t="e">
        <f t="shared" si="49"/>
        <v>#N/A</v>
      </c>
    </row>
    <row r="1590" spans="1:11" x14ac:dyDescent="0.25">
      <c r="A1590" s="6">
        <v>1100128942</v>
      </c>
      <c r="B1590" s="3" t="s">
        <v>147</v>
      </c>
      <c r="C1590" s="8">
        <v>5</v>
      </c>
      <c r="D1590" s="3" t="s">
        <v>148</v>
      </c>
      <c r="E1590" s="3" t="s">
        <v>170</v>
      </c>
      <c r="F1590" s="3" t="s">
        <v>323</v>
      </c>
      <c r="H1590" t="str">
        <f t="shared" si="48"/>
        <v>1100128942;HEALTH &amp; LIFE IPS SAS SIGLA H&amp;L UCC SAS;5;328 -MEDICINA GENERAL</v>
      </c>
      <c r="K1590" t="e">
        <f t="shared" si="49"/>
        <v>#N/A</v>
      </c>
    </row>
    <row r="1591" spans="1:11" x14ac:dyDescent="0.25">
      <c r="A1591" s="6">
        <v>1100128942</v>
      </c>
      <c r="B1591" s="3" t="s">
        <v>147</v>
      </c>
      <c r="C1591" s="8">
        <v>5</v>
      </c>
      <c r="D1591" s="3" t="s">
        <v>148</v>
      </c>
      <c r="E1591" s="3" t="s">
        <v>464</v>
      </c>
      <c r="F1591" s="3" t="s">
        <v>316</v>
      </c>
      <c r="H1591" t="str">
        <f t="shared" si="48"/>
        <v>1100128942;HEALTH &amp; LIFE IPS SAS SIGLA H&amp;L UCC SAS;5;326 -MEDICINA FÍSICA Y DEL DEPORTE</v>
      </c>
      <c r="K1591" t="e">
        <f t="shared" si="49"/>
        <v>#N/A</v>
      </c>
    </row>
    <row r="1592" spans="1:11" x14ac:dyDescent="0.25">
      <c r="A1592" s="6">
        <v>1100128942</v>
      </c>
      <c r="B1592" s="3" t="s">
        <v>147</v>
      </c>
      <c r="C1592" s="8">
        <v>5</v>
      </c>
      <c r="D1592" s="3" t="s">
        <v>148</v>
      </c>
      <c r="E1592" s="3" t="s">
        <v>386</v>
      </c>
      <c r="F1592" s="3" t="s">
        <v>316</v>
      </c>
      <c r="H1592" t="str">
        <f t="shared" si="48"/>
        <v>1100128942;HEALTH &amp; LIFE IPS SAS SIGLA H&amp;L UCC SAS;5;318 -GERIATRÍA</v>
      </c>
      <c r="K1592" t="e">
        <f t="shared" si="49"/>
        <v>#N/A</v>
      </c>
    </row>
    <row r="1593" spans="1:11" x14ac:dyDescent="0.25">
      <c r="A1593" s="6">
        <v>1100128942</v>
      </c>
      <c r="B1593" s="3" t="s">
        <v>147</v>
      </c>
      <c r="C1593" s="8">
        <v>5</v>
      </c>
      <c r="D1593" s="3" t="s">
        <v>148</v>
      </c>
      <c r="E1593" s="3" t="s">
        <v>387</v>
      </c>
      <c r="F1593" s="3" t="s">
        <v>316</v>
      </c>
      <c r="H1593" t="str">
        <f t="shared" si="48"/>
        <v>1100128942;HEALTH &amp; LIFE IPS SAS SIGLA H&amp;L UCC SAS;5;327 -MEDICINA FÍSICA Y REHABILITACIÓN</v>
      </c>
      <c r="K1593" t="e">
        <f t="shared" si="49"/>
        <v>#N/A</v>
      </c>
    </row>
    <row r="1594" spans="1:11" x14ac:dyDescent="0.25">
      <c r="A1594" s="6">
        <v>1100128942</v>
      </c>
      <c r="B1594" s="3" t="s">
        <v>147</v>
      </c>
      <c r="C1594" s="8">
        <v>5</v>
      </c>
      <c r="D1594" s="3" t="s">
        <v>148</v>
      </c>
      <c r="E1594" s="3" t="s">
        <v>300</v>
      </c>
      <c r="F1594" s="3" t="s">
        <v>323</v>
      </c>
      <c r="H1594" t="str">
        <f t="shared" si="48"/>
        <v>1100128942;HEALTH &amp; LIFE IPS SAS SIGLA H&amp;L UCC SAS;5;312 -ENFERMERÍA</v>
      </c>
      <c r="K1594" t="e">
        <f t="shared" si="49"/>
        <v>#N/A</v>
      </c>
    </row>
    <row r="1595" spans="1:11" x14ac:dyDescent="0.25">
      <c r="A1595" s="6">
        <v>1100128942</v>
      </c>
      <c r="B1595" s="3" t="s">
        <v>147</v>
      </c>
      <c r="C1595" s="8">
        <v>5</v>
      </c>
      <c r="D1595" s="3" t="s">
        <v>148</v>
      </c>
      <c r="E1595" s="3" t="s">
        <v>302</v>
      </c>
      <c r="F1595" s="3" t="s">
        <v>323</v>
      </c>
      <c r="H1595" t="str">
        <f t="shared" si="48"/>
        <v>1100128942;HEALTH &amp; LIFE IPS SAS SIGLA H&amp;L UCC SAS;5;329 -MEDICINA INTERNA</v>
      </c>
      <c r="K1595" t="e">
        <f t="shared" si="49"/>
        <v>#N/A</v>
      </c>
    </row>
    <row r="1596" spans="1:11" x14ac:dyDescent="0.25">
      <c r="A1596" s="6">
        <v>1100128942</v>
      </c>
      <c r="B1596" s="3" t="s">
        <v>147</v>
      </c>
      <c r="C1596" s="8">
        <v>5</v>
      </c>
      <c r="D1596" s="3" t="s">
        <v>148</v>
      </c>
      <c r="E1596" s="3" t="s">
        <v>339</v>
      </c>
      <c r="F1596" s="3" t="s">
        <v>316</v>
      </c>
      <c r="H1596" t="str">
        <f t="shared" si="48"/>
        <v>1100128942;HEALTH &amp; LIFE IPS SAS SIGLA H&amp;L UCC SAS;5;309 -DOLOR Y CUIDADOS PALIATIVOS</v>
      </c>
      <c r="K1596" t="e">
        <f t="shared" si="49"/>
        <v>#N/A</v>
      </c>
    </row>
    <row r="1597" spans="1:11" x14ac:dyDescent="0.25">
      <c r="A1597" s="6">
        <v>1100128942</v>
      </c>
      <c r="B1597" s="3" t="s">
        <v>147</v>
      </c>
      <c r="C1597" s="8">
        <v>5</v>
      </c>
      <c r="D1597" s="3" t="s">
        <v>148</v>
      </c>
      <c r="E1597" s="3" t="s">
        <v>337</v>
      </c>
      <c r="F1597" s="3" t="s">
        <v>323</v>
      </c>
      <c r="H1597" t="str">
        <f t="shared" si="48"/>
        <v>1100128942;HEALTH &amp; LIFE IPS SAS SIGLA H&amp;L UCC SAS;5;333 -NUTRICIÓN Y DIETÉTICA</v>
      </c>
      <c r="K1597" t="e">
        <f t="shared" si="49"/>
        <v>#N/A</v>
      </c>
    </row>
    <row r="1598" spans="1:11" x14ac:dyDescent="0.25">
      <c r="A1598" s="6">
        <v>1100128942</v>
      </c>
      <c r="B1598" s="3" t="s">
        <v>147</v>
      </c>
      <c r="C1598" s="8">
        <v>5</v>
      </c>
      <c r="D1598" s="3" t="s">
        <v>148</v>
      </c>
      <c r="E1598" s="3" t="s">
        <v>303</v>
      </c>
      <c r="F1598" s="3" t="s">
        <v>323</v>
      </c>
      <c r="H1598" t="str">
        <f t="shared" si="48"/>
        <v>1100128942;HEALTH &amp; LIFE IPS SAS SIGLA H&amp;L UCC SAS;5;342 -PEDIATRÍA</v>
      </c>
      <c r="K1598" t="e">
        <f t="shared" si="49"/>
        <v>#N/A</v>
      </c>
    </row>
    <row r="1599" spans="1:11" x14ac:dyDescent="0.25">
      <c r="A1599" s="6">
        <v>1100128942</v>
      </c>
      <c r="B1599" s="3" t="s">
        <v>147</v>
      </c>
      <c r="C1599" s="8">
        <v>5</v>
      </c>
      <c r="D1599" s="3" t="s">
        <v>148</v>
      </c>
      <c r="E1599" s="3" t="s">
        <v>340</v>
      </c>
      <c r="F1599" s="3" t="s">
        <v>323</v>
      </c>
      <c r="H1599" t="str">
        <f t="shared" si="48"/>
        <v>1100128942;HEALTH &amp; LIFE IPS SAS SIGLA H&amp;L UCC SAS;5;344 -PSICOLOGÍA</v>
      </c>
      <c r="K1599" t="e">
        <f t="shared" si="49"/>
        <v>#N/A</v>
      </c>
    </row>
    <row r="1600" spans="1:11" x14ac:dyDescent="0.25">
      <c r="A1600" s="6">
        <v>1100128942</v>
      </c>
      <c r="B1600" s="3" t="s">
        <v>147</v>
      </c>
      <c r="C1600" s="8">
        <v>5</v>
      </c>
      <c r="D1600" s="3" t="s">
        <v>148</v>
      </c>
      <c r="E1600" s="3" t="s">
        <v>413</v>
      </c>
      <c r="F1600" s="3" t="s">
        <v>316</v>
      </c>
      <c r="H1600" t="str">
        <f t="shared" si="48"/>
        <v>1100128942;HEALTH &amp; LIFE IPS SAS SIGLA H&amp;L UCC SAS;5;345 -PSIQUIATRÍA</v>
      </c>
      <c r="K1600" t="e">
        <f t="shared" si="49"/>
        <v>#N/A</v>
      </c>
    </row>
    <row r="1601" spans="1:11" x14ac:dyDescent="0.25">
      <c r="A1601" s="6">
        <v>1100128942</v>
      </c>
      <c r="B1601" s="3" t="s">
        <v>147</v>
      </c>
      <c r="C1601" s="8">
        <v>5</v>
      </c>
      <c r="D1601" s="3" t="s">
        <v>148</v>
      </c>
      <c r="E1601" s="3" t="s">
        <v>404</v>
      </c>
      <c r="F1601" s="3" t="s">
        <v>316</v>
      </c>
      <c r="H1601" t="str">
        <f t="shared" si="48"/>
        <v>1100128942;HEALTH &amp; LIFE IPS SAS SIGLA H&amp;L UCC SAS;5;407 -MEDICINA DEL TRABAJO Y MEDICINA LABORAL</v>
      </c>
      <c r="K1601" t="e">
        <f t="shared" si="49"/>
        <v>#N/A</v>
      </c>
    </row>
    <row r="1602" spans="1:11" x14ac:dyDescent="0.25">
      <c r="A1602" s="6">
        <v>1100128942</v>
      </c>
      <c r="B1602" s="3" t="s">
        <v>147</v>
      </c>
      <c r="C1602" s="8">
        <v>8</v>
      </c>
      <c r="D1602" s="3" t="s">
        <v>517</v>
      </c>
      <c r="E1602" s="3" t="s">
        <v>300</v>
      </c>
      <c r="F1602" s="3" t="s">
        <v>323</v>
      </c>
      <c r="H1602" t="str">
        <f t="shared" si="48"/>
        <v>1100128942;HEALTH &amp; LIFE IPS SAS SIGLA H&amp;L UCC SAS;8;312 -ENFERMERÍA</v>
      </c>
      <c r="K1602" t="e">
        <f t="shared" si="49"/>
        <v>#N/A</v>
      </c>
    </row>
    <row r="1603" spans="1:11" x14ac:dyDescent="0.25">
      <c r="A1603" s="6">
        <v>1100128942</v>
      </c>
      <c r="B1603" s="3" t="s">
        <v>147</v>
      </c>
      <c r="C1603" s="8">
        <v>8</v>
      </c>
      <c r="D1603" s="3" t="s">
        <v>517</v>
      </c>
      <c r="E1603" s="3" t="s">
        <v>340</v>
      </c>
      <c r="F1603" s="3" t="s">
        <v>323</v>
      </c>
      <c r="H1603" t="str">
        <f t="shared" si="48"/>
        <v>1100128942;HEALTH &amp; LIFE IPS SAS SIGLA H&amp;L UCC SAS;8;344 -PSICOLOGÍA</v>
      </c>
      <c r="K1603" t="e">
        <f t="shared" si="49"/>
        <v>#N/A</v>
      </c>
    </row>
    <row r="1604" spans="1:11" x14ac:dyDescent="0.25">
      <c r="A1604" s="6">
        <v>1100128942</v>
      </c>
      <c r="B1604" s="3" t="s">
        <v>147</v>
      </c>
      <c r="C1604" s="8">
        <v>5</v>
      </c>
      <c r="D1604" s="3" t="s">
        <v>148</v>
      </c>
      <c r="E1604" s="3" t="s">
        <v>421</v>
      </c>
      <c r="F1604" s="3" t="s">
        <v>323</v>
      </c>
      <c r="H1604" t="str">
        <f t="shared" si="48"/>
        <v>1100128942;HEALTH &amp; LIFE IPS SAS SIGLA H&amp;L UCC SAS;5;133 -HOSPITALIZACIÓN PACIENTE CRÓNICO CON VENTILADOR</v>
      </c>
      <c r="K1604" t="e">
        <f t="shared" si="49"/>
        <v>#N/A</v>
      </c>
    </row>
    <row r="1605" spans="1:11" x14ac:dyDescent="0.25">
      <c r="A1605" s="6">
        <v>1100128942</v>
      </c>
      <c r="B1605" s="3" t="s">
        <v>147</v>
      </c>
      <c r="C1605" s="8">
        <v>5</v>
      </c>
      <c r="D1605" s="3" t="s">
        <v>148</v>
      </c>
      <c r="E1605" s="3" t="s">
        <v>463</v>
      </c>
      <c r="F1605" s="3" t="s">
        <v>323</v>
      </c>
      <c r="H1605" t="str">
        <f t="shared" si="48"/>
        <v>1100128942;HEALTH &amp; LIFE IPS SAS SIGLA H&amp;L UCC SAS;5;134 -HOSPITALIZACIÓN PACIENTE CRÓNICO SIN VENTILADOR</v>
      </c>
      <c r="K1605" t="e">
        <f t="shared" si="49"/>
        <v>#N/A</v>
      </c>
    </row>
    <row r="1606" spans="1:11" hidden="1" x14ac:dyDescent="0.25">
      <c r="A1606" s="6">
        <v>1100128942</v>
      </c>
      <c r="B1606" s="3" t="s">
        <v>147</v>
      </c>
      <c r="C1606" s="8">
        <v>5</v>
      </c>
      <c r="D1606" s="3" t="s">
        <v>148</v>
      </c>
      <c r="E1606" s="3" t="s">
        <v>142</v>
      </c>
      <c r="F1606" s="3" t="s">
        <v>323</v>
      </c>
      <c r="H1606" t="str">
        <f t="shared" si="48"/>
        <v>1100128942;HEALTH &amp; LIFE IPS SAS SIGLA H&amp;L UCC SAS;5;129 -HOSPITALIZACIÓN ADULTOS</v>
      </c>
      <c r="K1606" s="57" t="str">
        <f t="shared" si="49"/>
        <v>1100128942;HEALTH &amp; LIFE IPS SAS SIGLA H&amp;L UCC SAS;5;129 -HOSPITALIZACIÓN ADULTOS</v>
      </c>
    </row>
    <row r="1607" spans="1:11" x14ac:dyDescent="0.25">
      <c r="A1607" s="6">
        <v>1100128942</v>
      </c>
      <c r="B1607" s="3" t="s">
        <v>147</v>
      </c>
      <c r="C1607" s="8">
        <v>5</v>
      </c>
      <c r="D1607" s="3" t="s">
        <v>148</v>
      </c>
      <c r="E1607" s="3" t="s">
        <v>411</v>
      </c>
      <c r="F1607" s="3" t="s">
        <v>316</v>
      </c>
      <c r="H1607" t="str">
        <f t="shared" si="48"/>
        <v>1100128942;HEALTH &amp; LIFE IPS SAS SIGLA H&amp;L UCC SAS;5;131 -HOSPITALIZACIÓN EN SALUD MENTAL</v>
      </c>
      <c r="K1607" t="e">
        <f t="shared" si="49"/>
        <v>#N/A</v>
      </c>
    </row>
    <row r="1608" spans="1:11" x14ac:dyDescent="0.25">
      <c r="A1608" s="6">
        <v>1100121361</v>
      </c>
      <c r="B1608" s="3" t="s">
        <v>519</v>
      </c>
      <c r="C1608" s="8">
        <v>1</v>
      </c>
      <c r="D1608" s="3" t="s">
        <v>520</v>
      </c>
      <c r="E1608" s="3" t="s">
        <v>333</v>
      </c>
      <c r="F1608" s="3" t="s">
        <v>323</v>
      </c>
      <c r="H1608" t="str">
        <f t="shared" ref="H1608:H1671" si="50">CONCATENATE(A1608,";",B1608,";",C1608,";",E1608)</f>
        <v>1100121361;HELPHARMA SAS;1;714 -SERVICIO FARMACÉUTICO</v>
      </c>
      <c r="K1608" t="e">
        <f t="shared" ref="K1608:K1671" si="51">VLOOKUP(H1608,$I$7:$I$206,1,0)</f>
        <v>#N/A</v>
      </c>
    </row>
    <row r="1609" spans="1:11" x14ac:dyDescent="0.25">
      <c r="A1609" s="6">
        <v>1100121361</v>
      </c>
      <c r="B1609" s="3" t="s">
        <v>519</v>
      </c>
      <c r="C1609" s="8">
        <v>1</v>
      </c>
      <c r="D1609" s="3" t="s">
        <v>520</v>
      </c>
      <c r="E1609" s="3" t="s">
        <v>300</v>
      </c>
      <c r="F1609" s="3" t="s">
        <v>323</v>
      </c>
      <c r="H1609" t="str">
        <f t="shared" si="50"/>
        <v>1100121361;HELPHARMA SAS;1;312 -ENFERMERÍA</v>
      </c>
      <c r="K1609" t="e">
        <f t="shared" si="51"/>
        <v>#N/A</v>
      </c>
    </row>
    <row r="1610" spans="1:11" x14ac:dyDescent="0.25">
      <c r="A1610" s="6">
        <v>1100121377</v>
      </c>
      <c r="B1610" s="3" t="s">
        <v>521</v>
      </c>
      <c r="C1610" s="8">
        <v>1</v>
      </c>
      <c r="D1610" s="3" t="s">
        <v>521</v>
      </c>
      <c r="E1610" s="3" t="s">
        <v>332</v>
      </c>
      <c r="F1610" s="3" t="s">
        <v>317</v>
      </c>
      <c r="H1610" t="str">
        <f t="shared" si="50"/>
        <v>1100121377;HEMATO ONCOLOGOS ASOCIADOS S.A.;1;709 -QUIMIOTERAPIA</v>
      </c>
      <c r="K1610" t="e">
        <f t="shared" si="51"/>
        <v>#N/A</v>
      </c>
    </row>
    <row r="1611" spans="1:11" x14ac:dyDescent="0.25">
      <c r="A1611" s="6">
        <v>1100121377</v>
      </c>
      <c r="B1611" s="3" t="s">
        <v>521</v>
      </c>
      <c r="C1611" s="8">
        <v>1</v>
      </c>
      <c r="D1611" s="3" t="s">
        <v>521</v>
      </c>
      <c r="E1611" s="3" t="s">
        <v>450</v>
      </c>
      <c r="F1611" s="3" t="s">
        <v>317</v>
      </c>
      <c r="H1611" t="str">
        <f t="shared" si="50"/>
        <v>1100121377;HEMATO ONCOLOGOS ASOCIADOS S.A.;1;321 -HEMATOLOGÍA</v>
      </c>
      <c r="K1611" t="e">
        <f t="shared" si="51"/>
        <v>#N/A</v>
      </c>
    </row>
    <row r="1612" spans="1:11" x14ac:dyDescent="0.25">
      <c r="A1612" s="6">
        <v>1100121377</v>
      </c>
      <c r="B1612" s="3" t="s">
        <v>521</v>
      </c>
      <c r="C1612" s="8">
        <v>1</v>
      </c>
      <c r="D1612" s="3" t="s">
        <v>521</v>
      </c>
      <c r="E1612" s="3" t="s">
        <v>335</v>
      </c>
      <c r="F1612" s="3" t="s">
        <v>317</v>
      </c>
      <c r="H1612" t="str">
        <f t="shared" si="50"/>
        <v>1100121377;HEMATO ONCOLOGOS ASOCIADOS S.A.;1;336 -ONCOLOGÍA CLÍNICA</v>
      </c>
      <c r="K1612" t="e">
        <f t="shared" si="51"/>
        <v>#N/A</v>
      </c>
    </row>
    <row r="1613" spans="1:11" x14ac:dyDescent="0.25">
      <c r="A1613" s="6">
        <v>1100121377</v>
      </c>
      <c r="B1613" s="3" t="s">
        <v>521</v>
      </c>
      <c r="C1613" s="8">
        <v>1</v>
      </c>
      <c r="D1613" s="3" t="s">
        <v>521</v>
      </c>
      <c r="E1613" s="3" t="s">
        <v>338</v>
      </c>
      <c r="F1613" s="3" t="s">
        <v>317</v>
      </c>
      <c r="H1613" t="str">
        <f t="shared" si="50"/>
        <v>1100121377;HEMATO ONCOLOGOS ASOCIADOS S.A.;1;406 -HEMATOLOGÍA ONCOLÓGICA</v>
      </c>
      <c r="K1613" t="e">
        <f t="shared" si="51"/>
        <v>#N/A</v>
      </c>
    </row>
    <row r="1614" spans="1:11" x14ac:dyDescent="0.25">
      <c r="A1614" s="6">
        <v>1100139244</v>
      </c>
      <c r="B1614" s="3" t="s">
        <v>522</v>
      </c>
      <c r="C1614" s="8">
        <v>1</v>
      </c>
      <c r="D1614" s="3" t="s">
        <v>522</v>
      </c>
      <c r="E1614" s="3" t="s">
        <v>356</v>
      </c>
      <c r="F1614" s="3" t="s">
        <v>316</v>
      </c>
      <c r="H1614" t="str">
        <f t="shared" si="50"/>
        <v>1100139244;HENRY LEONARDO MARTINEZ BEJARANO;1;340 -OTORRINOLARINGOLOGÍA</v>
      </c>
      <c r="K1614" t="e">
        <f t="shared" si="51"/>
        <v>#N/A</v>
      </c>
    </row>
    <row r="1615" spans="1:11" x14ac:dyDescent="0.25">
      <c r="A1615" s="6">
        <v>1100108427</v>
      </c>
      <c r="B1615" s="3" t="s">
        <v>214</v>
      </c>
      <c r="C1615" s="8">
        <v>1</v>
      </c>
      <c r="D1615" s="3" t="s">
        <v>214</v>
      </c>
      <c r="E1615" s="3" t="s">
        <v>170</v>
      </c>
      <c r="F1615" s="3" t="s">
        <v>323</v>
      </c>
      <c r="H1615" t="str">
        <f t="shared" si="50"/>
        <v>1100108427;HERMANN ANDRADE CASTRO;1;328 -MEDICINA GENERAL</v>
      </c>
      <c r="K1615" t="e">
        <f t="shared" si="51"/>
        <v>#N/A</v>
      </c>
    </row>
    <row r="1616" spans="1:11" hidden="1" x14ac:dyDescent="0.25">
      <c r="A1616" s="6">
        <v>1100107594</v>
      </c>
      <c r="B1616" s="3" t="s">
        <v>58</v>
      </c>
      <c r="C1616" s="8">
        <v>1</v>
      </c>
      <c r="D1616" s="3" t="s">
        <v>58</v>
      </c>
      <c r="E1616" s="3" t="s">
        <v>9</v>
      </c>
      <c r="F1616" s="3" t="s">
        <v>323</v>
      </c>
      <c r="H1616" t="str">
        <f t="shared" si="50"/>
        <v>1100107594;HOME SALUD SAS;1;712 -TOMA DE MUESTRAS DE LABORATORIO CLÍNICO</v>
      </c>
      <c r="K1616" s="57" t="str">
        <f t="shared" si="51"/>
        <v>1100107594;HOME SALUD SAS;1;712 -TOMA DE MUESTRAS DE LABORATORIO CLÍNICO</v>
      </c>
    </row>
    <row r="1617" spans="1:11" x14ac:dyDescent="0.25">
      <c r="A1617" s="6">
        <v>1100107594</v>
      </c>
      <c r="B1617" s="3" t="s">
        <v>58</v>
      </c>
      <c r="C1617" s="8">
        <v>1</v>
      </c>
      <c r="D1617" s="3" t="s">
        <v>58</v>
      </c>
      <c r="E1617" s="3" t="s">
        <v>333</v>
      </c>
      <c r="F1617" s="3" t="s">
        <v>323</v>
      </c>
      <c r="H1617" t="str">
        <f t="shared" si="50"/>
        <v>1100107594;HOME SALUD SAS;1;714 -SERVICIO FARMACÉUTICO</v>
      </c>
      <c r="K1617" t="e">
        <f t="shared" si="51"/>
        <v>#N/A</v>
      </c>
    </row>
    <row r="1618" spans="1:11" x14ac:dyDescent="0.25">
      <c r="A1618" s="6">
        <v>1100107594</v>
      </c>
      <c r="B1618" s="3" t="s">
        <v>58</v>
      </c>
      <c r="C1618" s="8">
        <v>1</v>
      </c>
      <c r="D1618" s="3" t="s">
        <v>58</v>
      </c>
      <c r="E1618" s="3" t="s">
        <v>345</v>
      </c>
      <c r="F1618" s="3" t="s">
        <v>323</v>
      </c>
      <c r="H1618" t="str">
        <f t="shared" si="50"/>
        <v>1100107594;HOME SALUD SAS;1;728 -TERAPIA OCUPACIONAL</v>
      </c>
      <c r="K1618" t="e">
        <f t="shared" si="51"/>
        <v>#N/A</v>
      </c>
    </row>
    <row r="1619" spans="1:11" x14ac:dyDescent="0.25">
      <c r="A1619" s="6">
        <v>1100107594</v>
      </c>
      <c r="B1619" s="3" t="s">
        <v>58</v>
      </c>
      <c r="C1619" s="8">
        <v>1</v>
      </c>
      <c r="D1619" s="3" t="s">
        <v>58</v>
      </c>
      <c r="E1619" s="3" t="s">
        <v>306</v>
      </c>
      <c r="F1619" s="3" t="s">
        <v>323</v>
      </c>
      <c r="H1619" t="str">
        <f t="shared" si="50"/>
        <v>1100107594;HOME SALUD SAS;1;729 -TERAPIA RESPIRATORIA</v>
      </c>
      <c r="K1619" t="e">
        <f t="shared" si="51"/>
        <v>#N/A</v>
      </c>
    </row>
    <row r="1620" spans="1:11" x14ac:dyDescent="0.25">
      <c r="A1620" s="6">
        <v>1100107594</v>
      </c>
      <c r="B1620" s="3" t="s">
        <v>58</v>
      </c>
      <c r="C1620" s="8">
        <v>1</v>
      </c>
      <c r="D1620" s="3" t="s">
        <v>58</v>
      </c>
      <c r="E1620" s="3" t="s">
        <v>346</v>
      </c>
      <c r="F1620" s="3" t="s">
        <v>323</v>
      </c>
      <c r="H1620" t="str">
        <f t="shared" si="50"/>
        <v>1100107594;HOME SALUD SAS;1;739 -FISIOTERAPIA</v>
      </c>
      <c r="K1620" t="e">
        <f t="shared" si="51"/>
        <v>#N/A</v>
      </c>
    </row>
    <row r="1621" spans="1:11" x14ac:dyDescent="0.25">
      <c r="A1621" s="6">
        <v>1100107594</v>
      </c>
      <c r="B1621" s="3" t="s">
        <v>58</v>
      </c>
      <c r="C1621" s="8">
        <v>1</v>
      </c>
      <c r="D1621" s="3" t="s">
        <v>58</v>
      </c>
      <c r="E1621" s="3" t="s">
        <v>347</v>
      </c>
      <c r="F1621" s="3" t="s">
        <v>323</v>
      </c>
      <c r="H1621" t="str">
        <f t="shared" si="50"/>
        <v>1100107594;HOME SALUD SAS;1;740 -FONOAUDIOLOGÍA Y/O TERAPIA DEL LENGUAJE</v>
      </c>
      <c r="K1621" t="e">
        <f t="shared" si="51"/>
        <v>#N/A</v>
      </c>
    </row>
    <row r="1622" spans="1:11" x14ac:dyDescent="0.25">
      <c r="A1622" s="6">
        <v>1100107594</v>
      </c>
      <c r="B1622" s="3" t="s">
        <v>58</v>
      </c>
      <c r="C1622" s="8">
        <v>1</v>
      </c>
      <c r="D1622" s="3" t="s">
        <v>58</v>
      </c>
      <c r="E1622" s="3" t="s">
        <v>300</v>
      </c>
      <c r="F1622" s="3" t="s">
        <v>323</v>
      </c>
      <c r="H1622" t="str">
        <f t="shared" si="50"/>
        <v>1100107594;HOME SALUD SAS;1;312 -ENFERMERÍA</v>
      </c>
      <c r="K1622" t="e">
        <f t="shared" si="51"/>
        <v>#N/A</v>
      </c>
    </row>
    <row r="1623" spans="1:11" x14ac:dyDescent="0.25">
      <c r="A1623" s="6">
        <v>1100107594</v>
      </c>
      <c r="B1623" s="3" t="s">
        <v>58</v>
      </c>
      <c r="C1623" s="8">
        <v>1</v>
      </c>
      <c r="D1623" s="3" t="s">
        <v>58</v>
      </c>
      <c r="E1623" s="3" t="s">
        <v>170</v>
      </c>
      <c r="F1623" s="3" t="s">
        <v>323</v>
      </c>
      <c r="H1623" t="str">
        <f t="shared" si="50"/>
        <v>1100107594;HOME SALUD SAS;1;328 -MEDICINA GENERAL</v>
      </c>
      <c r="K1623" t="e">
        <f t="shared" si="51"/>
        <v>#N/A</v>
      </c>
    </row>
    <row r="1624" spans="1:11" x14ac:dyDescent="0.25">
      <c r="A1624" s="6">
        <v>1100107594</v>
      </c>
      <c r="B1624" s="3" t="s">
        <v>58</v>
      </c>
      <c r="C1624" s="8">
        <v>1</v>
      </c>
      <c r="D1624" s="3" t="s">
        <v>58</v>
      </c>
      <c r="E1624" s="3" t="s">
        <v>337</v>
      </c>
      <c r="F1624" s="3" t="s">
        <v>323</v>
      </c>
      <c r="H1624" t="str">
        <f t="shared" si="50"/>
        <v>1100107594;HOME SALUD SAS;1;333 -NUTRICIÓN Y DIETÉTICA</v>
      </c>
      <c r="K1624" t="e">
        <f t="shared" si="51"/>
        <v>#N/A</v>
      </c>
    </row>
    <row r="1625" spans="1:11" x14ac:dyDescent="0.25">
      <c r="A1625" s="6">
        <v>1100107594</v>
      </c>
      <c r="B1625" s="3" t="s">
        <v>58</v>
      </c>
      <c r="C1625" s="8">
        <v>1</v>
      </c>
      <c r="D1625" s="3" t="s">
        <v>58</v>
      </c>
      <c r="E1625" s="3" t="s">
        <v>340</v>
      </c>
      <c r="F1625" s="3" t="s">
        <v>323</v>
      </c>
      <c r="H1625" t="str">
        <f t="shared" si="50"/>
        <v>1100107594;HOME SALUD SAS;1;344 -PSICOLOGÍA</v>
      </c>
      <c r="K1625" t="e">
        <f t="shared" si="51"/>
        <v>#N/A</v>
      </c>
    </row>
    <row r="1626" spans="1:11" hidden="1" x14ac:dyDescent="0.25">
      <c r="A1626" s="6">
        <v>1100107594</v>
      </c>
      <c r="B1626" s="3" t="s">
        <v>58</v>
      </c>
      <c r="C1626" s="8">
        <v>1</v>
      </c>
      <c r="D1626" s="3" t="s">
        <v>58</v>
      </c>
      <c r="E1626" s="3" t="s">
        <v>142</v>
      </c>
      <c r="F1626" s="3" t="s">
        <v>323</v>
      </c>
      <c r="H1626" t="str">
        <f t="shared" si="50"/>
        <v>1100107594;HOME SALUD SAS;1;129 -HOSPITALIZACIÓN ADULTOS</v>
      </c>
      <c r="K1626" s="57" t="str">
        <f t="shared" si="51"/>
        <v>1100107594;HOME SALUD SAS;1;129 -HOSPITALIZACIÓN ADULTOS</v>
      </c>
    </row>
    <row r="1627" spans="1:11" x14ac:dyDescent="0.25">
      <c r="A1627" s="6">
        <v>1100107594</v>
      </c>
      <c r="B1627" s="3" t="s">
        <v>58</v>
      </c>
      <c r="C1627" s="8">
        <v>1</v>
      </c>
      <c r="D1627" s="3" t="s">
        <v>58</v>
      </c>
      <c r="E1627" s="3" t="s">
        <v>463</v>
      </c>
      <c r="F1627" s="3" t="s">
        <v>323</v>
      </c>
      <c r="H1627" t="str">
        <f t="shared" si="50"/>
        <v>1100107594;HOME SALUD SAS;1;134 -HOSPITALIZACIÓN PACIENTE CRÓNICO SIN VENTILADOR</v>
      </c>
      <c r="K1627" t="e">
        <f t="shared" si="51"/>
        <v>#N/A</v>
      </c>
    </row>
    <row r="1628" spans="1:11" x14ac:dyDescent="0.25">
      <c r="A1628" s="6">
        <v>1100107594</v>
      </c>
      <c r="B1628" s="3" t="s">
        <v>58</v>
      </c>
      <c r="C1628" s="8">
        <v>1</v>
      </c>
      <c r="D1628" s="3" t="s">
        <v>58</v>
      </c>
      <c r="E1628" s="3" t="s">
        <v>302</v>
      </c>
      <c r="F1628" s="3" t="s">
        <v>323</v>
      </c>
      <c r="H1628" t="str">
        <f t="shared" si="50"/>
        <v>1100107594;HOME SALUD SAS;1;329 -MEDICINA INTERNA</v>
      </c>
      <c r="K1628" t="e">
        <f t="shared" si="51"/>
        <v>#N/A</v>
      </c>
    </row>
    <row r="1629" spans="1:11" x14ac:dyDescent="0.25">
      <c r="A1629" s="6">
        <v>1100107594</v>
      </c>
      <c r="B1629" s="3" t="s">
        <v>58</v>
      </c>
      <c r="C1629" s="8">
        <v>1</v>
      </c>
      <c r="D1629" s="3" t="s">
        <v>58</v>
      </c>
      <c r="E1629" s="3" t="s">
        <v>304</v>
      </c>
      <c r="F1629" s="3" t="s">
        <v>323</v>
      </c>
      <c r="H1629" t="str">
        <f t="shared" si="50"/>
        <v>1100107594;HOME SALUD SAS;1;420 -VACUNACIÓN</v>
      </c>
      <c r="K1629" t="e">
        <f t="shared" si="51"/>
        <v>#N/A</v>
      </c>
    </row>
    <row r="1630" spans="1:11" x14ac:dyDescent="0.25">
      <c r="A1630" s="6">
        <v>1100107594</v>
      </c>
      <c r="B1630" s="3" t="s">
        <v>58</v>
      </c>
      <c r="C1630" s="8">
        <v>1</v>
      </c>
      <c r="D1630" s="3" t="s">
        <v>58</v>
      </c>
      <c r="E1630" s="3" t="s">
        <v>523</v>
      </c>
      <c r="F1630" s="3" t="s">
        <v>316</v>
      </c>
      <c r="H1630" t="str">
        <f t="shared" si="50"/>
        <v>1100107594;HOME SALUD SAS;1;1105 -ATENCIÓN PREHOSPITALARIA</v>
      </c>
      <c r="K1630" t="e">
        <f t="shared" si="51"/>
        <v>#N/A</v>
      </c>
    </row>
    <row r="1631" spans="1:11" x14ac:dyDescent="0.25">
      <c r="A1631" s="6">
        <v>1100105668</v>
      </c>
      <c r="B1631" s="3" t="s">
        <v>59</v>
      </c>
      <c r="C1631" s="8">
        <v>1</v>
      </c>
      <c r="D1631" s="3" t="s">
        <v>59</v>
      </c>
      <c r="E1631" s="3" t="s">
        <v>361</v>
      </c>
      <c r="F1631" s="3" t="s">
        <v>316</v>
      </c>
      <c r="H1631" t="str">
        <f t="shared" si="50"/>
        <v>1100105668;HOSPITAL UNIVERSITARIO CLINICA SAN RAFAEL;1;742 -DIAGNÓSTICO VASCULAR</v>
      </c>
      <c r="K1631" t="e">
        <f t="shared" si="51"/>
        <v>#N/A</v>
      </c>
    </row>
    <row r="1632" spans="1:11" x14ac:dyDescent="0.25">
      <c r="A1632" s="6">
        <v>1100105668</v>
      </c>
      <c r="B1632" s="3" t="s">
        <v>59</v>
      </c>
      <c r="C1632" s="8">
        <v>1</v>
      </c>
      <c r="D1632" s="3" t="s">
        <v>59</v>
      </c>
      <c r="E1632" s="3" t="s">
        <v>431</v>
      </c>
      <c r="F1632" s="3" t="s">
        <v>316</v>
      </c>
      <c r="H1632" t="str">
        <f t="shared" si="50"/>
        <v>1100105668;HOSPITAL UNIVERSITARIO CLINICA SAN RAFAEL;1;743 -HEMODINAMIA E INTERVENCIONISMO</v>
      </c>
      <c r="K1632" t="e">
        <f t="shared" si="51"/>
        <v>#N/A</v>
      </c>
    </row>
    <row r="1633" spans="1:11" x14ac:dyDescent="0.25">
      <c r="A1633" s="6">
        <v>1100105668</v>
      </c>
      <c r="B1633" s="3" t="s">
        <v>59</v>
      </c>
      <c r="C1633" s="8">
        <v>1</v>
      </c>
      <c r="D1633" s="3" t="s">
        <v>59</v>
      </c>
      <c r="E1633" s="3" t="s">
        <v>305</v>
      </c>
      <c r="F1633" s="3" t="s">
        <v>323</v>
      </c>
      <c r="H1633" t="str">
        <f t="shared" si="50"/>
        <v>1100105668;HOSPITAL UNIVERSITARIO CLINICA SAN RAFAEL;1;706 -LABORATORIO CLÍNICO</v>
      </c>
      <c r="K1633" t="e">
        <f t="shared" si="51"/>
        <v>#N/A</v>
      </c>
    </row>
    <row r="1634" spans="1:11" x14ac:dyDescent="0.25">
      <c r="A1634" s="6">
        <v>1100105668</v>
      </c>
      <c r="B1634" s="3" t="s">
        <v>59</v>
      </c>
      <c r="C1634" s="8">
        <v>1</v>
      </c>
      <c r="D1634" s="3" t="s">
        <v>59</v>
      </c>
      <c r="E1634" s="3" t="s">
        <v>171</v>
      </c>
      <c r="F1634" s="3" t="s">
        <v>323</v>
      </c>
      <c r="H1634" t="str">
        <f t="shared" si="50"/>
        <v>1100105668;HOSPITAL UNIVERSITARIO CLINICA SAN RAFAEL;1;744 -IMÁGENES DIAGNOSTICAS - IONIZANTES</v>
      </c>
      <c r="K1634" t="e">
        <f t="shared" si="51"/>
        <v>#N/A</v>
      </c>
    </row>
    <row r="1635" spans="1:11" x14ac:dyDescent="0.25">
      <c r="A1635" s="6">
        <v>1100105668</v>
      </c>
      <c r="B1635" s="3" t="s">
        <v>59</v>
      </c>
      <c r="C1635" s="8">
        <v>1</v>
      </c>
      <c r="D1635" s="3" t="s">
        <v>59</v>
      </c>
      <c r="E1635" s="3" t="s">
        <v>332</v>
      </c>
      <c r="F1635" s="3" t="s">
        <v>317</v>
      </c>
      <c r="H1635" t="str">
        <f t="shared" si="50"/>
        <v>1100105668;HOSPITAL UNIVERSITARIO CLINICA SAN RAFAEL;1;709 -QUIMIOTERAPIA</v>
      </c>
      <c r="K1635" t="e">
        <f t="shared" si="51"/>
        <v>#N/A</v>
      </c>
    </row>
    <row r="1636" spans="1:11" x14ac:dyDescent="0.25">
      <c r="A1636" s="6">
        <v>1100105668</v>
      </c>
      <c r="B1636" s="3" t="s">
        <v>59</v>
      </c>
      <c r="C1636" s="8">
        <v>1</v>
      </c>
      <c r="D1636" s="3" t="s">
        <v>59</v>
      </c>
      <c r="E1636" s="3" t="s">
        <v>343</v>
      </c>
      <c r="F1636" s="3" t="s">
        <v>323</v>
      </c>
      <c r="H1636" t="str">
        <f t="shared" si="50"/>
        <v>1100105668;HOSPITAL UNIVERSITARIO CLINICA SAN RAFAEL;1;745 -IMÁGENES DIAGNOSTICAS - NO IONIZANTES</v>
      </c>
      <c r="K1636" t="e">
        <f t="shared" si="51"/>
        <v>#N/A</v>
      </c>
    </row>
    <row r="1637" spans="1:11" hidden="1" x14ac:dyDescent="0.25">
      <c r="A1637" s="6">
        <v>1100105668</v>
      </c>
      <c r="B1637" s="3" t="s">
        <v>59</v>
      </c>
      <c r="C1637" s="8">
        <v>1</v>
      </c>
      <c r="D1637" s="3" t="s">
        <v>59</v>
      </c>
      <c r="E1637" s="3" t="s">
        <v>9</v>
      </c>
      <c r="F1637" s="3" t="s">
        <v>323</v>
      </c>
      <c r="H1637" t="str">
        <f t="shared" si="50"/>
        <v>1100105668;HOSPITAL UNIVERSITARIO CLINICA SAN RAFAEL;1;712 -TOMA DE MUESTRAS DE LABORATORIO CLÍNICO</v>
      </c>
      <c r="K1637" s="57" t="str">
        <f t="shared" si="51"/>
        <v>1100105668;HOSPITAL UNIVERSITARIO CLINICA SAN RAFAEL;1;712 -TOMA DE MUESTRAS DE LABORATORIO CLÍNICO</v>
      </c>
    </row>
    <row r="1638" spans="1:11" x14ac:dyDescent="0.25">
      <c r="A1638" s="6">
        <v>1100105668</v>
      </c>
      <c r="B1638" s="3" t="s">
        <v>59</v>
      </c>
      <c r="C1638" s="8">
        <v>1</v>
      </c>
      <c r="D1638" s="3" t="s">
        <v>59</v>
      </c>
      <c r="E1638" s="3" t="s">
        <v>432</v>
      </c>
      <c r="F1638" s="3" t="s">
        <v>316</v>
      </c>
      <c r="H1638" t="str">
        <f t="shared" si="50"/>
        <v>1100105668;HOSPITAL UNIVERSITARIO CLINICA SAN RAFAEL;1;746 -GESTION PRE-TRANSFUSIONAL</v>
      </c>
      <c r="K1638" t="e">
        <f t="shared" si="51"/>
        <v>#N/A</v>
      </c>
    </row>
    <row r="1639" spans="1:11" x14ac:dyDescent="0.25">
      <c r="A1639" s="6">
        <v>1100105668</v>
      </c>
      <c r="B1639" s="3" t="s">
        <v>59</v>
      </c>
      <c r="C1639" s="8">
        <v>1</v>
      </c>
      <c r="D1639" s="3" t="s">
        <v>59</v>
      </c>
      <c r="E1639" s="3" t="s">
        <v>333</v>
      </c>
      <c r="F1639" s="3" t="s">
        <v>323</v>
      </c>
      <c r="H1639" t="str">
        <f t="shared" si="50"/>
        <v>1100105668;HOSPITAL UNIVERSITARIO CLINICA SAN RAFAEL;1;714 -SERVICIO FARMACÉUTICO</v>
      </c>
      <c r="K1639" t="e">
        <f t="shared" si="51"/>
        <v>#N/A</v>
      </c>
    </row>
    <row r="1640" spans="1:11" x14ac:dyDescent="0.25">
      <c r="A1640" s="6">
        <v>1100105668</v>
      </c>
      <c r="B1640" s="3" t="s">
        <v>59</v>
      </c>
      <c r="C1640" s="8">
        <v>1</v>
      </c>
      <c r="D1640" s="3" t="s">
        <v>59</v>
      </c>
      <c r="E1640" s="3" t="s">
        <v>385</v>
      </c>
      <c r="F1640" s="3" t="s">
        <v>316</v>
      </c>
      <c r="H1640" t="str">
        <f t="shared" si="50"/>
        <v>1100105668;HOSPITAL UNIVERSITARIO CLINICA SAN RAFAEL;1;747 -PATOLOGÍA</v>
      </c>
      <c r="K1640" t="e">
        <f t="shared" si="51"/>
        <v>#N/A</v>
      </c>
    </row>
    <row r="1641" spans="1:11" x14ac:dyDescent="0.25">
      <c r="A1641" s="6">
        <v>1100105668</v>
      </c>
      <c r="B1641" s="3" t="s">
        <v>59</v>
      </c>
      <c r="C1641" s="8">
        <v>1</v>
      </c>
      <c r="D1641" s="3" t="s">
        <v>59</v>
      </c>
      <c r="E1641" s="3" t="s">
        <v>345</v>
      </c>
      <c r="F1641" s="3" t="s">
        <v>323</v>
      </c>
      <c r="H1641" t="str">
        <f t="shared" si="50"/>
        <v>1100105668;HOSPITAL UNIVERSITARIO CLINICA SAN RAFAEL;1;728 -TERAPIA OCUPACIONAL</v>
      </c>
      <c r="K1641" t="e">
        <f t="shared" si="51"/>
        <v>#N/A</v>
      </c>
    </row>
    <row r="1642" spans="1:11" x14ac:dyDescent="0.25">
      <c r="A1642" s="6">
        <v>1100105668</v>
      </c>
      <c r="B1642" s="3" t="s">
        <v>59</v>
      </c>
      <c r="C1642" s="8">
        <v>1</v>
      </c>
      <c r="D1642" s="3" t="s">
        <v>59</v>
      </c>
      <c r="E1642" s="3" t="s">
        <v>306</v>
      </c>
      <c r="F1642" s="3" t="s">
        <v>323</v>
      </c>
      <c r="H1642" t="str">
        <f t="shared" si="50"/>
        <v>1100105668;HOSPITAL UNIVERSITARIO CLINICA SAN RAFAEL;1;729 -TERAPIA RESPIRATORIA</v>
      </c>
      <c r="K1642" t="e">
        <f t="shared" si="51"/>
        <v>#N/A</v>
      </c>
    </row>
    <row r="1643" spans="1:11" x14ac:dyDescent="0.25">
      <c r="A1643" s="6">
        <v>1100105668</v>
      </c>
      <c r="B1643" s="3" t="s">
        <v>59</v>
      </c>
      <c r="C1643" s="8">
        <v>1</v>
      </c>
      <c r="D1643" s="3" t="s">
        <v>59</v>
      </c>
      <c r="E1643" s="3" t="s">
        <v>346</v>
      </c>
      <c r="F1643" s="3" t="s">
        <v>317</v>
      </c>
      <c r="H1643" t="str">
        <f t="shared" si="50"/>
        <v>1100105668;HOSPITAL UNIVERSITARIO CLINICA SAN RAFAEL;1;739 -FISIOTERAPIA</v>
      </c>
      <c r="K1643" t="e">
        <f t="shared" si="51"/>
        <v>#N/A</v>
      </c>
    </row>
    <row r="1644" spans="1:11" x14ac:dyDescent="0.25">
      <c r="A1644" s="6">
        <v>1100105668</v>
      </c>
      <c r="B1644" s="3" t="s">
        <v>59</v>
      </c>
      <c r="C1644" s="8">
        <v>1</v>
      </c>
      <c r="D1644" s="3" t="s">
        <v>59</v>
      </c>
      <c r="E1644" s="3" t="s">
        <v>367</v>
      </c>
      <c r="F1644" s="3" t="s">
        <v>323</v>
      </c>
      <c r="H1644" t="str">
        <f t="shared" si="50"/>
        <v>1100105668;HOSPITAL UNIVERSITARIO CLINICA SAN RAFAEL;1;301 -ANESTESIA</v>
      </c>
      <c r="K1644" t="e">
        <f t="shared" si="51"/>
        <v>#N/A</v>
      </c>
    </row>
    <row r="1645" spans="1:11" x14ac:dyDescent="0.25">
      <c r="A1645" s="6">
        <v>1100105668</v>
      </c>
      <c r="B1645" s="3" t="s">
        <v>59</v>
      </c>
      <c r="C1645" s="8">
        <v>1</v>
      </c>
      <c r="D1645" s="3" t="s">
        <v>59</v>
      </c>
      <c r="E1645" s="3" t="s">
        <v>380</v>
      </c>
      <c r="F1645" s="3" t="s">
        <v>316</v>
      </c>
      <c r="H1645" t="str">
        <f t="shared" si="50"/>
        <v>1100105668;HOSPITAL UNIVERSITARIO CLINICA SAN RAFAEL;1;302 -CARDIOLOGÍA</v>
      </c>
      <c r="K1645" t="e">
        <f t="shared" si="51"/>
        <v>#N/A</v>
      </c>
    </row>
    <row r="1646" spans="1:11" x14ac:dyDescent="0.25">
      <c r="A1646" s="6">
        <v>1100105668</v>
      </c>
      <c r="B1646" s="3" t="s">
        <v>59</v>
      </c>
      <c r="C1646" s="8">
        <v>1</v>
      </c>
      <c r="D1646" s="3" t="s">
        <v>59</v>
      </c>
      <c r="E1646" s="3" t="s">
        <v>469</v>
      </c>
      <c r="F1646" s="3" t="s">
        <v>316</v>
      </c>
      <c r="H1646" t="str">
        <f t="shared" si="50"/>
        <v>1100105668;HOSPITAL UNIVERSITARIO CLINICA SAN RAFAEL;1;303 -CIRUGÍA CARDIOVASCULAR</v>
      </c>
      <c r="K1646" t="e">
        <f t="shared" si="51"/>
        <v>#N/A</v>
      </c>
    </row>
    <row r="1647" spans="1:11" x14ac:dyDescent="0.25">
      <c r="A1647" s="6">
        <v>1100105668</v>
      </c>
      <c r="B1647" s="3" t="s">
        <v>59</v>
      </c>
      <c r="C1647" s="8">
        <v>1</v>
      </c>
      <c r="D1647" s="3" t="s">
        <v>59</v>
      </c>
      <c r="E1647" s="3" t="s">
        <v>300</v>
      </c>
      <c r="F1647" s="3" t="s">
        <v>323</v>
      </c>
      <c r="H1647" t="str">
        <f t="shared" si="50"/>
        <v>1100105668;HOSPITAL UNIVERSITARIO CLINICA SAN RAFAEL;1;312 -ENFERMERÍA</v>
      </c>
      <c r="K1647" t="e">
        <f t="shared" si="51"/>
        <v>#N/A</v>
      </c>
    </row>
    <row r="1648" spans="1:11" x14ac:dyDescent="0.25">
      <c r="A1648" s="6">
        <v>1100105668</v>
      </c>
      <c r="B1648" s="3" t="s">
        <v>59</v>
      </c>
      <c r="C1648" s="8">
        <v>1</v>
      </c>
      <c r="D1648" s="3" t="s">
        <v>59</v>
      </c>
      <c r="E1648" s="3" t="s">
        <v>339</v>
      </c>
      <c r="F1648" s="3" t="s">
        <v>316</v>
      </c>
      <c r="H1648" t="str">
        <f t="shared" si="50"/>
        <v>1100105668;HOSPITAL UNIVERSITARIO CLINICA SAN RAFAEL;1;309 -DOLOR Y CUIDADOS PALIATIVOS</v>
      </c>
      <c r="K1648" t="e">
        <f t="shared" si="51"/>
        <v>#N/A</v>
      </c>
    </row>
    <row r="1649" spans="1:11" x14ac:dyDescent="0.25">
      <c r="A1649" s="6">
        <v>1100105668</v>
      </c>
      <c r="B1649" s="3" t="s">
        <v>59</v>
      </c>
      <c r="C1649" s="8">
        <v>1</v>
      </c>
      <c r="D1649" s="3" t="s">
        <v>59</v>
      </c>
      <c r="E1649" s="3" t="s">
        <v>362</v>
      </c>
      <c r="F1649" s="3" t="s">
        <v>316</v>
      </c>
      <c r="H1649" t="str">
        <f t="shared" si="50"/>
        <v>1100105668;HOSPITAL UNIVERSITARIO CLINICA SAN RAFAEL;1;316 -GASTROENTEROLOGÍA</v>
      </c>
      <c r="K1649" t="e">
        <f t="shared" si="51"/>
        <v>#N/A</v>
      </c>
    </row>
    <row r="1650" spans="1:11" x14ac:dyDescent="0.25">
      <c r="A1650" s="6">
        <v>1100105668</v>
      </c>
      <c r="B1650" s="3" t="s">
        <v>59</v>
      </c>
      <c r="C1650" s="8">
        <v>1</v>
      </c>
      <c r="D1650" s="3" t="s">
        <v>59</v>
      </c>
      <c r="E1650" s="3" t="s">
        <v>387</v>
      </c>
      <c r="F1650" s="3" t="s">
        <v>316</v>
      </c>
      <c r="H1650" t="str">
        <f t="shared" si="50"/>
        <v>1100105668;HOSPITAL UNIVERSITARIO CLINICA SAN RAFAEL;1;327 -MEDICINA FÍSICA Y REHABILITACIÓN</v>
      </c>
      <c r="K1650" t="e">
        <f t="shared" si="51"/>
        <v>#N/A</v>
      </c>
    </row>
    <row r="1651" spans="1:11" x14ac:dyDescent="0.25">
      <c r="A1651" s="6">
        <v>1100105668</v>
      </c>
      <c r="B1651" s="3" t="s">
        <v>59</v>
      </c>
      <c r="C1651" s="8">
        <v>1</v>
      </c>
      <c r="D1651" s="3" t="s">
        <v>59</v>
      </c>
      <c r="E1651" s="3" t="s">
        <v>399</v>
      </c>
      <c r="F1651" s="3" t="s">
        <v>316</v>
      </c>
      <c r="H1651" t="str">
        <f t="shared" si="50"/>
        <v>1100105668;HOSPITAL UNIVERSITARIO CLINICA SAN RAFAEL;1;331 -NEUMOLOGÍA</v>
      </c>
      <c r="K1651" t="e">
        <f t="shared" si="51"/>
        <v>#N/A</v>
      </c>
    </row>
    <row r="1652" spans="1:11" x14ac:dyDescent="0.25">
      <c r="A1652" s="6">
        <v>1100105668</v>
      </c>
      <c r="B1652" s="3" t="s">
        <v>59</v>
      </c>
      <c r="C1652" s="8">
        <v>1</v>
      </c>
      <c r="D1652" s="3" t="s">
        <v>59</v>
      </c>
      <c r="E1652" s="3" t="s">
        <v>452</v>
      </c>
      <c r="F1652" s="3" t="s">
        <v>316</v>
      </c>
      <c r="H1652" t="str">
        <f t="shared" si="50"/>
        <v>1100105668;HOSPITAL UNIVERSITARIO CLINICA SAN RAFAEL;1;332 -NEUROLOGÍA</v>
      </c>
      <c r="K1652" t="e">
        <f t="shared" si="51"/>
        <v>#N/A</v>
      </c>
    </row>
    <row r="1653" spans="1:11" x14ac:dyDescent="0.25">
      <c r="A1653" s="6">
        <v>1100105668</v>
      </c>
      <c r="B1653" s="3" t="s">
        <v>59</v>
      </c>
      <c r="C1653" s="8">
        <v>1</v>
      </c>
      <c r="D1653" s="3" t="s">
        <v>59</v>
      </c>
      <c r="E1653" s="3" t="s">
        <v>415</v>
      </c>
      <c r="F1653" s="3" t="s">
        <v>316</v>
      </c>
      <c r="H1653" t="str">
        <f t="shared" si="50"/>
        <v>1100105668;HOSPITAL UNIVERSITARIO CLINICA SAN RAFAEL;1;335 -OFTALMOLOGÍA</v>
      </c>
      <c r="K1653" t="e">
        <f t="shared" si="51"/>
        <v>#N/A</v>
      </c>
    </row>
    <row r="1654" spans="1:11" x14ac:dyDescent="0.25">
      <c r="A1654" s="6">
        <v>1100105668</v>
      </c>
      <c r="B1654" s="3" t="s">
        <v>59</v>
      </c>
      <c r="C1654" s="8">
        <v>1</v>
      </c>
      <c r="D1654" s="3" t="s">
        <v>59</v>
      </c>
      <c r="E1654" s="3" t="s">
        <v>355</v>
      </c>
      <c r="F1654" s="3" t="s">
        <v>316</v>
      </c>
      <c r="H1654" t="str">
        <f t="shared" si="50"/>
        <v>1100105668;HOSPITAL UNIVERSITARIO CLINICA SAN RAFAEL;1;339 -ORTOPEDIA Y/O TRAUMATOLOGÍA</v>
      </c>
      <c r="K1654" t="e">
        <f t="shared" si="51"/>
        <v>#N/A</v>
      </c>
    </row>
    <row r="1655" spans="1:11" x14ac:dyDescent="0.25">
      <c r="A1655" s="6">
        <v>1100105668</v>
      </c>
      <c r="B1655" s="3" t="s">
        <v>59</v>
      </c>
      <c r="C1655" s="8">
        <v>1</v>
      </c>
      <c r="D1655" s="3" t="s">
        <v>59</v>
      </c>
      <c r="E1655" s="3" t="s">
        <v>356</v>
      </c>
      <c r="F1655" s="3" t="s">
        <v>316</v>
      </c>
      <c r="H1655" t="str">
        <f t="shared" si="50"/>
        <v>1100105668;HOSPITAL UNIVERSITARIO CLINICA SAN RAFAEL;1;340 -OTORRINOLARINGOLOGÍA</v>
      </c>
      <c r="K1655" t="e">
        <f t="shared" si="51"/>
        <v>#N/A</v>
      </c>
    </row>
    <row r="1656" spans="1:11" x14ac:dyDescent="0.25">
      <c r="A1656" s="6">
        <v>1100105668</v>
      </c>
      <c r="B1656" s="3" t="s">
        <v>59</v>
      </c>
      <c r="C1656" s="8">
        <v>1</v>
      </c>
      <c r="D1656" s="3" t="s">
        <v>59</v>
      </c>
      <c r="E1656" s="3" t="s">
        <v>382</v>
      </c>
      <c r="F1656" s="3" t="s">
        <v>316</v>
      </c>
      <c r="H1656" t="str">
        <f t="shared" si="50"/>
        <v>1100105668;HOSPITAL UNIVERSITARIO CLINICA SAN RAFAEL;1;361 -CARDIOLOGÍA PEDIÁTRICA</v>
      </c>
      <c r="K1656" t="e">
        <f t="shared" si="51"/>
        <v>#N/A</v>
      </c>
    </row>
    <row r="1657" spans="1:11" x14ac:dyDescent="0.25">
      <c r="A1657" s="6">
        <v>1100105668</v>
      </c>
      <c r="B1657" s="3" t="s">
        <v>59</v>
      </c>
      <c r="C1657" s="8">
        <v>1</v>
      </c>
      <c r="D1657" s="3" t="s">
        <v>59</v>
      </c>
      <c r="E1657" s="3" t="s">
        <v>465</v>
      </c>
      <c r="F1657" s="3" t="s">
        <v>316</v>
      </c>
      <c r="H1657" t="str">
        <f t="shared" si="50"/>
        <v>1100105668;HOSPITAL UNIVERSITARIO CLINICA SAN RAFAEL;1;363 -CIRUGÍA DE MANO</v>
      </c>
      <c r="K1657" t="e">
        <f t="shared" si="51"/>
        <v>#N/A</v>
      </c>
    </row>
    <row r="1658" spans="1:11" x14ac:dyDescent="0.25">
      <c r="A1658" s="6">
        <v>1100105668</v>
      </c>
      <c r="B1658" s="3" t="s">
        <v>59</v>
      </c>
      <c r="C1658" s="8">
        <v>1</v>
      </c>
      <c r="D1658" s="3" t="s">
        <v>59</v>
      </c>
      <c r="E1658" s="3" t="s">
        <v>384</v>
      </c>
      <c r="F1658" s="3" t="s">
        <v>316</v>
      </c>
      <c r="H1658" t="str">
        <f t="shared" si="50"/>
        <v>1100105668;HOSPITAL UNIVERSITARIO CLINICA SAN RAFAEL;1;409 -ORTOPEDIA PEDIÁTRICA</v>
      </c>
      <c r="K1658" t="e">
        <f t="shared" si="51"/>
        <v>#N/A</v>
      </c>
    </row>
    <row r="1659" spans="1:11" hidden="1" x14ac:dyDescent="0.25">
      <c r="A1659" s="6">
        <v>1100105668</v>
      </c>
      <c r="B1659" s="3" t="s">
        <v>59</v>
      </c>
      <c r="C1659" s="8">
        <v>1</v>
      </c>
      <c r="D1659" s="3" t="s">
        <v>59</v>
      </c>
      <c r="E1659" s="3" t="s">
        <v>142</v>
      </c>
      <c r="F1659" s="3" t="s">
        <v>323</v>
      </c>
      <c r="H1659" t="str">
        <f t="shared" si="50"/>
        <v>1100105668;HOSPITAL UNIVERSITARIO CLINICA SAN RAFAEL;1;129 -HOSPITALIZACIÓN ADULTOS</v>
      </c>
      <c r="K1659" s="57" t="str">
        <f t="shared" si="51"/>
        <v>1100105668;HOSPITAL UNIVERSITARIO CLINICA SAN RAFAEL;1;129 -HOSPITALIZACIÓN ADULTOS</v>
      </c>
    </row>
    <row r="1660" spans="1:11" hidden="1" x14ac:dyDescent="0.25">
      <c r="A1660" s="6">
        <v>1100105668</v>
      </c>
      <c r="B1660" s="3" t="s">
        <v>59</v>
      </c>
      <c r="C1660" s="8">
        <v>1</v>
      </c>
      <c r="D1660" s="3" t="s">
        <v>59</v>
      </c>
      <c r="E1660" s="3" t="s">
        <v>143</v>
      </c>
      <c r="F1660" s="3" t="s">
        <v>323</v>
      </c>
      <c r="H1660" t="str">
        <f t="shared" si="50"/>
        <v>1100105668;HOSPITAL UNIVERSITARIO CLINICA SAN RAFAEL;1;130 -HOSPITALIZACIÓN PEDIÁTRICA</v>
      </c>
      <c r="K1660" s="57" t="str">
        <f t="shared" si="51"/>
        <v>1100105668;HOSPITAL UNIVERSITARIO CLINICA SAN RAFAEL;1;130 -HOSPITALIZACIÓN PEDIÁTRICA</v>
      </c>
    </row>
    <row r="1661" spans="1:11" x14ac:dyDescent="0.25">
      <c r="A1661" s="6">
        <v>1100105668</v>
      </c>
      <c r="B1661" s="3" t="s">
        <v>59</v>
      </c>
      <c r="C1661" s="8">
        <v>1</v>
      </c>
      <c r="D1661" s="3" t="s">
        <v>59</v>
      </c>
      <c r="E1661" s="3" t="s">
        <v>458</v>
      </c>
      <c r="F1661" s="3" t="s">
        <v>316</v>
      </c>
      <c r="H1661" t="str">
        <f t="shared" si="50"/>
        <v>1100105668;HOSPITAL UNIVERSITARIO CLINICA SAN RAFAEL;1;105 -CUIDADO INTERMEDIO NEONATAL</v>
      </c>
      <c r="K1661" t="e">
        <f t="shared" si="51"/>
        <v>#N/A</v>
      </c>
    </row>
    <row r="1662" spans="1:11" x14ac:dyDescent="0.25">
      <c r="A1662" s="6">
        <v>1100105668</v>
      </c>
      <c r="B1662" s="3" t="s">
        <v>59</v>
      </c>
      <c r="C1662" s="8">
        <v>1</v>
      </c>
      <c r="D1662" s="3" t="s">
        <v>59</v>
      </c>
      <c r="E1662" s="3" t="s">
        <v>295</v>
      </c>
      <c r="F1662" s="3" t="s">
        <v>316</v>
      </c>
      <c r="H1662" t="str">
        <f t="shared" si="50"/>
        <v>1100105668;HOSPITAL UNIVERSITARIO CLINICA SAN RAFAEL;1;106 -CUIDADO INTERMEDIO PEDIÁTRICO</v>
      </c>
      <c r="K1662" t="e">
        <f t="shared" si="51"/>
        <v>#N/A</v>
      </c>
    </row>
    <row r="1663" spans="1:11" x14ac:dyDescent="0.25">
      <c r="A1663" s="6">
        <v>1100105668</v>
      </c>
      <c r="B1663" s="3" t="s">
        <v>59</v>
      </c>
      <c r="C1663" s="8">
        <v>1</v>
      </c>
      <c r="D1663" s="3" t="s">
        <v>59</v>
      </c>
      <c r="E1663" s="3" t="s">
        <v>296</v>
      </c>
      <c r="F1663" s="3" t="s">
        <v>316</v>
      </c>
      <c r="H1663" t="str">
        <f t="shared" si="50"/>
        <v>1100105668;HOSPITAL UNIVERSITARIO CLINICA SAN RAFAEL;1;107 -CUIDADO INTERMEDIO ADULTOS</v>
      </c>
      <c r="K1663" t="e">
        <f t="shared" si="51"/>
        <v>#N/A</v>
      </c>
    </row>
    <row r="1664" spans="1:11" x14ac:dyDescent="0.25">
      <c r="A1664" s="6">
        <v>1100105668</v>
      </c>
      <c r="B1664" s="3" t="s">
        <v>59</v>
      </c>
      <c r="C1664" s="8">
        <v>1</v>
      </c>
      <c r="D1664" s="3" t="s">
        <v>59</v>
      </c>
      <c r="E1664" s="3" t="s">
        <v>459</v>
      </c>
      <c r="F1664" s="3" t="s">
        <v>316</v>
      </c>
      <c r="H1664" t="str">
        <f t="shared" si="50"/>
        <v>1100105668;HOSPITAL UNIVERSITARIO CLINICA SAN RAFAEL;1;108 -CUIDADO INTENSIVO NEONATAL</v>
      </c>
      <c r="K1664" t="e">
        <f t="shared" si="51"/>
        <v>#N/A</v>
      </c>
    </row>
    <row r="1665" spans="1:11" x14ac:dyDescent="0.25">
      <c r="A1665" s="6">
        <v>1100105668</v>
      </c>
      <c r="B1665" s="3" t="s">
        <v>59</v>
      </c>
      <c r="C1665" s="8">
        <v>1</v>
      </c>
      <c r="D1665" s="3" t="s">
        <v>59</v>
      </c>
      <c r="E1665" s="3" t="s">
        <v>297</v>
      </c>
      <c r="F1665" s="3" t="s">
        <v>316</v>
      </c>
      <c r="H1665" t="str">
        <f t="shared" si="50"/>
        <v>1100105668;HOSPITAL UNIVERSITARIO CLINICA SAN RAFAEL;1;109 -CUIDADO INTENSIVO PEDIÁTRICO</v>
      </c>
      <c r="K1665" t="e">
        <f t="shared" si="51"/>
        <v>#N/A</v>
      </c>
    </row>
    <row r="1666" spans="1:11" x14ac:dyDescent="0.25">
      <c r="A1666" s="6">
        <v>1100105668</v>
      </c>
      <c r="B1666" s="3" t="s">
        <v>59</v>
      </c>
      <c r="C1666" s="8">
        <v>1</v>
      </c>
      <c r="D1666" s="3" t="s">
        <v>59</v>
      </c>
      <c r="E1666" s="3" t="s">
        <v>298</v>
      </c>
      <c r="F1666" s="3" t="s">
        <v>316</v>
      </c>
      <c r="H1666" t="str">
        <f t="shared" si="50"/>
        <v>1100105668;HOSPITAL UNIVERSITARIO CLINICA SAN RAFAEL;1;110 -CUIDADO INTENSIVO ADULTOS</v>
      </c>
      <c r="K1666" t="e">
        <f t="shared" si="51"/>
        <v>#N/A</v>
      </c>
    </row>
    <row r="1667" spans="1:11" x14ac:dyDescent="0.25">
      <c r="A1667" s="6">
        <v>1100105668</v>
      </c>
      <c r="B1667" s="3" t="s">
        <v>59</v>
      </c>
      <c r="C1667" s="8">
        <v>1</v>
      </c>
      <c r="D1667" s="3" t="s">
        <v>59</v>
      </c>
      <c r="E1667" s="3" t="s">
        <v>460</v>
      </c>
      <c r="F1667" s="3" t="s">
        <v>323</v>
      </c>
      <c r="H1667" t="str">
        <f t="shared" si="50"/>
        <v>1100105668;HOSPITAL UNIVERSITARIO CLINICA SAN RAFAEL;1;1101 -ATENCIÓN DEL PARTO</v>
      </c>
      <c r="K1667" t="e">
        <f t="shared" si="51"/>
        <v>#N/A</v>
      </c>
    </row>
    <row r="1668" spans="1:11" x14ac:dyDescent="0.25">
      <c r="A1668" s="6">
        <v>1100105668</v>
      </c>
      <c r="B1668" s="3" t="s">
        <v>59</v>
      </c>
      <c r="C1668" s="8">
        <v>1</v>
      </c>
      <c r="D1668" s="3" t="s">
        <v>59</v>
      </c>
      <c r="E1668" s="3" t="s">
        <v>457</v>
      </c>
      <c r="F1668" s="3" t="s">
        <v>323</v>
      </c>
      <c r="H1668" t="str">
        <f t="shared" si="50"/>
        <v>1100105668;HOSPITAL UNIVERSITARIO CLINICA SAN RAFAEL;1;120 -CUIDADO BÁSICO NEONATAL</v>
      </c>
      <c r="K1668" t="e">
        <f t="shared" si="51"/>
        <v>#N/A</v>
      </c>
    </row>
    <row r="1669" spans="1:11" x14ac:dyDescent="0.25">
      <c r="A1669" s="6">
        <v>1100105668</v>
      </c>
      <c r="B1669" s="3" t="s">
        <v>59</v>
      </c>
      <c r="C1669" s="8">
        <v>1</v>
      </c>
      <c r="D1669" s="3" t="s">
        <v>59</v>
      </c>
      <c r="E1669" s="3" t="s">
        <v>473</v>
      </c>
      <c r="F1669" s="3" t="s">
        <v>316</v>
      </c>
      <c r="H1669" t="str">
        <f t="shared" si="50"/>
        <v>1100105668;HOSPITAL UNIVERSITARIO CLINICA SAN RAFAEL;1;202 -CIRUGÍA CARDIOVASCULAR</v>
      </c>
      <c r="K1669" t="e">
        <f t="shared" si="51"/>
        <v>#N/A</v>
      </c>
    </row>
    <row r="1670" spans="1:11" x14ac:dyDescent="0.25">
      <c r="A1670" s="6">
        <v>1100105668</v>
      </c>
      <c r="B1670" s="3" t="s">
        <v>59</v>
      </c>
      <c r="C1670" s="8">
        <v>1</v>
      </c>
      <c r="D1670" s="3" t="s">
        <v>59</v>
      </c>
      <c r="E1670" s="3" t="s">
        <v>391</v>
      </c>
      <c r="F1670" s="3" t="s">
        <v>323</v>
      </c>
      <c r="H1670" t="str">
        <f t="shared" si="50"/>
        <v>1100105668;HOSPITAL UNIVERSITARIO CLINICA SAN RAFAEL;1;203 -CIRUGÍA GENERAL</v>
      </c>
      <c r="K1670" t="e">
        <f t="shared" si="51"/>
        <v>#N/A</v>
      </c>
    </row>
    <row r="1671" spans="1:11" x14ac:dyDescent="0.25">
      <c r="A1671" s="6">
        <v>1100105668</v>
      </c>
      <c r="B1671" s="3" t="s">
        <v>59</v>
      </c>
      <c r="C1671" s="8">
        <v>1</v>
      </c>
      <c r="D1671" s="3" t="s">
        <v>59</v>
      </c>
      <c r="E1671" s="3" t="s">
        <v>369</v>
      </c>
      <c r="F1671" s="3" t="s">
        <v>316</v>
      </c>
      <c r="H1671" t="str">
        <f t="shared" si="50"/>
        <v>1100105668;HOSPITAL UNIVERSITARIO CLINICA SAN RAFAEL;1;204 -CIRUGÍA GINECOLÓGICA</v>
      </c>
      <c r="K1671" t="e">
        <f t="shared" si="51"/>
        <v>#N/A</v>
      </c>
    </row>
    <row r="1672" spans="1:11" x14ac:dyDescent="0.25">
      <c r="A1672" s="6">
        <v>1100105668</v>
      </c>
      <c r="B1672" s="3" t="s">
        <v>59</v>
      </c>
      <c r="C1672" s="8">
        <v>1</v>
      </c>
      <c r="D1672" s="3" t="s">
        <v>59</v>
      </c>
      <c r="E1672" s="3" t="s">
        <v>435</v>
      </c>
      <c r="F1672" s="3" t="s">
        <v>316</v>
      </c>
      <c r="H1672" t="str">
        <f t="shared" ref="H1672:H1735" si="52">CONCATENATE(A1672,";",B1672,";",C1672,";",E1672)</f>
        <v>1100105668;HOSPITAL UNIVERSITARIO CLINICA SAN RAFAEL;1;205 -CIRUGÍA MAXILOFACIAL</v>
      </c>
      <c r="K1672" t="e">
        <f t="shared" ref="K1672:K1735" si="53">VLOOKUP(H1672,$I$7:$I$206,1,0)</f>
        <v>#N/A</v>
      </c>
    </row>
    <row r="1673" spans="1:11" x14ac:dyDescent="0.25">
      <c r="A1673" s="6">
        <v>1100105668</v>
      </c>
      <c r="B1673" s="3" t="s">
        <v>59</v>
      </c>
      <c r="C1673" s="8">
        <v>1</v>
      </c>
      <c r="D1673" s="3" t="s">
        <v>59</v>
      </c>
      <c r="E1673" s="3" t="s">
        <v>433</v>
      </c>
      <c r="F1673" s="3" t="s">
        <v>316</v>
      </c>
      <c r="H1673" t="str">
        <f t="shared" si="52"/>
        <v>1100105668;HOSPITAL UNIVERSITARIO CLINICA SAN RAFAEL;1;245 -NEUROCIRUGÍA</v>
      </c>
      <c r="K1673" t="e">
        <f t="shared" si="53"/>
        <v>#N/A</v>
      </c>
    </row>
    <row r="1674" spans="1:11" x14ac:dyDescent="0.25">
      <c r="A1674" s="6">
        <v>1100105668</v>
      </c>
      <c r="B1674" s="3" t="s">
        <v>59</v>
      </c>
      <c r="C1674" s="8">
        <v>1</v>
      </c>
      <c r="D1674" s="3" t="s">
        <v>59</v>
      </c>
      <c r="E1674" s="3" t="s">
        <v>446</v>
      </c>
      <c r="F1674" s="3" t="s">
        <v>316</v>
      </c>
      <c r="H1674" t="str">
        <f t="shared" si="52"/>
        <v>1100105668;HOSPITAL UNIVERSITARIO CLINICA SAN RAFAEL;1;387 -NEUROCIRUGÍA</v>
      </c>
      <c r="K1674" t="e">
        <f t="shared" si="53"/>
        <v>#N/A</v>
      </c>
    </row>
    <row r="1675" spans="1:11" x14ac:dyDescent="0.25">
      <c r="A1675" s="6">
        <v>1100105668</v>
      </c>
      <c r="B1675" s="3" t="s">
        <v>59</v>
      </c>
      <c r="C1675" s="8">
        <v>1</v>
      </c>
      <c r="D1675" s="3" t="s">
        <v>59</v>
      </c>
      <c r="E1675" s="3" t="s">
        <v>392</v>
      </c>
      <c r="F1675" s="3" t="s">
        <v>316</v>
      </c>
      <c r="H1675" t="str">
        <f t="shared" si="52"/>
        <v>1100105668;HOSPITAL UNIVERSITARIO CLINICA SAN RAFAEL;1;207 -CIRUGÍA ORTOPÉDICA</v>
      </c>
      <c r="K1675" t="e">
        <f t="shared" si="53"/>
        <v>#N/A</v>
      </c>
    </row>
    <row r="1676" spans="1:11" x14ac:dyDescent="0.25">
      <c r="A1676" s="6">
        <v>1100105668</v>
      </c>
      <c r="B1676" s="3" t="s">
        <v>59</v>
      </c>
      <c r="C1676" s="8">
        <v>1</v>
      </c>
      <c r="D1676" s="3" t="s">
        <v>59</v>
      </c>
      <c r="E1676" s="3" t="s">
        <v>393</v>
      </c>
      <c r="F1676" s="3" t="s">
        <v>316</v>
      </c>
      <c r="H1676" t="str">
        <f t="shared" si="52"/>
        <v>1100105668;HOSPITAL UNIVERSITARIO CLINICA SAN RAFAEL;1;209 -CIRUGÍA OTORRINOLARINGOLOGÍA</v>
      </c>
      <c r="K1676" t="e">
        <f t="shared" si="53"/>
        <v>#N/A</v>
      </c>
    </row>
    <row r="1677" spans="1:11" x14ac:dyDescent="0.25">
      <c r="A1677" s="6">
        <v>1100105668</v>
      </c>
      <c r="B1677" s="3" t="s">
        <v>59</v>
      </c>
      <c r="C1677" s="8">
        <v>1</v>
      </c>
      <c r="D1677" s="3" t="s">
        <v>59</v>
      </c>
      <c r="E1677" s="3" t="s">
        <v>394</v>
      </c>
      <c r="F1677" s="3" t="s">
        <v>316</v>
      </c>
      <c r="H1677" t="str">
        <f t="shared" si="52"/>
        <v>1100105668;HOSPITAL UNIVERSITARIO CLINICA SAN RAFAEL;1;212 -CIRUGÍA PEDIÁTRICA</v>
      </c>
      <c r="K1677" t="e">
        <f t="shared" si="53"/>
        <v>#N/A</v>
      </c>
    </row>
    <row r="1678" spans="1:11" x14ac:dyDescent="0.25">
      <c r="A1678" s="6">
        <v>1100105668</v>
      </c>
      <c r="B1678" s="3" t="s">
        <v>59</v>
      </c>
      <c r="C1678" s="8">
        <v>1</v>
      </c>
      <c r="D1678" s="3" t="s">
        <v>59</v>
      </c>
      <c r="E1678" s="3" t="s">
        <v>437</v>
      </c>
      <c r="F1678" s="3" t="s">
        <v>316</v>
      </c>
      <c r="H1678" t="str">
        <f t="shared" si="52"/>
        <v>1100105668;HOSPITAL UNIVERSITARIO CLINICA SAN RAFAEL;1;213 -CIRUGÍA PLÁSTICA Y ESTÉTICA</v>
      </c>
      <c r="K1678" t="e">
        <f t="shared" si="53"/>
        <v>#N/A</v>
      </c>
    </row>
    <row r="1679" spans="1:11" x14ac:dyDescent="0.25">
      <c r="A1679" s="6">
        <v>1100105668</v>
      </c>
      <c r="B1679" s="3" t="s">
        <v>59</v>
      </c>
      <c r="C1679" s="8">
        <v>1</v>
      </c>
      <c r="D1679" s="3" t="s">
        <v>59</v>
      </c>
      <c r="E1679" s="3" t="s">
        <v>395</v>
      </c>
      <c r="F1679" s="3" t="s">
        <v>316</v>
      </c>
      <c r="H1679" t="str">
        <f t="shared" si="52"/>
        <v>1100105668;HOSPITAL UNIVERSITARIO CLINICA SAN RAFAEL;1;214 -CIRUGÍA VASCULAR Y ANGIOLÓGICA</v>
      </c>
      <c r="K1679" t="e">
        <f t="shared" si="53"/>
        <v>#N/A</v>
      </c>
    </row>
    <row r="1680" spans="1:11" x14ac:dyDescent="0.25">
      <c r="A1680" s="6">
        <v>1100105668</v>
      </c>
      <c r="B1680" s="3" t="s">
        <v>59</v>
      </c>
      <c r="C1680" s="8">
        <v>1</v>
      </c>
      <c r="D1680" s="3" t="s">
        <v>59</v>
      </c>
      <c r="E1680" s="3" t="s">
        <v>370</v>
      </c>
      <c r="F1680" s="3" t="s">
        <v>316</v>
      </c>
      <c r="H1680" t="str">
        <f t="shared" si="52"/>
        <v>1100105668;HOSPITAL UNIVERSITARIO CLINICA SAN RAFAEL;1;215 -CIRUGÍA UROLÓGICA</v>
      </c>
      <c r="K1680" t="e">
        <f t="shared" si="53"/>
        <v>#N/A</v>
      </c>
    </row>
    <row r="1681" spans="1:11" x14ac:dyDescent="0.25">
      <c r="A1681" s="6">
        <v>1100105668</v>
      </c>
      <c r="B1681" s="3" t="s">
        <v>59</v>
      </c>
      <c r="C1681" s="8">
        <v>1</v>
      </c>
      <c r="D1681" s="3" t="s">
        <v>59</v>
      </c>
      <c r="E1681" s="3" t="s">
        <v>474</v>
      </c>
      <c r="F1681" s="3" t="s">
        <v>316</v>
      </c>
      <c r="H1681" t="str">
        <f t="shared" si="52"/>
        <v>1100105668;HOSPITAL UNIVERSITARIO CLINICA SAN RAFAEL;1;218 -CIRUGÍA ENDOVASCULAR NEUROLÓGICA</v>
      </c>
      <c r="K1681" t="e">
        <f t="shared" si="53"/>
        <v>#N/A</v>
      </c>
    </row>
    <row r="1682" spans="1:11" x14ac:dyDescent="0.25">
      <c r="A1682" s="6">
        <v>1100105668</v>
      </c>
      <c r="B1682" s="3" t="s">
        <v>59</v>
      </c>
      <c r="C1682" s="8">
        <v>1</v>
      </c>
      <c r="D1682" s="3" t="s">
        <v>59</v>
      </c>
      <c r="E1682" s="3" t="s">
        <v>396</v>
      </c>
      <c r="F1682" s="3" t="s">
        <v>316</v>
      </c>
      <c r="H1682" t="str">
        <f t="shared" si="52"/>
        <v>1100105668;HOSPITAL UNIVERSITARIO CLINICA SAN RAFAEL;1;231 -CIRUGÍA DE LA MANO</v>
      </c>
      <c r="K1682" t="e">
        <f t="shared" si="53"/>
        <v>#N/A</v>
      </c>
    </row>
    <row r="1683" spans="1:11" x14ac:dyDescent="0.25">
      <c r="A1683" s="6">
        <v>1100105668</v>
      </c>
      <c r="B1683" s="3" t="s">
        <v>59</v>
      </c>
      <c r="C1683" s="8">
        <v>1</v>
      </c>
      <c r="D1683" s="3" t="s">
        <v>59</v>
      </c>
      <c r="E1683" s="3" t="s">
        <v>439</v>
      </c>
      <c r="F1683" s="3" t="s">
        <v>316</v>
      </c>
      <c r="H1683" t="str">
        <f t="shared" si="52"/>
        <v>1100105668;HOSPITAL UNIVERSITARIO CLINICA SAN RAFAEL;1;234 -CIRUGÍA DE TÓRAX</v>
      </c>
      <c r="K1683" t="e">
        <f t="shared" si="53"/>
        <v>#N/A</v>
      </c>
    </row>
    <row r="1684" spans="1:11" x14ac:dyDescent="0.25">
      <c r="A1684" s="6">
        <v>1100105668</v>
      </c>
      <c r="B1684" s="3" t="s">
        <v>59</v>
      </c>
      <c r="C1684" s="8">
        <v>1</v>
      </c>
      <c r="D1684" s="3" t="s">
        <v>59</v>
      </c>
      <c r="E1684" s="3" t="s">
        <v>440</v>
      </c>
      <c r="F1684" s="3" t="s">
        <v>316</v>
      </c>
      <c r="H1684" t="str">
        <f t="shared" si="52"/>
        <v>1100105668;HOSPITAL UNIVERSITARIO CLINICA SAN RAFAEL;1;235 -CIRUGÍA GASTROINTESTINAL</v>
      </c>
      <c r="K1684" t="e">
        <f t="shared" si="53"/>
        <v>#N/A</v>
      </c>
    </row>
    <row r="1685" spans="1:11" hidden="1" x14ac:dyDescent="0.25">
      <c r="A1685" s="6">
        <v>1100105668</v>
      </c>
      <c r="B1685" s="3" t="s">
        <v>59</v>
      </c>
      <c r="C1685" s="8">
        <v>1</v>
      </c>
      <c r="D1685" s="3" t="s">
        <v>59</v>
      </c>
      <c r="E1685" s="3" t="s">
        <v>125</v>
      </c>
      <c r="F1685" s="3" t="s">
        <v>323</v>
      </c>
      <c r="H1685" t="str">
        <f t="shared" si="52"/>
        <v>1100105668;HOSPITAL UNIVERSITARIO CLINICA SAN RAFAEL;1;1102 -URGENCIAS</v>
      </c>
      <c r="K1685" s="57" t="str">
        <f t="shared" si="53"/>
        <v>1100105668;HOSPITAL UNIVERSITARIO CLINICA SAN RAFAEL;1;1102 -URGENCIAS</v>
      </c>
    </row>
    <row r="1686" spans="1:11" x14ac:dyDescent="0.25">
      <c r="A1686" s="6">
        <v>1100109456</v>
      </c>
      <c r="B1686" s="3" t="s">
        <v>131</v>
      </c>
      <c r="C1686" s="8">
        <v>1</v>
      </c>
      <c r="D1686" s="3" t="s">
        <v>131</v>
      </c>
      <c r="E1686" s="3" t="s">
        <v>305</v>
      </c>
      <c r="F1686" s="3" t="s">
        <v>323</v>
      </c>
      <c r="H1686" t="str">
        <f t="shared" si="52"/>
        <v>1100109456;HOSPITAL UNIVERSITARIO SAN IGNACIO;1;706 -LABORATORIO CLÍNICO</v>
      </c>
      <c r="K1686" t="e">
        <f t="shared" si="53"/>
        <v>#N/A</v>
      </c>
    </row>
    <row r="1687" spans="1:11" x14ac:dyDescent="0.25">
      <c r="A1687" s="6">
        <v>1100109456</v>
      </c>
      <c r="B1687" s="3" t="s">
        <v>131</v>
      </c>
      <c r="C1687" s="8">
        <v>1</v>
      </c>
      <c r="D1687" s="3" t="s">
        <v>131</v>
      </c>
      <c r="E1687" s="3" t="s">
        <v>332</v>
      </c>
      <c r="F1687" s="3" t="s">
        <v>317</v>
      </c>
      <c r="H1687" t="str">
        <f t="shared" si="52"/>
        <v>1100109456;HOSPITAL UNIVERSITARIO SAN IGNACIO;1;709 -QUIMIOTERAPIA</v>
      </c>
      <c r="K1687" t="e">
        <f t="shared" si="53"/>
        <v>#N/A</v>
      </c>
    </row>
    <row r="1688" spans="1:11" x14ac:dyDescent="0.25">
      <c r="A1688" s="6">
        <v>1100109456</v>
      </c>
      <c r="B1688" s="3" t="s">
        <v>131</v>
      </c>
      <c r="C1688" s="8">
        <v>1</v>
      </c>
      <c r="D1688" s="3" t="s">
        <v>131</v>
      </c>
      <c r="E1688" s="3" t="s">
        <v>442</v>
      </c>
      <c r="F1688" s="3" t="s">
        <v>317</v>
      </c>
      <c r="H1688" t="str">
        <f t="shared" si="52"/>
        <v>1100109456;HOSPITAL UNIVERSITARIO SAN IGNACIO;1;711 -RADIOTERAPIA</v>
      </c>
      <c r="K1688" t="e">
        <f t="shared" si="53"/>
        <v>#N/A</v>
      </c>
    </row>
    <row r="1689" spans="1:11" x14ac:dyDescent="0.25">
      <c r="A1689" s="6">
        <v>1100109456</v>
      </c>
      <c r="B1689" s="3" t="s">
        <v>131</v>
      </c>
      <c r="C1689" s="8">
        <v>1</v>
      </c>
      <c r="D1689" s="3" t="s">
        <v>131</v>
      </c>
      <c r="E1689" s="3" t="s">
        <v>466</v>
      </c>
      <c r="F1689" s="3" t="s">
        <v>316</v>
      </c>
      <c r="H1689" t="str">
        <f t="shared" si="52"/>
        <v>1100109456;HOSPITAL UNIVERSITARIO SAN IGNACIO;1;715 -MEDICINA NUCLEAR</v>
      </c>
      <c r="K1689" t="e">
        <f t="shared" si="53"/>
        <v>#N/A</v>
      </c>
    </row>
    <row r="1690" spans="1:11" x14ac:dyDescent="0.25">
      <c r="A1690" s="6">
        <v>1100109456</v>
      </c>
      <c r="B1690" s="3" t="s">
        <v>131</v>
      </c>
      <c r="C1690" s="8">
        <v>1</v>
      </c>
      <c r="D1690" s="3" t="s">
        <v>131</v>
      </c>
      <c r="E1690" s="3" t="s">
        <v>345</v>
      </c>
      <c r="F1690" s="3" t="s">
        <v>323</v>
      </c>
      <c r="H1690" t="str">
        <f t="shared" si="52"/>
        <v>1100109456;HOSPITAL UNIVERSITARIO SAN IGNACIO;1;728 -TERAPIA OCUPACIONAL</v>
      </c>
      <c r="K1690" t="e">
        <f t="shared" si="53"/>
        <v>#N/A</v>
      </c>
    </row>
    <row r="1691" spans="1:11" x14ac:dyDescent="0.25">
      <c r="A1691" s="6">
        <v>1100109456</v>
      </c>
      <c r="B1691" s="3" t="s">
        <v>131</v>
      </c>
      <c r="C1691" s="8">
        <v>1</v>
      </c>
      <c r="D1691" s="3" t="s">
        <v>131</v>
      </c>
      <c r="E1691" s="3" t="s">
        <v>306</v>
      </c>
      <c r="F1691" s="3" t="s">
        <v>323</v>
      </c>
      <c r="H1691" t="str">
        <f t="shared" si="52"/>
        <v>1100109456;HOSPITAL UNIVERSITARIO SAN IGNACIO;1;729 -TERAPIA RESPIRATORIA</v>
      </c>
      <c r="K1691" t="e">
        <f t="shared" si="53"/>
        <v>#N/A</v>
      </c>
    </row>
    <row r="1692" spans="1:11" x14ac:dyDescent="0.25">
      <c r="A1692" s="6">
        <v>1100109456</v>
      </c>
      <c r="B1692" s="3" t="s">
        <v>131</v>
      </c>
      <c r="C1692" s="8">
        <v>1</v>
      </c>
      <c r="D1692" s="3" t="s">
        <v>131</v>
      </c>
      <c r="E1692" s="3" t="s">
        <v>456</v>
      </c>
      <c r="F1692" s="3" t="s">
        <v>316</v>
      </c>
      <c r="H1692" t="str">
        <f t="shared" si="52"/>
        <v>1100109456;HOSPITAL UNIVERSITARIO SAN IGNACIO;1;731 -LABORATORIO DE HISTOTECNOLOGÍA</v>
      </c>
      <c r="K1692" t="e">
        <f t="shared" si="53"/>
        <v>#N/A</v>
      </c>
    </row>
    <row r="1693" spans="1:11" x14ac:dyDescent="0.25">
      <c r="A1693" s="6">
        <v>1100109456</v>
      </c>
      <c r="B1693" s="3" t="s">
        <v>131</v>
      </c>
      <c r="C1693" s="8">
        <v>1</v>
      </c>
      <c r="D1693" s="3" t="s">
        <v>131</v>
      </c>
      <c r="E1693" s="3" t="s">
        <v>468</v>
      </c>
      <c r="F1693" s="3" t="s">
        <v>317</v>
      </c>
      <c r="H1693" t="str">
        <f t="shared" si="52"/>
        <v>1100109456;HOSPITAL UNIVERSITARIO SAN IGNACIO;1;734 -DIÁLISIS PERITONEAL</v>
      </c>
      <c r="K1693" t="e">
        <f t="shared" si="53"/>
        <v>#N/A</v>
      </c>
    </row>
    <row r="1694" spans="1:11" x14ac:dyDescent="0.25">
      <c r="A1694" s="6">
        <v>1100109456</v>
      </c>
      <c r="B1694" s="3" t="s">
        <v>131</v>
      </c>
      <c r="C1694" s="8">
        <v>1</v>
      </c>
      <c r="D1694" s="3" t="s">
        <v>131</v>
      </c>
      <c r="E1694" s="3" t="s">
        <v>467</v>
      </c>
      <c r="F1694" s="3" t="s">
        <v>317</v>
      </c>
      <c r="H1694" t="str">
        <f t="shared" si="52"/>
        <v>1100109456;HOSPITAL UNIVERSITARIO SAN IGNACIO;1;733 -HEMODIÁLISIS</v>
      </c>
      <c r="K1694" t="e">
        <f t="shared" si="53"/>
        <v>#N/A</v>
      </c>
    </row>
    <row r="1695" spans="1:11" x14ac:dyDescent="0.25">
      <c r="A1695" s="6">
        <v>1100109456</v>
      </c>
      <c r="B1695" s="3" t="s">
        <v>131</v>
      </c>
      <c r="C1695" s="8">
        <v>1</v>
      </c>
      <c r="D1695" s="3" t="s">
        <v>131</v>
      </c>
      <c r="E1695" s="3" t="s">
        <v>340</v>
      </c>
      <c r="F1695" s="3" t="s">
        <v>323</v>
      </c>
      <c r="H1695" t="str">
        <f t="shared" si="52"/>
        <v>1100109456;HOSPITAL UNIVERSITARIO SAN IGNACIO;1;344 -PSICOLOGÍA</v>
      </c>
      <c r="K1695" t="e">
        <f t="shared" si="53"/>
        <v>#N/A</v>
      </c>
    </row>
    <row r="1696" spans="1:11" x14ac:dyDescent="0.25">
      <c r="A1696" s="6">
        <v>1100109456</v>
      </c>
      <c r="B1696" s="3" t="s">
        <v>131</v>
      </c>
      <c r="C1696" s="8">
        <v>1</v>
      </c>
      <c r="D1696" s="3" t="s">
        <v>131</v>
      </c>
      <c r="E1696" s="3" t="s">
        <v>506</v>
      </c>
      <c r="F1696" s="3" t="s">
        <v>316</v>
      </c>
      <c r="H1696" t="str">
        <f t="shared" si="52"/>
        <v>1100109456;HOSPITAL UNIVERSITARIO SAN IGNACIO;1;348 -REUMATOLOGÍA</v>
      </c>
      <c r="K1696" t="e">
        <f t="shared" si="53"/>
        <v>#N/A</v>
      </c>
    </row>
    <row r="1697" spans="1:11" x14ac:dyDescent="0.25">
      <c r="A1697" s="6">
        <v>1100109456</v>
      </c>
      <c r="B1697" s="3" t="s">
        <v>131</v>
      </c>
      <c r="C1697" s="8">
        <v>1</v>
      </c>
      <c r="D1697" s="3" t="s">
        <v>131</v>
      </c>
      <c r="E1697" s="3" t="s">
        <v>446</v>
      </c>
      <c r="F1697" s="3" t="s">
        <v>316</v>
      </c>
      <c r="H1697" t="str">
        <f t="shared" si="52"/>
        <v>1100109456;HOSPITAL UNIVERSITARIO SAN IGNACIO;1;387 -NEUROCIRUGÍA</v>
      </c>
      <c r="K1697" t="e">
        <f t="shared" si="53"/>
        <v>#N/A</v>
      </c>
    </row>
    <row r="1698" spans="1:11" x14ac:dyDescent="0.25">
      <c r="A1698" s="6">
        <v>1100109456</v>
      </c>
      <c r="B1698" s="3" t="s">
        <v>131</v>
      </c>
      <c r="C1698" s="8">
        <v>1</v>
      </c>
      <c r="D1698" s="3" t="s">
        <v>131</v>
      </c>
      <c r="E1698" s="3" t="s">
        <v>398</v>
      </c>
      <c r="F1698" s="3" t="s">
        <v>316</v>
      </c>
      <c r="H1698" t="str">
        <f t="shared" si="52"/>
        <v>1100109456;HOSPITAL UNIVERSITARIO SAN IGNACIO;1;330 -NEFROLOGÍA</v>
      </c>
      <c r="K1698" t="e">
        <f t="shared" si="53"/>
        <v>#N/A</v>
      </c>
    </row>
    <row r="1699" spans="1:11" x14ac:dyDescent="0.25">
      <c r="A1699" s="6">
        <v>1100109456</v>
      </c>
      <c r="B1699" s="3" t="s">
        <v>131</v>
      </c>
      <c r="C1699" s="8">
        <v>1</v>
      </c>
      <c r="D1699" s="3" t="s">
        <v>131</v>
      </c>
      <c r="E1699" s="3" t="s">
        <v>399</v>
      </c>
      <c r="F1699" s="3" t="s">
        <v>316</v>
      </c>
      <c r="H1699" t="str">
        <f t="shared" si="52"/>
        <v>1100109456;HOSPITAL UNIVERSITARIO SAN IGNACIO;1;331 -NEUMOLOGÍA</v>
      </c>
      <c r="K1699" t="e">
        <f t="shared" si="53"/>
        <v>#N/A</v>
      </c>
    </row>
    <row r="1700" spans="1:11" x14ac:dyDescent="0.25">
      <c r="A1700" s="6">
        <v>1100109456</v>
      </c>
      <c r="B1700" s="3" t="s">
        <v>131</v>
      </c>
      <c r="C1700" s="8">
        <v>1</v>
      </c>
      <c r="D1700" s="3" t="s">
        <v>131</v>
      </c>
      <c r="E1700" s="3" t="s">
        <v>452</v>
      </c>
      <c r="F1700" s="3" t="s">
        <v>316</v>
      </c>
      <c r="H1700" t="str">
        <f t="shared" si="52"/>
        <v>1100109456;HOSPITAL UNIVERSITARIO SAN IGNACIO;1;332 -NEUROLOGÍA</v>
      </c>
      <c r="K1700" t="e">
        <f t="shared" si="53"/>
        <v>#N/A</v>
      </c>
    </row>
    <row r="1701" spans="1:11" x14ac:dyDescent="0.25">
      <c r="A1701" s="6">
        <v>1100109456</v>
      </c>
      <c r="B1701" s="3" t="s">
        <v>131</v>
      </c>
      <c r="C1701" s="8">
        <v>1</v>
      </c>
      <c r="D1701" s="3" t="s">
        <v>131</v>
      </c>
      <c r="E1701" s="3" t="s">
        <v>433</v>
      </c>
      <c r="F1701" s="3" t="s">
        <v>316</v>
      </c>
      <c r="H1701" t="str">
        <f t="shared" si="52"/>
        <v>1100109456;HOSPITAL UNIVERSITARIO SAN IGNACIO;1;245 -NEUROCIRUGÍA</v>
      </c>
      <c r="K1701" t="e">
        <f t="shared" si="53"/>
        <v>#N/A</v>
      </c>
    </row>
    <row r="1702" spans="1:11" x14ac:dyDescent="0.25">
      <c r="A1702" s="6">
        <v>1100109456</v>
      </c>
      <c r="B1702" s="3" t="s">
        <v>131</v>
      </c>
      <c r="C1702" s="8">
        <v>1</v>
      </c>
      <c r="D1702" s="3" t="s">
        <v>131</v>
      </c>
      <c r="E1702" s="3" t="s">
        <v>346</v>
      </c>
      <c r="F1702" s="3" t="s">
        <v>323</v>
      </c>
      <c r="H1702" t="str">
        <f t="shared" si="52"/>
        <v>1100109456;HOSPITAL UNIVERSITARIO SAN IGNACIO;1;739 -FISIOTERAPIA</v>
      </c>
      <c r="K1702" t="e">
        <f t="shared" si="53"/>
        <v>#N/A</v>
      </c>
    </row>
    <row r="1703" spans="1:11" x14ac:dyDescent="0.25">
      <c r="A1703" s="6">
        <v>1100109456</v>
      </c>
      <c r="B1703" s="3" t="s">
        <v>131</v>
      </c>
      <c r="C1703" s="8">
        <v>1</v>
      </c>
      <c r="D1703" s="3" t="s">
        <v>131</v>
      </c>
      <c r="E1703" s="3" t="s">
        <v>347</v>
      </c>
      <c r="F1703" s="3" t="s">
        <v>317</v>
      </c>
      <c r="H1703" t="str">
        <f t="shared" si="52"/>
        <v>1100109456;HOSPITAL UNIVERSITARIO SAN IGNACIO;1;740 -FONOAUDIOLOGÍA Y/O TERAPIA DEL LENGUAJE</v>
      </c>
      <c r="K1703" t="e">
        <f t="shared" si="53"/>
        <v>#N/A</v>
      </c>
    </row>
    <row r="1704" spans="1:11" x14ac:dyDescent="0.25">
      <c r="A1704" s="6">
        <v>1100109456</v>
      </c>
      <c r="B1704" s="3" t="s">
        <v>131</v>
      </c>
      <c r="C1704" s="8">
        <v>1</v>
      </c>
      <c r="D1704" s="3" t="s">
        <v>131</v>
      </c>
      <c r="E1704" s="3" t="s">
        <v>361</v>
      </c>
      <c r="F1704" s="3" t="s">
        <v>316</v>
      </c>
      <c r="H1704" t="str">
        <f t="shared" si="52"/>
        <v>1100109456;HOSPITAL UNIVERSITARIO SAN IGNACIO;1;742 -DIAGNÓSTICO VASCULAR</v>
      </c>
      <c r="K1704" t="e">
        <f t="shared" si="53"/>
        <v>#N/A</v>
      </c>
    </row>
    <row r="1705" spans="1:11" x14ac:dyDescent="0.25">
      <c r="A1705" s="6">
        <v>1100109456</v>
      </c>
      <c r="B1705" s="3" t="s">
        <v>131</v>
      </c>
      <c r="C1705" s="8">
        <v>1</v>
      </c>
      <c r="D1705" s="3" t="s">
        <v>131</v>
      </c>
      <c r="E1705" s="3" t="s">
        <v>431</v>
      </c>
      <c r="F1705" s="3" t="s">
        <v>316</v>
      </c>
      <c r="H1705" t="str">
        <f t="shared" si="52"/>
        <v>1100109456;HOSPITAL UNIVERSITARIO SAN IGNACIO;1;743 -HEMODINAMIA E INTERVENCIONISMO</v>
      </c>
      <c r="K1705" t="e">
        <f t="shared" si="53"/>
        <v>#N/A</v>
      </c>
    </row>
    <row r="1706" spans="1:11" x14ac:dyDescent="0.25">
      <c r="A1706" s="6">
        <v>1100109456</v>
      </c>
      <c r="B1706" s="3" t="s">
        <v>131</v>
      </c>
      <c r="C1706" s="8">
        <v>1</v>
      </c>
      <c r="D1706" s="3" t="s">
        <v>131</v>
      </c>
      <c r="E1706" s="3" t="s">
        <v>171</v>
      </c>
      <c r="F1706" s="3" t="s">
        <v>323</v>
      </c>
      <c r="H1706" t="str">
        <f t="shared" si="52"/>
        <v>1100109456;HOSPITAL UNIVERSITARIO SAN IGNACIO;1;744 -IMÁGENES DIAGNOSTICAS - IONIZANTES</v>
      </c>
      <c r="K1706" t="e">
        <f t="shared" si="53"/>
        <v>#N/A</v>
      </c>
    </row>
    <row r="1707" spans="1:11" x14ac:dyDescent="0.25">
      <c r="A1707" s="6">
        <v>1100109456</v>
      </c>
      <c r="B1707" s="3" t="s">
        <v>131</v>
      </c>
      <c r="C1707" s="8">
        <v>1</v>
      </c>
      <c r="D1707" s="3" t="s">
        <v>131</v>
      </c>
      <c r="E1707" s="3" t="s">
        <v>343</v>
      </c>
      <c r="F1707" s="3" t="s">
        <v>323</v>
      </c>
      <c r="H1707" t="str">
        <f t="shared" si="52"/>
        <v>1100109456;HOSPITAL UNIVERSITARIO SAN IGNACIO;1;745 -IMÁGENES DIAGNOSTICAS - NO IONIZANTES</v>
      </c>
      <c r="K1707" t="e">
        <f t="shared" si="53"/>
        <v>#N/A</v>
      </c>
    </row>
    <row r="1708" spans="1:11" x14ac:dyDescent="0.25">
      <c r="A1708" s="6">
        <v>1100109456</v>
      </c>
      <c r="B1708" s="3" t="s">
        <v>131</v>
      </c>
      <c r="C1708" s="8">
        <v>1</v>
      </c>
      <c r="D1708" s="3" t="s">
        <v>131</v>
      </c>
      <c r="E1708" s="3" t="s">
        <v>432</v>
      </c>
      <c r="F1708" s="3" t="s">
        <v>316</v>
      </c>
      <c r="H1708" t="str">
        <f t="shared" si="52"/>
        <v>1100109456;HOSPITAL UNIVERSITARIO SAN IGNACIO;1;746 -GESTION PRE-TRANSFUSIONAL</v>
      </c>
      <c r="K1708" t="e">
        <f t="shared" si="53"/>
        <v>#N/A</v>
      </c>
    </row>
    <row r="1709" spans="1:11" x14ac:dyDescent="0.25">
      <c r="A1709" s="6">
        <v>1100109456</v>
      </c>
      <c r="B1709" s="3" t="s">
        <v>131</v>
      </c>
      <c r="C1709" s="8">
        <v>1</v>
      </c>
      <c r="D1709" s="3" t="s">
        <v>131</v>
      </c>
      <c r="E1709" s="3" t="s">
        <v>385</v>
      </c>
      <c r="F1709" s="3" t="s">
        <v>316</v>
      </c>
      <c r="H1709" t="str">
        <f t="shared" si="52"/>
        <v>1100109456;HOSPITAL UNIVERSITARIO SAN IGNACIO;1;747 -PATOLOGÍA</v>
      </c>
      <c r="K1709" t="e">
        <f t="shared" si="53"/>
        <v>#N/A</v>
      </c>
    </row>
    <row r="1710" spans="1:11" hidden="1" x14ac:dyDescent="0.25">
      <c r="A1710" s="6">
        <v>1100109456</v>
      </c>
      <c r="B1710" s="3" t="s">
        <v>131</v>
      </c>
      <c r="C1710" s="8">
        <v>1</v>
      </c>
      <c r="D1710" s="3" t="s">
        <v>131</v>
      </c>
      <c r="E1710" s="3" t="s">
        <v>125</v>
      </c>
      <c r="F1710" s="3" t="s">
        <v>323</v>
      </c>
      <c r="H1710" t="str">
        <f t="shared" si="52"/>
        <v>1100109456;HOSPITAL UNIVERSITARIO SAN IGNACIO;1;1102 -URGENCIAS</v>
      </c>
      <c r="K1710" s="57" t="str">
        <f t="shared" si="53"/>
        <v>1100109456;HOSPITAL UNIVERSITARIO SAN IGNACIO;1;1102 -URGENCIAS</v>
      </c>
    </row>
    <row r="1711" spans="1:11" x14ac:dyDescent="0.25">
      <c r="A1711" s="6">
        <v>1100109456</v>
      </c>
      <c r="B1711" s="3" t="s">
        <v>131</v>
      </c>
      <c r="C1711" s="8">
        <v>1</v>
      </c>
      <c r="D1711" s="3" t="s">
        <v>131</v>
      </c>
      <c r="E1711" s="3" t="s">
        <v>367</v>
      </c>
      <c r="F1711" s="3" t="s">
        <v>323</v>
      </c>
      <c r="H1711" t="str">
        <f t="shared" si="52"/>
        <v>1100109456;HOSPITAL UNIVERSITARIO SAN IGNACIO;1;301 -ANESTESIA</v>
      </c>
      <c r="K1711" t="e">
        <f t="shared" si="53"/>
        <v>#N/A</v>
      </c>
    </row>
    <row r="1712" spans="1:11" x14ac:dyDescent="0.25">
      <c r="A1712" s="6">
        <v>1100109456</v>
      </c>
      <c r="B1712" s="3" t="s">
        <v>131</v>
      </c>
      <c r="C1712" s="8">
        <v>1</v>
      </c>
      <c r="D1712" s="3" t="s">
        <v>131</v>
      </c>
      <c r="E1712" s="3" t="s">
        <v>380</v>
      </c>
      <c r="F1712" s="3" t="s">
        <v>316</v>
      </c>
      <c r="H1712" t="str">
        <f t="shared" si="52"/>
        <v>1100109456;HOSPITAL UNIVERSITARIO SAN IGNACIO;1;302 -CARDIOLOGÍA</v>
      </c>
      <c r="K1712" t="e">
        <f t="shared" si="53"/>
        <v>#N/A</v>
      </c>
    </row>
    <row r="1713" spans="1:11" x14ac:dyDescent="0.25">
      <c r="A1713" s="6">
        <v>1100109456</v>
      </c>
      <c r="B1713" s="3" t="s">
        <v>131</v>
      </c>
      <c r="C1713" s="8">
        <v>1</v>
      </c>
      <c r="D1713" s="3" t="s">
        <v>131</v>
      </c>
      <c r="E1713" s="3" t="s">
        <v>469</v>
      </c>
      <c r="F1713" s="3" t="s">
        <v>316</v>
      </c>
      <c r="H1713" t="str">
        <f t="shared" si="52"/>
        <v>1100109456;HOSPITAL UNIVERSITARIO SAN IGNACIO;1;303 -CIRUGÍA CARDIOVASCULAR</v>
      </c>
      <c r="K1713" t="e">
        <f t="shared" si="53"/>
        <v>#N/A</v>
      </c>
    </row>
    <row r="1714" spans="1:11" x14ac:dyDescent="0.25">
      <c r="A1714" s="6">
        <v>1100109456</v>
      </c>
      <c r="B1714" s="3" t="s">
        <v>131</v>
      </c>
      <c r="C1714" s="8">
        <v>1</v>
      </c>
      <c r="D1714" s="3" t="s">
        <v>131</v>
      </c>
      <c r="E1714" s="3" t="s">
        <v>349</v>
      </c>
      <c r="F1714" s="3" t="s">
        <v>323</v>
      </c>
      <c r="H1714" t="str">
        <f t="shared" si="52"/>
        <v>1100109456;HOSPITAL UNIVERSITARIO SAN IGNACIO;1;304 -CIRUGÍA GENERAL</v>
      </c>
      <c r="K1714" t="e">
        <f t="shared" si="53"/>
        <v>#N/A</v>
      </c>
    </row>
    <row r="1715" spans="1:11" x14ac:dyDescent="0.25">
      <c r="A1715" s="6">
        <v>1100109456</v>
      </c>
      <c r="B1715" s="3" t="s">
        <v>131</v>
      </c>
      <c r="C1715" s="8">
        <v>1</v>
      </c>
      <c r="D1715" s="3" t="s">
        <v>131</v>
      </c>
      <c r="E1715" s="3" t="s">
        <v>360</v>
      </c>
      <c r="F1715" s="3" t="s">
        <v>316</v>
      </c>
      <c r="H1715" t="str">
        <f t="shared" si="52"/>
        <v>1100109456;HOSPITAL UNIVERSITARIO SAN IGNACIO;1;306 -CIRUGÍA PEDIÁTRICA</v>
      </c>
      <c r="K1715" t="e">
        <f t="shared" si="53"/>
        <v>#N/A</v>
      </c>
    </row>
    <row r="1716" spans="1:11" x14ac:dyDescent="0.25">
      <c r="A1716" s="6">
        <v>1100109456</v>
      </c>
      <c r="B1716" s="3" t="s">
        <v>131</v>
      </c>
      <c r="C1716" s="8">
        <v>1</v>
      </c>
      <c r="D1716" s="3" t="s">
        <v>131</v>
      </c>
      <c r="E1716" s="3" t="s">
        <v>300</v>
      </c>
      <c r="F1716" s="3" t="s">
        <v>323</v>
      </c>
      <c r="H1716" t="str">
        <f t="shared" si="52"/>
        <v>1100109456;HOSPITAL UNIVERSITARIO SAN IGNACIO;1;312 -ENFERMERÍA</v>
      </c>
      <c r="K1716" t="e">
        <f t="shared" si="53"/>
        <v>#N/A</v>
      </c>
    </row>
    <row r="1717" spans="1:11" x14ac:dyDescent="0.25">
      <c r="A1717" s="6">
        <v>1100109456</v>
      </c>
      <c r="B1717" s="3" t="s">
        <v>131</v>
      </c>
      <c r="C1717" s="8">
        <v>1</v>
      </c>
      <c r="D1717" s="3" t="s">
        <v>131</v>
      </c>
      <c r="E1717" s="3" t="s">
        <v>419</v>
      </c>
      <c r="F1717" s="3" t="s">
        <v>316</v>
      </c>
      <c r="H1717" t="str">
        <f t="shared" si="52"/>
        <v>1100109456;HOSPITAL UNIVERSITARIO SAN IGNACIO;1;317 -GENÉTICA</v>
      </c>
      <c r="K1717" t="e">
        <f t="shared" si="53"/>
        <v>#N/A</v>
      </c>
    </row>
    <row r="1718" spans="1:11" x14ac:dyDescent="0.25">
      <c r="A1718" s="6">
        <v>1100109456</v>
      </c>
      <c r="B1718" s="3" t="s">
        <v>131</v>
      </c>
      <c r="C1718" s="8">
        <v>1</v>
      </c>
      <c r="D1718" s="3" t="s">
        <v>131</v>
      </c>
      <c r="E1718" s="3" t="s">
        <v>352</v>
      </c>
      <c r="F1718" s="3" t="s">
        <v>453</v>
      </c>
      <c r="H1718" t="str">
        <f t="shared" si="52"/>
        <v>1100109456;HOSPITAL UNIVERSITARIO SAN IGNACIO;1;320 -GINECOBSTETRICIA</v>
      </c>
      <c r="K1718" t="e">
        <f t="shared" si="53"/>
        <v>#N/A</v>
      </c>
    </row>
    <row r="1719" spans="1:11" x14ac:dyDescent="0.25">
      <c r="A1719" s="6">
        <v>1100109456</v>
      </c>
      <c r="B1719" s="3" t="s">
        <v>131</v>
      </c>
      <c r="C1719" s="8">
        <v>1</v>
      </c>
      <c r="D1719" s="3" t="s">
        <v>131</v>
      </c>
      <c r="E1719" s="3" t="s">
        <v>450</v>
      </c>
      <c r="F1719" s="3" t="s">
        <v>316</v>
      </c>
      <c r="H1719" t="str">
        <f t="shared" si="52"/>
        <v>1100109456;HOSPITAL UNIVERSITARIO SAN IGNACIO;1;321 -HEMATOLOGÍA</v>
      </c>
      <c r="K1719" t="e">
        <f t="shared" si="53"/>
        <v>#N/A</v>
      </c>
    </row>
    <row r="1720" spans="1:11" x14ac:dyDescent="0.25">
      <c r="A1720" s="6">
        <v>1100109456</v>
      </c>
      <c r="B1720" s="3" t="s">
        <v>131</v>
      </c>
      <c r="C1720" s="8">
        <v>1</v>
      </c>
      <c r="D1720" s="3" t="s">
        <v>131</v>
      </c>
      <c r="E1720" s="3" t="s">
        <v>503</v>
      </c>
      <c r="F1720" s="3" t="s">
        <v>316</v>
      </c>
      <c r="H1720" t="str">
        <f t="shared" si="52"/>
        <v>1100109456;HOSPITAL UNIVERSITARIO SAN IGNACIO;1;323 -INFECTOLOGÍA</v>
      </c>
      <c r="K1720" t="e">
        <f t="shared" si="53"/>
        <v>#N/A</v>
      </c>
    </row>
    <row r="1721" spans="1:11" x14ac:dyDescent="0.25">
      <c r="A1721" s="6">
        <v>1100109456</v>
      </c>
      <c r="B1721" s="3" t="s">
        <v>131</v>
      </c>
      <c r="C1721" s="8">
        <v>1</v>
      </c>
      <c r="D1721" s="3" t="s">
        <v>131</v>
      </c>
      <c r="E1721" s="3" t="s">
        <v>337</v>
      </c>
      <c r="F1721" s="3" t="s">
        <v>323</v>
      </c>
      <c r="H1721" t="str">
        <f t="shared" si="52"/>
        <v>1100109456;HOSPITAL UNIVERSITARIO SAN IGNACIO;1;333 -NUTRICIÓN Y DIETÉTICA</v>
      </c>
      <c r="K1721" t="e">
        <f t="shared" si="53"/>
        <v>#N/A</v>
      </c>
    </row>
    <row r="1722" spans="1:11" x14ac:dyDescent="0.25">
      <c r="A1722" s="6">
        <v>1100109456</v>
      </c>
      <c r="B1722" s="3" t="s">
        <v>131</v>
      </c>
      <c r="C1722" s="8">
        <v>1</v>
      </c>
      <c r="D1722" s="3" t="s">
        <v>131</v>
      </c>
      <c r="E1722" s="3" t="s">
        <v>335</v>
      </c>
      <c r="F1722" s="3" t="s">
        <v>317</v>
      </c>
      <c r="H1722" t="str">
        <f t="shared" si="52"/>
        <v>1100109456;HOSPITAL UNIVERSITARIO SAN IGNACIO;1;336 -ONCOLOGÍA CLÍNICA</v>
      </c>
      <c r="K1722" t="e">
        <f t="shared" si="53"/>
        <v>#N/A</v>
      </c>
    </row>
    <row r="1723" spans="1:11" x14ac:dyDescent="0.25">
      <c r="A1723" s="6">
        <v>1100109456</v>
      </c>
      <c r="B1723" s="3" t="s">
        <v>131</v>
      </c>
      <c r="C1723" s="8">
        <v>1</v>
      </c>
      <c r="D1723" s="3" t="s">
        <v>131</v>
      </c>
      <c r="E1723" s="3" t="s">
        <v>355</v>
      </c>
      <c r="F1723" s="3" t="s">
        <v>316</v>
      </c>
      <c r="H1723" t="str">
        <f t="shared" si="52"/>
        <v>1100109456;HOSPITAL UNIVERSITARIO SAN IGNACIO;1;339 -ORTOPEDIA Y/O TRAUMATOLOGÍA</v>
      </c>
      <c r="K1723" t="e">
        <f t="shared" si="53"/>
        <v>#N/A</v>
      </c>
    </row>
    <row r="1724" spans="1:11" x14ac:dyDescent="0.25">
      <c r="A1724" s="6">
        <v>1100109456</v>
      </c>
      <c r="B1724" s="3" t="s">
        <v>131</v>
      </c>
      <c r="C1724" s="8">
        <v>1</v>
      </c>
      <c r="D1724" s="3" t="s">
        <v>131</v>
      </c>
      <c r="E1724" s="3" t="s">
        <v>356</v>
      </c>
      <c r="F1724" s="3" t="s">
        <v>316</v>
      </c>
      <c r="H1724" t="str">
        <f t="shared" si="52"/>
        <v>1100109456;HOSPITAL UNIVERSITARIO SAN IGNACIO;1;340 -OTORRINOLARINGOLOGÍA</v>
      </c>
      <c r="K1724" t="e">
        <f t="shared" si="53"/>
        <v>#N/A</v>
      </c>
    </row>
    <row r="1725" spans="1:11" x14ac:dyDescent="0.25">
      <c r="A1725" s="6">
        <v>1100109456</v>
      </c>
      <c r="B1725" s="3" t="s">
        <v>131</v>
      </c>
      <c r="C1725" s="8">
        <v>1</v>
      </c>
      <c r="D1725" s="3" t="s">
        <v>131</v>
      </c>
      <c r="E1725" s="3" t="s">
        <v>357</v>
      </c>
      <c r="F1725" s="3" t="s">
        <v>316</v>
      </c>
      <c r="H1725" t="str">
        <f t="shared" si="52"/>
        <v>1100109456;HOSPITAL UNIVERSITARIO SAN IGNACIO;1;355 -UROLOGÍA</v>
      </c>
      <c r="K1725" t="e">
        <f t="shared" si="53"/>
        <v>#N/A</v>
      </c>
    </row>
    <row r="1726" spans="1:11" x14ac:dyDescent="0.25">
      <c r="A1726" s="6">
        <v>1100109456</v>
      </c>
      <c r="B1726" s="3" t="s">
        <v>131</v>
      </c>
      <c r="C1726" s="8">
        <v>1</v>
      </c>
      <c r="D1726" s="3" t="s">
        <v>131</v>
      </c>
      <c r="E1726" s="3" t="s">
        <v>320</v>
      </c>
      <c r="F1726" s="3" t="s">
        <v>316</v>
      </c>
      <c r="H1726" t="str">
        <f t="shared" si="52"/>
        <v>1100109456;HOSPITAL UNIVERSITARIO SAN IGNACIO;1;356 -OTRAS CONSULTAS DE ESPECIALIDAD</v>
      </c>
      <c r="K1726" t="e">
        <f t="shared" si="53"/>
        <v>#N/A</v>
      </c>
    </row>
    <row r="1727" spans="1:11" x14ac:dyDescent="0.25">
      <c r="A1727" s="6">
        <v>1100109456</v>
      </c>
      <c r="B1727" s="3" t="s">
        <v>131</v>
      </c>
      <c r="C1727" s="8">
        <v>1</v>
      </c>
      <c r="D1727" s="3" t="s">
        <v>131</v>
      </c>
      <c r="E1727" s="3" t="s">
        <v>382</v>
      </c>
      <c r="F1727" s="3" t="s">
        <v>316</v>
      </c>
      <c r="H1727" t="str">
        <f t="shared" si="52"/>
        <v>1100109456;HOSPITAL UNIVERSITARIO SAN IGNACIO;1;361 -CARDIOLOGÍA PEDIÁTRICA</v>
      </c>
      <c r="K1727" t="e">
        <f t="shared" si="53"/>
        <v>#N/A</v>
      </c>
    </row>
    <row r="1728" spans="1:11" x14ac:dyDescent="0.25">
      <c r="A1728" s="6">
        <v>1100109456</v>
      </c>
      <c r="B1728" s="3" t="s">
        <v>131</v>
      </c>
      <c r="C1728" s="8">
        <v>1</v>
      </c>
      <c r="D1728" s="3" t="s">
        <v>131</v>
      </c>
      <c r="E1728" s="3" t="s">
        <v>451</v>
      </c>
      <c r="F1728" s="3" t="s">
        <v>316</v>
      </c>
      <c r="H1728" t="str">
        <f t="shared" si="52"/>
        <v>1100109456;HOSPITAL UNIVERSITARIO SAN IGNACIO;1;362 -CIRUGÍA DE CABEZA Y CUELLO</v>
      </c>
      <c r="K1728" t="e">
        <f t="shared" si="53"/>
        <v>#N/A</v>
      </c>
    </row>
    <row r="1729" spans="1:11" x14ac:dyDescent="0.25">
      <c r="A1729" s="6">
        <v>1100109456</v>
      </c>
      <c r="B1729" s="3" t="s">
        <v>131</v>
      </c>
      <c r="C1729" s="8">
        <v>1</v>
      </c>
      <c r="D1729" s="3" t="s">
        <v>131</v>
      </c>
      <c r="E1729" s="3" t="s">
        <v>465</v>
      </c>
      <c r="F1729" s="3" t="s">
        <v>316</v>
      </c>
      <c r="H1729" t="str">
        <f t="shared" si="52"/>
        <v>1100109456;HOSPITAL UNIVERSITARIO SAN IGNACIO;1;363 -CIRUGÍA DE MANO</v>
      </c>
      <c r="K1729" t="e">
        <f t="shared" si="53"/>
        <v>#N/A</v>
      </c>
    </row>
    <row r="1730" spans="1:11" x14ac:dyDescent="0.25">
      <c r="A1730" s="6">
        <v>1100109456</v>
      </c>
      <c r="B1730" s="3" t="s">
        <v>131</v>
      </c>
      <c r="C1730" s="8">
        <v>1</v>
      </c>
      <c r="D1730" s="3" t="s">
        <v>131</v>
      </c>
      <c r="E1730" s="3" t="s">
        <v>368</v>
      </c>
      <c r="F1730" s="3" t="s">
        <v>316</v>
      </c>
      <c r="H1730" t="str">
        <f t="shared" si="52"/>
        <v>1100109456;HOSPITAL UNIVERSITARIO SAN IGNACIO;1;364 -CIRUGÍA DE MAMA Y TUMORES TEJIDOS BLANDOS</v>
      </c>
      <c r="K1730" t="e">
        <f t="shared" si="53"/>
        <v>#N/A</v>
      </c>
    </row>
    <row r="1731" spans="1:11" x14ac:dyDescent="0.25">
      <c r="A1731" s="6">
        <v>1100109456</v>
      </c>
      <c r="B1731" s="3" t="s">
        <v>131</v>
      </c>
      <c r="C1731" s="8">
        <v>1</v>
      </c>
      <c r="D1731" s="3" t="s">
        <v>131</v>
      </c>
      <c r="E1731" s="3" t="s">
        <v>449</v>
      </c>
      <c r="F1731" s="3" t="s">
        <v>316</v>
      </c>
      <c r="H1731" t="str">
        <f t="shared" si="52"/>
        <v>1100109456;HOSPITAL UNIVERSITARIO SAN IGNACIO;1;366 -CIRUGÍA DE TÓRAX</v>
      </c>
      <c r="K1731" t="e">
        <f t="shared" si="53"/>
        <v>#N/A</v>
      </c>
    </row>
    <row r="1732" spans="1:11" x14ac:dyDescent="0.25">
      <c r="A1732" s="6">
        <v>1100109456</v>
      </c>
      <c r="B1732" s="3" t="s">
        <v>131</v>
      </c>
      <c r="C1732" s="8">
        <v>1</v>
      </c>
      <c r="D1732" s="3" t="s">
        <v>131</v>
      </c>
      <c r="E1732" s="3" t="s">
        <v>448</v>
      </c>
      <c r="F1732" s="3" t="s">
        <v>316</v>
      </c>
      <c r="H1732" t="str">
        <f t="shared" si="52"/>
        <v>1100109456;HOSPITAL UNIVERSITARIO SAN IGNACIO;1;367 -CIRUGÍA GASTROINTESTINAL</v>
      </c>
      <c r="K1732" t="e">
        <f t="shared" si="53"/>
        <v>#N/A</v>
      </c>
    </row>
    <row r="1733" spans="1:11" x14ac:dyDescent="0.25">
      <c r="A1733" s="6">
        <v>1100109456</v>
      </c>
      <c r="B1733" s="3" t="s">
        <v>131</v>
      </c>
      <c r="C1733" s="8">
        <v>1</v>
      </c>
      <c r="D1733" s="3" t="s">
        <v>131</v>
      </c>
      <c r="E1733" s="3" t="s">
        <v>363</v>
      </c>
      <c r="F1733" s="3" t="s">
        <v>316</v>
      </c>
      <c r="H1733" t="str">
        <f t="shared" si="52"/>
        <v>1100109456;HOSPITAL UNIVERSITARIO SAN IGNACIO;1;369 -CIRUGÍA PLÁSTICA Y ESTÉTICA</v>
      </c>
      <c r="K1733" t="e">
        <f t="shared" si="53"/>
        <v>#N/A</v>
      </c>
    </row>
    <row r="1734" spans="1:11" x14ac:dyDescent="0.25">
      <c r="A1734" s="6">
        <v>1100109456</v>
      </c>
      <c r="B1734" s="3" t="s">
        <v>131</v>
      </c>
      <c r="C1734" s="8">
        <v>1</v>
      </c>
      <c r="D1734" s="3" t="s">
        <v>131</v>
      </c>
      <c r="E1734" s="3" t="s">
        <v>329</v>
      </c>
      <c r="F1734" s="3" t="s">
        <v>316</v>
      </c>
      <c r="H1734" t="str">
        <f t="shared" si="52"/>
        <v>1100109456;HOSPITAL UNIVERSITARIO SAN IGNACIO;1;372 -CIRUGÍA VASCULAR</v>
      </c>
      <c r="K1734" t="e">
        <f t="shared" si="53"/>
        <v>#N/A</v>
      </c>
    </row>
    <row r="1735" spans="1:11" x14ac:dyDescent="0.25">
      <c r="A1735" s="6">
        <v>1100109456</v>
      </c>
      <c r="B1735" s="3" t="s">
        <v>131</v>
      </c>
      <c r="C1735" s="8">
        <v>1</v>
      </c>
      <c r="D1735" s="3" t="s">
        <v>131</v>
      </c>
      <c r="E1735" s="3" t="s">
        <v>470</v>
      </c>
      <c r="F1735" s="3" t="s">
        <v>317</v>
      </c>
      <c r="H1735" t="str">
        <f t="shared" si="52"/>
        <v>1100109456;HOSPITAL UNIVERSITARIO SAN IGNACIO;1;373 -CIRUGÍA ONCOLÓGICA</v>
      </c>
      <c r="K1735" t="e">
        <f t="shared" si="53"/>
        <v>#N/A</v>
      </c>
    </row>
    <row r="1736" spans="1:11" x14ac:dyDescent="0.25">
      <c r="A1736" s="6">
        <v>1100109456</v>
      </c>
      <c r="B1736" s="3" t="s">
        <v>131</v>
      </c>
      <c r="C1736" s="8">
        <v>1</v>
      </c>
      <c r="D1736" s="3" t="s">
        <v>131</v>
      </c>
      <c r="E1736" s="3" t="s">
        <v>447</v>
      </c>
      <c r="F1736" s="3" t="s">
        <v>316</v>
      </c>
      <c r="H1736" t="str">
        <f t="shared" ref="H1736:H1799" si="54">CONCATENATE(A1736,";",B1736,";",C1736,";",E1736)</f>
        <v>1100109456;HOSPITAL UNIVERSITARIO SAN IGNACIO;1;377 -COLOPROCTOLOGÍA</v>
      </c>
      <c r="K1736" t="e">
        <f t="shared" ref="K1736:K1799" si="55">VLOOKUP(H1736,$I$7:$I$206,1,0)</f>
        <v>#N/A</v>
      </c>
    </row>
    <row r="1737" spans="1:11" x14ac:dyDescent="0.25">
      <c r="A1737" s="6">
        <v>1100109456</v>
      </c>
      <c r="B1737" s="3" t="s">
        <v>131</v>
      </c>
      <c r="C1737" s="8">
        <v>1</v>
      </c>
      <c r="D1737" s="3" t="s">
        <v>131</v>
      </c>
      <c r="E1737" s="3" t="s">
        <v>341</v>
      </c>
      <c r="F1737" s="3" t="s">
        <v>317</v>
      </c>
      <c r="H1737" t="str">
        <f t="shared" si="54"/>
        <v>1100109456;HOSPITAL UNIVERSITARIO SAN IGNACIO;1;379 -GINECOLOGÍA ONCOLÓGICA</v>
      </c>
      <c r="K1737" t="e">
        <f t="shared" si="55"/>
        <v>#N/A</v>
      </c>
    </row>
    <row r="1738" spans="1:11" x14ac:dyDescent="0.25">
      <c r="A1738" s="6">
        <v>1100109456</v>
      </c>
      <c r="B1738" s="3" t="s">
        <v>131</v>
      </c>
      <c r="C1738" s="8">
        <v>1</v>
      </c>
      <c r="D1738" s="3" t="s">
        <v>131</v>
      </c>
      <c r="E1738" s="3" t="s">
        <v>471</v>
      </c>
      <c r="F1738" s="3" t="s">
        <v>316</v>
      </c>
      <c r="H1738" t="str">
        <f t="shared" si="54"/>
        <v>1100109456;HOSPITAL UNIVERSITARIO SAN IGNACIO;1;383 -MEDICINA NUCLEAR</v>
      </c>
      <c r="K1738" t="e">
        <f t="shared" si="55"/>
        <v>#N/A</v>
      </c>
    </row>
    <row r="1739" spans="1:11" x14ac:dyDescent="0.25">
      <c r="A1739" s="6">
        <v>1100109456</v>
      </c>
      <c r="B1739" s="3" t="s">
        <v>131</v>
      </c>
      <c r="C1739" s="8">
        <v>1</v>
      </c>
      <c r="D1739" s="3" t="s">
        <v>131</v>
      </c>
      <c r="E1739" s="3" t="s">
        <v>472</v>
      </c>
      <c r="F1739" s="3" t="s">
        <v>316</v>
      </c>
      <c r="H1739" t="str">
        <f t="shared" si="54"/>
        <v>1100109456;HOSPITAL UNIVERSITARIO SAN IGNACIO;1;385 -NEONATOLOGÍA</v>
      </c>
      <c r="K1739" t="e">
        <f t="shared" si="55"/>
        <v>#N/A</v>
      </c>
    </row>
    <row r="1740" spans="1:11" x14ac:dyDescent="0.25">
      <c r="A1740" s="6">
        <v>1100109456</v>
      </c>
      <c r="B1740" s="3" t="s">
        <v>131</v>
      </c>
      <c r="C1740" s="8">
        <v>1</v>
      </c>
      <c r="D1740" s="3" t="s">
        <v>131</v>
      </c>
      <c r="E1740" s="3" t="s">
        <v>338</v>
      </c>
      <c r="F1740" s="3" t="s">
        <v>317</v>
      </c>
      <c r="H1740" t="str">
        <f t="shared" si="54"/>
        <v>1100109456;HOSPITAL UNIVERSITARIO SAN IGNACIO;1;406 -HEMATOLOGÍA ONCOLÓGICA</v>
      </c>
      <c r="K1740" t="e">
        <f t="shared" si="55"/>
        <v>#N/A</v>
      </c>
    </row>
    <row r="1741" spans="1:11" x14ac:dyDescent="0.25">
      <c r="A1741" s="6">
        <v>1100109456</v>
      </c>
      <c r="B1741" s="3" t="s">
        <v>131</v>
      </c>
      <c r="C1741" s="8">
        <v>1</v>
      </c>
      <c r="D1741" s="3" t="s">
        <v>131</v>
      </c>
      <c r="E1741" s="3" t="s">
        <v>444</v>
      </c>
      <c r="F1741" s="3" t="s">
        <v>317</v>
      </c>
      <c r="H1741" t="str">
        <f t="shared" si="54"/>
        <v>1100109456;HOSPITAL UNIVERSITARIO SAN IGNACIO;1;408 -RADIOTERAPIA</v>
      </c>
      <c r="K1741" t="e">
        <f t="shared" si="55"/>
        <v>#N/A</v>
      </c>
    </row>
    <row r="1742" spans="1:11" x14ac:dyDescent="0.25">
      <c r="A1742" s="6">
        <v>1100109456</v>
      </c>
      <c r="B1742" s="3" t="s">
        <v>131</v>
      </c>
      <c r="C1742" s="8">
        <v>1</v>
      </c>
      <c r="D1742" s="3" t="s">
        <v>131</v>
      </c>
      <c r="E1742" s="3" t="s">
        <v>384</v>
      </c>
      <c r="F1742" s="3" t="s">
        <v>316</v>
      </c>
      <c r="H1742" t="str">
        <f t="shared" si="54"/>
        <v>1100109456;HOSPITAL UNIVERSITARIO SAN IGNACIO;1;409 -ORTOPEDIA PEDIÁTRICA</v>
      </c>
      <c r="K1742" t="e">
        <f t="shared" si="55"/>
        <v>#N/A</v>
      </c>
    </row>
    <row r="1743" spans="1:11" x14ac:dyDescent="0.25">
      <c r="A1743" s="6">
        <v>1100109456</v>
      </c>
      <c r="B1743" s="3" t="s">
        <v>131</v>
      </c>
      <c r="C1743" s="8">
        <v>1</v>
      </c>
      <c r="D1743" s="3" t="s">
        <v>131</v>
      </c>
      <c r="E1743" s="3" t="s">
        <v>458</v>
      </c>
      <c r="F1743" s="3" t="s">
        <v>316</v>
      </c>
      <c r="H1743" t="str">
        <f t="shared" si="54"/>
        <v>1100109456;HOSPITAL UNIVERSITARIO SAN IGNACIO;1;105 -CUIDADO INTERMEDIO NEONATAL</v>
      </c>
      <c r="K1743" t="e">
        <f t="shared" si="55"/>
        <v>#N/A</v>
      </c>
    </row>
    <row r="1744" spans="1:11" x14ac:dyDescent="0.25">
      <c r="A1744" s="6">
        <v>1100109456</v>
      </c>
      <c r="B1744" s="3" t="s">
        <v>131</v>
      </c>
      <c r="C1744" s="8">
        <v>1</v>
      </c>
      <c r="D1744" s="3" t="s">
        <v>131</v>
      </c>
      <c r="E1744" s="3" t="s">
        <v>295</v>
      </c>
      <c r="F1744" s="3" t="s">
        <v>316</v>
      </c>
      <c r="H1744" t="str">
        <f t="shared" si="54"/>
        <v>1100109456;HOSPITAL UNIVERSITARIO SAN IGNACIO;1;106 -CUIDADO INTERMEDIO PEDIÁTRICO</v>
      </c>
      <c r="K1744" t="e">
        <f t="shared" si="55"/>
        <v>#N/A</v>
      </c>
    </row>
    <row r="1745" spans="1:11" x14ac:dyDescent="0.25">
      <c r="A1745" s="6">
        <v>1100109456</v>
      </c>
      <c r="B1745" s="3" t="s">
        <v>131</v>
      </c>
      <c r="C1745" s="8">
        <v>1</v>
      </c>
      <c r="D1745" s="3" t="s">
        <v>131</v>
      </c>
      <c r="E1745" s="3" t="s">
        <v>296</v>
      </c>
      <c r="F1745" s="3" t="s">
        <v>316</v>
      </c>
      <c r="H1745" t="str">
        <f t="shared" si="54"/>
        <v>1100109456;HOSPITAL UNIVERSITARIO SAN IGNACIO;1;107 -CUIDADO INTERMEDIO ADULTOS</v>
      </c>
      <c r="K1745" t="e">
        <f t="shared" si="55"/>
        <v>#N/A</v>
      </c>
    </row>
    <row r="1746" spans="1:11" x14ac:dyDescent="0.25">
      <c r="A1746" s="6">
        <v>1100109456</v>
      </c>
      <c r="B1746" s="3" t="s">
        <v>131</v>
      </c>
      <c r="C1746" s="8">
        <v>1</v>
      </c>
      <c r="D1746" s="3" t="s">
        <v>131</v>
      </c>
      <c r="E1746" s="3" t="s">
        <v>459</v>
      </c>
      <c r="F1746" s="3" t="s">
        <v>316</v>
      </c>
      <c r="H1746" t="str">
        <f t="shared" si="54"/>
        <v>1100109456;HOSPITAL UNIVERSITARIO SAN IGNACIO;1;108 -CUIDADO INTENSIVO NEONATAL</v>
      </c>
      <c r="K1746" t="e">
        <f t="shared" si="55"/>
        <v>#N/A</v>
      </c>
    </row>
    <row r="1747" spans="1:11" x14ac:dyDescent="0.25">
      <c r="A1747" s="6">
        <v>1100109456</v>
      </c>
      <c r="B1747" s="3" t="s">
        <v>131</v>
      </c>
      <c r="C1747" s="8">
        <v>1</v>
      </c>
      <c r="D1747" s="3" t="s">
        <v>131</v>
      </c>
      <c r="E1747" s="3" t="s">
        <v>297</v>
      </c>
      <c r="F1747" s="3" t="s">
        <v>316</v>
      </c>
      <c r="H1747" t="str">
        <f t="shared" si="54"/>
        <v>1100109456;HOSPITAL UNIVERSITARIO SAN IGNACIO;1;109 -CUIDADO INTENSIVO PEDIÁTRICO</v>
      </c>
      <c r="K1747" t="e">
        <f t="shared" si="55"/>
        <v>#N/A</v>
      </c>
    </row>
    <row r="1748" spans="1:11" x14ac:dyDescent="0.25">
      <c r="A1748" s="6">
        <v>1100109456</v>
      </c>
      <c r="B1748" s="3" t="s">
        <v>131</v>
      </c>
      <c r="C1748" s="8">
        <v>1</v>
      </c>
      <c r="D1748" s="3" t="s">
        <v>131</v>
      </c>
      <c r="E1748" s="3" t="s">
        <v>298</v>
      </c>
      <c r="F1748" s="3" t="s">
        <v>316</v>
      </c>
      <c r="H1748" t="str">
        <f t="shared" si="54"/>
        <v>1100109456;HOSPITAL UNIVERSITARIO SAN IGNACIO;1;110 -CUIDADO INTENSIVO ADULTOS</v>
      </c>
      <c r="K1748" t="e">
        <f t="shared" si="55"/>
        <v>#N/A</v>
      </c>
    </row>
    <row r="1749" spans="1:11" x14ac:dyDescent="0.25">
      <c r="A1749" s="6">
        <v>1100109456</v>
      </c>
      <c r="B1749" s="3" t="s">
        <v>131</v>
      </c>
      <c r="C1749" s="8">
        <v>1</v>
      </c>
      <c r="D1749" s="3" t="s">
        <v>131</v>
      </c>
      <c r="E1749" s="3" t="s">
        <v>457</v>
      </c>
      <c r="F1749" s="3" t="s">
        <v>323</v>
      </c>
      <c r="H1749" t="str">
        <f t="shared" si="54"/>
        <v>1100109456;HOSPITAL UNIVERSITARIO SAN IGNACIO;1;120 -CUIDADO BÁSICO NEONATAL</v>
      </c>
      <c r="K1749" t="e">
        <f t="shared" si="55"/>
        <v>#N/A</v>
      </c>
    </row>
    <row r="1750" spans="1:11" hidden="1" x14ac:dyDescent="0.25">
      <c r="A1750" s="6">
        <v>1100109456</v>
      </c>
      <c r="B1750" s="3" t="s">
        <v>131</v>
      </c>
      <c r="C1750" s="8">
        <v>1</v>
      </c>
      <c r="D1750" s="3" t="s">
        <v>131</v>
      </c>
      <c r="E1750" s="3" t="s">
        <v>142</v>
      </c>
      <c r="F1750" s="3" t="s">
        <v>323</v>
      </c>
      <c r="H1750" t="str">
        <f t="shared" si="54"/>
        <v>1100109456;HOSPITAL UNIVERSITARIO SAN IGNACIO;1;129 -HOSPITALIZACIÓN ADULTOS</v>
      </c>
      <c r="K1750" s="57" t="str">
        <f t="shared" si="55"/>
        <v>1100109456;HOSPITAL UNIVERSITARIO SAN IGNACIO;1;129 -HOSPITALIZACIÓN ADULTOS</v>
      </c>
    </row>
    <row r="1751" spans="1:11" hidden="1" x14ac:dyDescent="0.25">
      <c r="A1751" s="6">
        <v>1100109456</v>
      </c>
      <c r="B1751" s="3" t="s">
        <v>131</v>
      </c>
      <c r="C1751" s="8">
        <v>1</v>
      </c>
      <c r="D1751" s="3" t="s">
        <v>131</v>
      </c>
      <c r="E1751" s="3" t="s">
        <v>143</v>
      </c>
      <c r="F1751" s="3" t="s">
        <v>323</v>
      </c>
      <c r="H1751" t="str">
        <f t="shared" si="54"/>
        <v>1100109456;HOSPITAL UNIVERSITARIO SAN IGNACIO;1;130 -HOSPITALIZACIÓN PEDIÁTRICA</v>
      </c>
      <c r="K1751" s="57" t="str">
        <f t="shared" si="55"/>
        <v>1100109456;HOSPITAL UNIVERSITARIO SAN IGNACIO;1;130 -HOSPITALIZACIÓN PEDIÁTRICA</v>
      </c>
    </row>
    <row r="1752" spans="1:11" x14ac:dyDescent="0.25">
      <c r="A1752" s="6">
        <v>1100109456</v>
      </c>
      <c r="B1752" s="3" t="s">
        <v>131</v>
      </c>
      <c r="C1752" s="8">
        <v>1</v>
      </c>
      <c r="D1752" s="3" t="s">
        <v>131</v>
      </c>
      <c r="E1752" s="3" t="s">
        <v>411</v>
      </c>
      <c r="F1752" s="3" t="s">
        <v>316</v>
      </c>
      <c r="H1752" t="str">
        <f t="shared" si="54"/>
        <v>1100109456;HOSPITAL UNIVERSITARIO SAN IGNACIO;1;131 -HOSPITALIZACIÓN EN SALUD MENTAL</v>
      </c>
      <c r="K1752" t="e">
        <f t="shared" si="55"/>
        <v>#N/A</v>
      </c>
    </row>
    <row r="1753" spans="1:11" x14ac:dyDescent="0.25">
      <c r="A1753" s="6">
        <v>1100109456</v>
      </c>
      <c r="B1753" s="3" t="s">
        <v>131</v>
      </c>
      <c r="C1753" s="8">
        <v>1</v>
      </c>
      <c r="D1753" s="3" t="s">
        <v>131</v>
      </c>
      <c r="E1753" s="3" t="s">
        <v>426</v>
      </c>
      <c r="F1753" s="3" t="s">
        <v>316</v>
      </c>
      <c r="H1753" t="str">
        <f t="shared" si="54"/>
        <v>1100109456;HOSPITAL UNIVERSITARIO SAN IGNACIO;1;132 -HOSPITALIZACIÓN PARCIAL</v>
      </c>
      <c r="K1753" t="e">
        <f t="shared" si="55"/>
        <v>#N/A</v>
      </c>
    </row>
    <row r="1754" spans="1:11" x14ac:dyDescent="0.25">
      <c r="A1754" s="6">
        <v>1100109456</v>
      </c>
      <c r="B1754" s="3" t="s">
        <v>131</v>
      </c>
      <c r="C1754" s="8">
        <v>1</v>
      </c>
      <c r="D1754" s="3" t="s">
        <v>131</v>
      </c>
      <c r="E1754" s="3" t="s">
        <v>434</v>
      </c>
      <c r="F1754" s="3" t="s">
        <v>316</v>
      </c>
      <c r="H1754" t="str">
        <f t="shared" si="54"/>
        <v>1100109456;HOSPITAL UNIVERSITARIO SAN IGNACIO;1;201 -CIRUGÍA DE CABEZA Y CUELLO</v>
      </c>
      <c r="K1754" t="e">
        <f t="shared" si="55"/>
        <v>#N/A</v>
      </c>
    </row>
    <row r="1755" spans="1:11" x14ac:dyDescent="0.25">
      <c r="A1755" s="6">
        <v>1100109456</v>
      </c>
      <c r="B1755" s="3" t="s">
        <v>131</v>
      </c>
      <c r="C1755" s="8">
        <v>1</v>
      </c>
      <c r="D1755" s="3" t="s">
        <v>131</v>
      </c>
      <c r="E1755" s="3" t="s">
        <v>473</v>
      </c>
      <c r="F1755" s="3" t="s">
        <v>316</v>
      </c>
      <c r="H1755" t="str">
        <f t="shared" si="54"/>
        <v>1100109456;HOSPITAL UNIVERSITARIO SAN IGNACIO;1;202 -CIRUGÍA CARDIOVASCULAR</v>
      </c>
      <c r="K1755" t="e">
        <f t="shared" si="55"/>
        <v>#N/A</v>
      </c>
    </row>
    <row r="1756" spans="1:11" x14ac:dyDescent="0.25">
      <c r="A1756" s="6">
        <v>1100109456</v>
      </c>
      <c r="B1756" s="3" t="s">
        <v>131</v>
      </c>
      <c r="C1756" s="8">
        <v>1</v>
      </c>
      <c r="D1756" s="3" t="s">
        <v>131</v>
      </c>
      <c r="E1756" s="3" t="s">
        <v>391</v>
      </c>
      <c r="F1756" s="3" t="s">
        <v>323</v>
      </c>
      <c r="H1756" t="str">
        <f t="shared" si="54"/>
        <v>1100109456;HOSPITAL UNIVERSITARIO SAN IGNACIO;1;203 -CIRUGÍA GENERAL</v>
      </c>
      <c r="K1756" t="e">
        <f t="shared" si="55"/>
        <v>#N/A</v>
      </c>
    </row>
    <row r="1757" spans="1:11" x14ac:dyDescent="0.25">
      <c r="A1757" s="6">
        <v>1100109456</v>
      </c>
      <c r="B1757" s="3" t="s">
        <v>131</v>
      </c>
      <c r="C1757" s="8">
        <v>1</v>
      </c>
      <c r="D1757" s="3" t="s">
        <v>131</v>
      </c>
      <c r="E1757" s="3" t="s">
        <v>369</v>
      </c>
      <c r="F1757" s="3" t="s">
        <v>316</v>
      </c>
      <c r="H1757" t="str">
        <f t="shared" si="54"/>
        <v>1100109456;HOSPITAL UNIVERSITARIO SAN IGNACIO;1;204 -CIRUGÍA GINECOLÓGICA</v>
      </c>
      <c r="K1757" t="e">
        <f t="shared" si="55"/>
        <v>#N/A</v>
      </c>
    </row>
    <row r="1758" spans="1:11" x14ac:dyDescent="0.25">
      <c r="A1758" s="6">
        <v>1100109456</v>
      </c>
      <c r="B1758" s="3" t="s">
        <v>131</v>
      </c>
      <c r="C1758" s="8">
        <v>1</v>
      </c>
      <c r="D1758" s="3" t="s">
        <v>131</v>
      </c>
      <c r="E1758" s="3" t="s">
        <v>435</v>
      </c>
      <c r="F1758" s="3" t="s">
        <v>316</v>
      </c>
      <c r="H1758" t="str">
        <f t="shared" si="54"/>
        <v>1100109456;HOSPITAL UNIVERSITARIO SAN IGNACIO;1;205 -CIRUGÍA MAXILOFACIAL</v>
      </c>
      <c r="K1758" t="e">
        <f t="shared" si="55"/>
        <v>#N/A</v>
      </c>
    </row>
    <row r="1759" spans="1:11" x14ac:dyDescent="0.25">
      <c r="A1759" s="6">
        <v>1100109456</v>
      </c>
      <c r="B1759" s="3" t="s">
        <v>131</v>
      </c>
      <c r="C1759" s="8">
        <v>1</v>
      </c>
      <c r="D1759" s="3" t="s">
        <v>131</v>
      </c>
      <c r="E1759" s="3" t="s">
        <v>392</v>
      </c>
      <c r="F1759" s="3" t="s">
        <v>316</v>
      </c>
      <c r="H1759" t="str">
        <f t="shared" si="54"/>
        <v>1100109456;HOSPITAL UNIVERSITARIO SAN IGNACIO;1;207 -CIRUGÍA ORTOPÉDICA</v>
      </c>
      <c r="K1759" t="e">
        <f t="shared" si="55"/>
        <v>#N/A</v>
      </c>
    </row>
    <row r="1760" spans="1:11" x14ac:dyDescent="0.25">
      <c r="A1760" s="6">
        <v>1100109456</v>
      </c>
      <c r="B1760" s="3" t="s">
        <v>131</v>
      </c>
      <c r="C1760" s="8">
        <v>1</v>
      </c>
      <c r="D1760" s="3" t="s">
        <v>131</v>
      </c>
      <c r="E1760" s="3" t="s">
        <v>430</v>
      </c>
      <c r="F1760" s="3" t="s">
        <v>316</v>
      </c>
      <c r="H1760" t="str">
        <f t="shared" si="54"/>
        <v>1100109456;HOSPITAL UNIVERSITARIO SAN IGNACIO;1;208 -CIRUGÍA OFTALMOLÓGICA</v>
      </c>
      <c r="K1760" t="e">
        <f t="shared" si="55"/>
        <v>#N/A</v>
      </c>
    </row>
    <row r="1761" spans="1:11" x14ac:dyDescent="0.25">
      <c r="A1761" s="6">
        <v>1100109456</v>
      </c>
      <c r="B1761" s="3" t="s">
        <v>131</v>
      </c>
      <c r="C1761" s="8">
        <v>1</v>
      </c>
      <c r="D1761" s="3" t="s">
        <v>131</v>
      </c>
      <c r="E1761" s="3" t="s">
        <v>393</v>
      </c>
      <c r="F1761" s="3" t="s">
        <v>316</v>
      </c>
      <c r="H1761" t="str">
        <f t="shared" si="54"/>
        <v>1100109456;HOSPITAL UNIVERSITARIO SAN IGNACIO;1;209 -CIRUGÍA OTORRINOLARINGOLOGÍA</v>
      </c>
      <c r="K1761" t="e">
        <f t="shared" si="55"/>
        <v>#N/A</v>
      </c>
    </row>
    <row r="1762" spans="1:11" x14ac:dyDescent="0.25">
      <c r="A1762" s="6">
        <v>1100109456</v>
      </c>
      <c r="B1762" s="3" t="s">
        <v>131</v>
      </c>
      <c r="C1762" s="8">
        <v>1</v>
      </c>
      <c r="D1762" s="3" t="s">
        <v>131</v>
      </c>
      <c r="E1762" s="3" t="s">
        <v>436</v>
      </c>
      <c r="F1762" s="3" t="s">
        <v>317</v>
      </c>
      <c r="H1762" t="str">
        <f t="shared" si="54"/>
        <v>1100109456;HOSPITAL UNIVERSITARIO SAN IGNACIO;1;210 -CIRUGÍA ONCOLÓGICA</v>
      </c>
      <c r="K1762" t="e">
        <f t="shared" si="55"/>
        <v>#N/A</v>
      </c>
    </row>
    <row r="1763" spans="1:11" x14ac:dyDescent="0.25">
      <c r="A1763" s="6">
        <v>1100109456</v>
      </c>
      <c r="B1763" s="3" t="s">
        <v>131</v>
      </c>
      <c r="C1763" s="8">
        <v>1</v>
      </c>
      <c r="D1763" s="3" t="s">
        <v>131</v>
      </c>
      <c r="E1763" s="3" t="s">
        <v>394</v>
      </c>
      <c r="F1763" s="3" t="s">
        <v>316</v>
      </c>
      <c r="H1763" t="str">
        <f t="shared" si="54"/>
        <v>1100109456;HOSPITAL UNIVERSITARIO SAN IGNACIO;1;212 -CIRUGÍA PEDIÁTRICA</v>
      </c>
      <c r="K1763" t="e">
        <f t="shared" si="55"/>
        <v>#N/A</v>
      </c>
    </row>
    <row r="1764" spans="1:11" x14ac:dyDescent="0.25">
      <c r="A1764" s="6">
        <v>1100109456</v>
      </c>
      <c r="B1764" s="3" t="s">
        <v>131</v>
      </c>
      <c r="C1764" s="8">
        <v>1</v>
      </c>
      <c r="D1764" s="3" t="s">
        <v>131</v>
      </c>
      <c r="E1764" s="3" t="s">
        <v>437</v>
      </c>
      <c r="F1764" s="3" t="s">
        <v>316</v>
      </c>
      <c r="H1764" t="str">
        <f t="shared" si="54"/>
        <v>1100109456;HOSPITAL UNIVERSITARIO SAN IGNACIO;1;213 -CIRUGÍA PLÁSTICA Y ESTÉTICA</v>
      </c>
      <c r="K1764" t="e">
        <f t="shared" si="55"/>
        <v>#N/A</v>
      </c>
    </row>
    <row r="1765" spans="1:11" x14ac:dyDescent="0.25">
      <c r="A1765" s="6">
        <v>1100109456</v>
      </c>
      <c r="B1765" s="3" t="s">
        <v>131</v>
      </c>
      <c r="C1765" s="8">
        <v>1</v>
      </c>
      <c r="D1765" s="3" t="s">
        <v>131</v>
      </c>
      <c r="E1765" s="3" t="s">
        <v>395</v>
      </c>
      <c r="F1765" s="3" t="s">
        <v>316</v>
      </c>
      <c r="H1765" t="str">
        <f t="shared" si="54"/>
        <v>1100109456;HOSPITAL UNIVERSITARIO SAN IGNACIO;1;214 -CIRUGÍA VASCULAR Y ANGIOLÓGICA</v>
      </c>
      <c r="K1765" t="e">
        <f t="shared" si="55"/>
        <v>#N/A</v>
      </c>
    </row>
    <row r="1766" spans="1:11" x14ac:dyDescent="0.25">
      <c r="A1766" s="6">
        <v>1100109456</v>
      </c>
      <c r="B1766" s="3" t="s">
        <v>131</v>
      </c>
      <c r="C1766" s="8">
        <v>1</v>
      </c>
      <c r="D1766" s="3" t="s">
        <v>131</v>
      </c>
      <c r="E1766" s="3" t="s">
        <v>370</v>
      </c>
      <c r="F1766" s="3" t="s">
        <v>316</v>
      </c>
      <c r="H1766" t="str">
        <f t="shared" si="54"/>
        <v>1100109456;HOSPITAL UNIVERSITARIO SAN IGNACIO;1;215 -CIRUGÍA UROLÓGICA</v>
      </c>
      <c r="K1766" t="e">
        <f t="shared" si="55"/>
        <v>#N/A</v>
      </c>
    </row>
    <row r="1767" spans="1:11" x14ac:dyDescent="0.25">
      <c r="A1767" s="6">
        <v>1100109456</v>
      </c>
      <c r="B1767" s="3" t="s">
        <v>131</v>
      </c>
      <c r="C1767" s="8">
        <v>1</v>
      </c>
      <c r="D1767" s="3" t="s">
        <v>131</v>
      </c>
      <c r="E1767" s="3" t="s">
        <v>371</v>
      </c>
      <c r="F1767" s="3" t="s">
        <v>316</v>
      </c>
      <c r="H1767" t="str">
        <f t="shared" si="54"/>
        <v>1100109456;HOSPITAL UNIVERSITARIO SAN IGNACIO;1;217 -OTRAS CIRUGÍAS</v>
      </c>
      <c r="K1767" t="e">
        <f t="shared" si="55"/>
        <v>#N/A</v>
      </c>
    </row>
    <row r="1768" spans="1:11" x14ac:dyDescent="0.25">
      <c r="A1768" s="6">
        <v>1100109456</v>
      </c>
      <c r="B1768" s="3" t="s">
        <v>131</v>
      </c>
      <c r="C1768" s="8">
        <v>1</v>
      </c>
      <c r="D1768" s="3" t="s">
        <v>131</v>
      </c>
      <c r="E1768" s="3" t="s">
        <v>396</v>
      </c>
      <c r="F1768" s="3" t="s">
        <v>316</v>
      </c>
      <c r="H1768" t="str">
        <f t="shared" si="54"/>
        <v>1100109456;HOSPITAL UNIVERSITARIO SAN IGNACIO;1;231 -CIRUGÍA DE LA MANO</v>
      </c>
      <c r="K1768" t="e">
        <f t="shared" si="55"/>
        <v>#N/A</v>
      </c>
    </row>
    <row r="1769" spans="1:11" x14ac:dyDescent="0.25">
      <c r="A1769" s="6">
        <v>1100109456</v>
      </c>
      <c r="B1769" s="3" t="s">
        <v>131</v>
      </c>
      <c r="C1769" s="8">
        <v>1</v>
      </c>
      <c r="D1769" s="3" t="s">
        <v>131</v>
      </c>
      <c r="E1769" s="3" t="s">
        <v>372</v>
      </c>
      <c r="F1769" s="3" t="s">
        <v>316</v>
      </c>
      <c r="H1769" t="str">
        <f t="shared" si="54"/>
        <v>1100109456;HOSPITAL UNIVERSITARIO SAN IGNACIO;1;232 -CIRUGÍA DE MAMA Y TUMORES TEJIDOS BLANDOS</v>
      </c>
      <c r="K1769" t="e">
        <f t="shared" si="55"/>
        <v>#N/A</v>
      </c>
    </row>
    <row r="1770" spans="1:11" x14ac:dyDescent="0.25">
      <c r="A1770" s="6">
        <v>1100109456</v>
      </c>
      <c r="B1770" s="3" t="s">
        <v>131</v>
      </c>
      <c r="C1770" s="8">
        <v>1</v>
      </c>
      <c r="D1770" s="3" t="s">
        <v>131</v>
      </c>
      <c r="E1770" s="3" t="s">
        <v>438</v>
      </c>
      <c r="F1770" s="3" t="s">
        <v>316</v>
      </c>
      <c r="H1770" t="str">
        <f t="shared" si="54"/>
        <v>1100109456;HOSPITAL UNIVERSITARIO SAN IGNACIO;1;233 -CIRUGÍA DERMATOLÓGICA</v>
      </c>
      <c r="K1770" t="e">
        <f t="shared" si="55"/>
        <v>#N/A</v>
      </c>
    </row>
    <row r="1771" spans="1:11" x14ac:dyDescent="0.25">
      <c r="A1771" s="6">
        <v>1100109456</v>
      </c>
      <c r="B1771" s="3" t="s">
        <v>131</v>
      </c>
      <c r="C1771" s="8">
        <v>1</v>
      </c>
      <c r="D1771" s="3" t="s">
        <v>131</v>
      </c>
      <c r="E1771" s="3" t="s">
        <v>439</v>
      </c>
      <c r="F1771" s="3" t="s">
        <v>316</v>
      </c>
      <c r="H1771" t="str">
        <f t="shared" si="54"/>
        <v>1100109456;HOSPITAL UNIVERSITARIO SAN IGNACIO;1;234 -CIRUGÍA DE TÓRAX</v>
      </c>
      <c r="K1771" t="e">
        <f t="shared" si="55"/>
        <v>#N/A</v>
      </c>
    </row>
    <row r="1772" spans="1:11" x14ac:dyDescent="0.25">
      <c r="A1772" s="6">
        <v>1100109456</v>
      </c>
      <c r="B1772" s="3" t="s">
        <v>131</v>
      </c>
      <c r="C1772" s="8">
        <v>1</v>
      </c>
      <c r="D1772" s="3" t="s">
        <v>131</v>
      </c>
      <c r="E1772" s="3" t="s">
        <v>440</v>
      </c>
      <c r="F1772" s="3" t="s">
        <v>316</v>
      </c>
      <c r="H1772" t="str">
        <f t="shared" si="54"/>
        <v>1100109456;HOSPITAL UNIVERSITARIO SAN IGNACIO;1;235 -CIRUGÍA GASTROINTESTINAL</v>
      </c>
      <c r="K1772" t="e">
        <f t="shared" si="55"/>
        <v>#N/A</v>
      </c>
    </row>
    <row r="1773" spans="1:11" x14ac:dyDescent="0.25">
      <c r="A1773" s="6">
        <v>1100109456</v>
      </c>
      <c r="B1773" s="3" t="s">
        <v>131</v>
      </c>
      <c r="C1773" s="8">
        <v>1</v>
      </c>
      <c r="D1773" s="3" t="s">
        <v>131</v>
      </c>
      <c r="E1773" s="3" t="s">
        <v>386</v>
      </c>
      <c r="F1773" s="3" t="s">
        <v>316</v>
      </c>
      <c r="H1773" t="str">
        <f t="shared" si="54"/>
        <v>1100109456;HOSPITAL UNIVERSITARIO SAN IGNACIO;1;318 -GERIATRÍA</v>
      </c>
      <c r="K1773" t="e">
        <f t="shared" si="55"/>
        <v>#N/A</v>
      </c>
    </row>
    <row r="1774" spans="1:11" x14ac:dyDescent="0.25">
      <c r="A1774" s="6">
        <v>1100109456</v>
      </c>
      <c r="B1774" s="3" t="s">
        <v>131</v>
      </c>
      <c r="C1774" s="8">
        <v>1</v>
      </c>
      <c r="D1774" s="3" t="s">
        <v>131</v>
      </c>
      <c r="E1774" s="3" t="s">
        <v>359</v>
      </c>
      <c r="F1774" s="3" t="s">
        <v>316</v>
      </c>
      <c r="H1774" t="str">
        <f t="shared" si="54"/>
        <v>1100109456;HOSPITAL UNIVERSITARIO SAN IGNACIO;1;411 -CIRUGÍA MAXILOFACIAL</v>
      </c>
      <c r="K1774" t="e">
        <f t="shared" si="55"/>
        <v>#N/A</v>
      </c>
    </row>
    <row r="1775" spans="1:11" x14ac:dyDescent="0.25">
      <c r="A1775" s="6">
        <v>1100109456</v>
      </c>
      <c r="B1775" s="3" t="s">
        <v>131</v>
      </c>
      <c r="C1775" s="8">
        <v>1</v>
      </c>
      <c r="D1775" s="3" t="s">
        <v>131</v>
      </c>
      <c r="E1775" s="3" t="s">
        <v>350</v>
      </c>
      <c r="F1775" s="3" t="s">
        <v>316</v>
      </c>
      <c r="H1775" t="str">
        <f t="shared" si="54"/>
        <v>1100109456;HOSPITAL UNIVERSITARIO SAN IGNACIO;1;308 -DERMATOLOGÍA</v>
      </c>
      <c r="K1775" t="e">
        <f t="shared" si="55"/>
        <v>#N/A</v>
      </c>
    </row>
    <row r="1776" spans="1:11" x14ac:dyDescent="0.25">
      <c r="A1776" s="6">
        <v>1100109456</v>
      </c>
      <c r="B1776" s="3" t="s">
        <v>131</v>
      </c>
      <c r="C1776" s="8">
        <v>1</v>
      </c>
      <c r="D1776" s="3" t="s">
        <v>131</v>
      </c>
      <c r="E1776" s="3" t="s">
        <v>497</v>
      </c>
      <c r="F1776" s="3" t="s">
        <v>317</v>
      </c>
      <c r="H1776" t="str">
        <f t="shared" si="54"/>
        <v>1100109456;HOSPITAL UNIVERSITARIO SAN IGNACIO;1;375 -DERMATOLOGÍA ONCOLÓGICA</v>
      </c>
      <c r="K1776" t="e">
        <f t="shared" si="55"/>
        <v>#N/A</v>
      </c>
    </row>
    <row r="1777" spans="1:11" x14ac:dyDescent="0.25">
      <c r="A1777" s="6">
        <v>1100109456</v>
      </c>
      <c r="B1777" s="3" t="s">
        <v>131</v>
      </c>
      <c r="C1777" s="8">
        <v>9</v>
      </c>
      <c r="D1777" s="3" t="s">
        <v>524</v>
      </c>
      <c r="E1777" s="3" t="s">
        <v>339</v>
      </c>
      <c r="F1777" s="3" t="s">
        <v>317</v>
      </c>
      <c r="H1777" t="str">
        <f t="shared" si="54"/>
        <v>1100109456;HOSPITAL UNIVERSITARIO SAN IGNACIO;9;309 -DOLOR Y CUIDADOS PALIATIVOS</v>
      </c>
      <c r="K1777" t="e">
        <f t="shared" si="55"/>
        <v>#N/A</v>
      </c>
    </row>
    <row r="1778" spans="1:11" x14ac:dyDescent="0.25">
      <c r="A1778" s="6">
        <v>1100109456</v>
      </c>
      <c r="B1778" s="3" t="s">
        <v>131</v>
      </c>
      <c r="C1778" s="8">
        <v>9</v>
      </c>
      <c r="D1778" s="3" t="s">
        <v>524</v>
      </c>
      <c r="E1778" s="3" t="s">
        <v>337</v>
      </c>
      <c r="F1778" s="3" t="s">
        <v>317</v>
      </c>
      <c r="H1778" t="str">
        <f t="shared" si="54"/>
        <v>1100109456;HOSPITAL UNIVERSITARIO SAN IGNACIO;9;333 -NUTRICIÓN Y DIETÉTICA</v>
      </c>
      <c r="K1778" t="e">
        <f t="shared" si="55"/>
        <v>#N/A</v>
      </c>
    </row>
    <row r="1779" spans="1:11" x14ac:dyDescent="0.25">
      <c r="A1779" s="6">
        <v>1100109456</v>
      </c>
      <c r="B1779" s="3" t="s">
        <v>131</v>
      </c>
      <c r="C1779" s="8">
        <v>9</v>
      </c>
      <c r="D1779" s="3" t="s">
        <v>524</v>
      </c>
      <c r="E1779" s="3" t="s">
        <v>340</v>
      </c>
      <c r="F1779" s="3" t="s">
        <v>317</v>
      </c>
      <c r="H1779" t="str">
        <f t="shared" si="54"/>
        <v>1100109456;HOSPITAL UNIVERSITARIO SAN IGNACIO;9;344 -PSICOLOGÍA</v>
      </c>
      <c r="K1779" t="e">
        <f t="shared" si="55"/>
        <v>#N/A</v>
      </c>
    </row>
    <row r="1780" spans="1:11" x14ac:dyDescent="0.25">
      <c r="A1780" s="6">
        <v>1100109456</v>
      </c>
      <c r="B1780" s="3" t="s">
        <v>131</v>
      </c>
      <c r="C1780" s="8">
        <v>9</v>
      </c>
      <c r="D1780" s="3" t="s">
        <v>524</v>
      </c>
      <c r="E1780" s="3" t="s">
        <v>387</v>
      </c>
      <c r="F1780" s="3" t="s">
        <v>317</v>
      </c>
      <c r="H1780" t="str">
        <f t="shared" si="54"/>
        <v>1100109456;HOSPITAL UNIVERSITARIO SAN IGNACIO;9;327 -MEDICINA FÍSICA Y REHABILITACIÓN</v>
      </c>
      <c r="K1780" t="e">
        <f t="shared" si="55"/>
        <v>#N/A</v>
      </c>
    </row>
    <row r="1781" spans="1:11" x14ac:dyDescent="0.25">
      <c r="A1781" s="6">
        <v>1100109456</v>
      </c>
      <c r="B1781" s="3" t="s">
        <v>131</v>
      </c>
      <c r="C1781" s="8">
        <v>9</v>
      </c>
      <c r="D1781" s="3" t="s">
        <v>524</v>
      </c>
      <c r="E1781" s="3" t="s">
        <v>445</v>
      </c>
      <c r="F1781" s="3" t="s">
        <v>317</v>
      </c>
      <c r="H1781" t="str">
        <f t="shared" si="54"/>
        <v>1100109456;HOSPITAL UNIVERSITARIO SAN IGNACIO;9;393 -ORTOPEDIA ONCOLÓGICA</v>
      </c>
      <c r="K1781" t="e">
        <f t="shared" si="55"/>
        <v>#N/A</v>
      </c>
    </row>
    <row r="1782" spans="1:11" x14ac:dyDescent="0.25">
      <c r="A1782" s="6">
        <v>1100109456</v>
      </c>
      <c r="B1782" s="3" t="s">
        <v>131</v>
      </c>
      <c r="C1782" s="8">
        <v>9</v>
      </c>
      <c r="D1782" s="3" t="s">
        <v>524</v>
      </c>
      <c r="E1782" s="3" t="s">
        <v>346</v>
      </c>
      <c r="F1782" s="3" t="s">
        <v>317</v>
      </c>
      <c r="H1782" t="str">
        <f t="shared" si="54"/>
        <v>1100109456;HOSPITAL UNIVERSITARIO SAN IGNACIO;9;739 -FISIOTERAPIA</v>
      </c>
      <c r="K1782" t="e">
        <f t="shared" si="55"/>
        <v>#N/A</v>
      </c>
    </row>
    <row r="1783" spans="1:11" x14ac:dyDescent="0.25">
      <c r="A1783" s="6">
        <v>1100102317</v>
      </c>
      <c r="B1783" s="3" t="s">
        <v>525</v>
      </c>
      <c r="C1783" s="8">
        <v>23</v>
      </c>
      <c r="D1783" s="3" t="s">
        <v>526</v>
      </c>
      <c r="E1783" s="3" t="s">
        <v>416</v>
      </c>
      <c r="F1783" s="3" t="s">
        <v>323</v>
      </c>
      <c r="H1783" t="str">
        <f t="shared" si="54"/>
        <v>1100102317;IMEVI SAS;23;337 -OPTOMETRÍA</v>
      </c>
      <c r="K1783" t="e">
        <f t="shared" si="55"/>
        <v>#N/A</v>
      </c>
    </row>
    <row r="1784" spans="1:11" x14ac:dyDescent="0.25">
      <c r="A1784" s="6">
        <v>1100102317</v>
      </c>
      <c r="B1784" s="3" t="s">
        <v>525</v>
      </c>
      <c r="C1784" s="8">
        <v>23</v>
      </c>
      <c r="D1784" s="3" t="s">
        <v>526</v>
      </c>
      <c r="E1784" s="3" t="s">
        <v>415</v>
      </c>
      <c r="F1784" s="3" t="s">
        <v>316</v>
      </c>
      <c r="H1784" t="str">
        <f t="shared" si="54"/>
        <v>1100102317;IMEVI SAS;23;335 -OFTALMOLOGÍA</v>
      </c>
      <c r="K1784" t="e">
        <f t="shared" si="55"/>
        <v>#N/A</v>
      </c>
    </row>
    <row r="1785" spans="1:11" x14ac:dyDescent="0.25">
      <c r="A1785" s="6">
        <v>1100102317</v>
      </c>
      <c r="B1785" s="3" t="s">
        <v>525</v>
      </c>
      <c r="C1785" s="8">
        <v>20</v>
      </c>
      <c r="D1785" s="3" t="s">
        <v>527</v>
      </c>
      <c r="E1785" s="3" t="s">
        <v>416</v>
      </c>
      <c r="F1785" s="3" t="s">
        <v>323</v>
      </c>
      <c r="H1785" t="str">
        <f t="shared" si="54"/>
        <v>1100102317;IMEVI SAS;20;337 -OPTOMETRÍA</v>
      </c>
      <c r="K1785" t="e">
        <f t="shared" si="55"/>
        <v>#N/A</v>
      </c>
    </row>
    <row r="1786" spans="1:11" x14ac:dyDescent="0.25">
      <c r="A1786" s="6">
        <v>1100102317</v>
      </c>
      <c r="B1786" s="3" t="s">
        <v>525</v>
      </c>
      <c r="C1786" s="8">
        <v>20</v>
      </c>
      <c r="D1786" s="3" t="s">
        <v>527</v>
      </c>
      <c r="E1786" s="3" t="s">
        <v>415</v>
      </c>
      <c r="F1786" s="3" t="s">
        <v>316</v>
      </c>
      <c r="H1786" t="str">
        <f t="shared" si="54"/>
        <v>1100102317;IMEVI SAS;20;335 -OFTALMOLOGÍA</v>
      </c>
      <c r="K1786" t="e">
        <f t="shared" si="55"/>
        <v>#N/A</v>
      </c>
    </row>
    <row r="1787" spans="1:11" x14ac:dyDescent="0.25">
      <c r="A1787" s="6">
        <v>1100102317</v>
      </c>
      <c r="B1787" s="3" t="s">
        <v>525</v>
      </c>
      <c r="C1787" s="8">
        <v>24</v>
      </c>
      <c r="D1787" s="3" t="s">
        <v>528</v>
      </c>
      <c r="E1787" s="3" t="s">
        <v>415</v>
      </c>
      <c r="F1787" s="3" t="s">
        <v>316</v>
      </c>
      <c r="H1787" t="str">
        <f t="shared" si="54"/>
        <v>1100102317;IMEVI SAS;24;335 -OFTALMOLOGÍA</v>
      </c>
      <c r="K1787" t="e">
        <f t="shared" si="55"/>
        <v>#N/A</v>
      </c>
    </row>
    <row r="1788" spans="1:11" x14ac:dyDescent="0.25">
      <c r="A1788" s="6">
        <v>1100102317</v>
      </c>
      <c r="B1788" s="3" t="s">
        <v>525</v>
      </c>
      <c r="C1788" s="8">
        <v>24</v>
      </c>
      <c r="D1788" s="3" t="s">
        <v>528</v>
      </c>
      <c r="E1788" s="3" t="s">
        <v>416</v>
      </c>
      <c r="F1788" s="3" t="s">
        <v>323</v>
      </c>
      <c r="H1788" t="str">
        <f t="shared" si="54"/>
        <v>1100102317;IMEVI SAS;24;337 -OPTOMETRÍA</v>
      </c>
      <c r="K1788" t="e">
        <f t="shared" si="55"/>
        <v>#N/A</v>
      </c>
    </row>
    <row r="1789" spans="1:11" x14ac:dyDescent="0.25">
      <c r="A1789" s="6">
        <v>1100102317</v>
      </c>
      <c r="B1789" s="3" t="s">
        <v>525</v>
      </c>
      <c r="C1789" s="8">
        <v>2</v>
      </c>
      <c r="D1789" s="3" t="s">
        <v>529</v>
      </c>
      <c r="E1789" s="3" t="s">
        <v>430</v>
      </c>
      <c r="F1789" s="3" t="s">
        <v>316</v>
      </c>
      <c r="H1789" t="str">
        <f t="shared" si="54"/>
        <v>1100102317;IMEVI SAS;2;208 -CIRUGÍA OFTALMOLÓGICA</v>
      </c>
      <c r="K1789" t="e">
        <f t="shared" si="55"/>
        <v>#N/A</v>
      </c>
    </row>
    <row r="1790" spans="1:11" x14ac:dyDescent="0.25">
      <c r="A1790" s="6">
        <v>1100102317</v>
      </c>
      <c r="B1790" s="3" t="s">
        <v>525</v>
      </c>
      <c r="C1790" s="8">
        <v>21</v>
      </c>
      <c r="D1790" s="3" t="s">
        <v>530</v>
      </c>
      <c r="E1790" s="3" t="s">
        <v>415</v>
      </c>
      <c r="F1790" s="3" t="s">
        <v>316</v>
      </c>
      <c r="H1790" t="str">
        <f t="shared" si="54"/>
        <v>1100102317;IMEVI SAS;21;335 -OFTALMOLOGÍA</v>
      </c>
      <c r="K1790" t="e">
        <f t="shared" si="55"/>
        <v>#N/A</v>
      </c>
    </row>
    <row r="1791" spans="1:11" x14ac:dyDescent="0.25">
      <c r="A1791" s="6">
        <v>1100102317</v>
      </c>
      <c r="B1791" s="3" t="s">
        <v>525</v>
      </c>
      <c r="C1791" s="8">
        <v>21</v>
      </c>
      <c r="D1791" s="3" t="s">
        <v>530</v>
      </c>
      <c r="E1791" s="3" t="s">
        <v>416</v>
      </c>
      <c r="F1791" s="3" t="s">
        <v>323</v>
      </c>
      <c r="H1791" t="str">
        <f t="shared" si="54"/>
        <v>1100102317;IMEVI SAS;21;337 -OPTOMETRÍA</v>
      </c>
      <c r="K1791" t="e">
        <f t="shared" si="55"/>
        <v>#N/A</v>
      </c>
    </row>
    <row r="1792" spans="1:11" x14ac:dyDescent="0.25">
      <c r="A1792" s="6">
        <v>1100102317</v>
      </c>
      <c r="B1792" s="3" t="s">
        <v>525</v>
      </c>
      <c r="C1792" s="8">
        <v>6</v>
      </c>
      <c r="D1792" s="3" t="s">
        <v>531</v>
      </c>
      <c r="E1792" s="3" t="s">
        <v>415</v>
      </c>
      <c r="F1792" s="3" t="s">
        <v>316</v>
      </c>
      <c r="H1792" t="str">
        <f t="shared" si="54"/>
        <v>1100102317;IMEVI SAS;6;335 -OFTALMOLOGÍA</v>
      </c>
      <c r="K1792" t="e">
        <f t="shared" si="55"/>
        <v>#N/A</v>
      </c>
    </row>
    <row r="1793" spans="1:11" x14ac:dyDescent="0.25">
      <c r="A1793" s="6">
        <v>1100102317</v>
      </c>
      <c r="B1793" s="3" t="s">
        <v>525</v>
      </c>
      <c r="C1793" s="8">
        <v>6</v>
      </c>
      <c r="D1793" s="3" t="s">
        <v>531</v>
      </c>
      <c r="E1793" s="3" t="s">
        <v>416</v>
      </c>
      <c r="F1793" s="3" t="s">
        <v>323</v>
      </c>
      <c r="H1793" t="str">
        <f t="shared" si="54"/>
        <v>1100102317;IMEVI SAS;6;337 -OPTOMETRÍA</v>
      </c>
      <c r="K1793" t="e">
        <f t="shared" si="55"/>
        <v>#N/A</v>
      </c>
    </row>
    <row r="1794" spans="1:11" x14ac:dyDescent="0.25">
      <c r="A1794" s="6">
        <v>1100102317</v>
      </c>
      <c r="B1794" s="3" t="s">
        <v>525</v>
      </c>
      <c r="C1794" s="8">
        <v>3</v>
      </c>
      <c r="D1794" s="3" t="s">
        <v>532</v>
      </c>
      <c r="E1794" s="3" t="s">
        <v>416</v>
      </c>
      <c r="F1794" s="3" t="s">
        <v>323</v>
      </c>
      <c r="H1794" t="str">
        <f t="shared" si="54"/>
        <v>1100102317;IMEVI SAS;3;337 -OPTOMETRÍA</v>
      </c>
      <c r="K1794" t="e">
        <f t="shared" si="55"/>
        <v>#N/A</v>
      </c>
    </row>
    <row r="1795" spans="1:11" x14ac:dyDescent="0.25">
      <c r="A1795" s="6">
        <v>1100102317</v>
      </c>
      <c r="B1795" s="3" t="s">
        <v>525</v>
      </c>
      <c r="C1795" s="8">
        <v>16</v>
      </c>
      <c r="D1795" s="3" t="s">
        <v>533</v>
      </c>
      <c r="E1795" s="3" t="s">
        <v>416</v>
      </c>
      <c r="F1795" s="3" t="s">
        <v>323</v>
      </c>
      <c r="H1795" t="str">
        <f t="shared" si="54"/>
        <v>1100102317;IMEVI SAS;16;337 -OPTOMETRÍA</v>
      </c>
      <c r="K1795" t="e">
        <f t="shared" si="55"/>
        <v>#N/A</v>
      </c>
    </row>
    <row r="1796" spans="1:11" x14ac:dyDescent="0.25">
      <c r="A1796" s="6">
        <v>1100102317</v>
      </c>
      <c r="B1796" s="3" t="s">
        <v>525</v>
      </c>
      <c r="C1796" s="8">
        <v>22</v>
      </c>
      <c r="D1796" s="3" t="s">
        <v>534</v>
      </c>
      <c r="E1796" s="3" t="s">
        <v>416</v>
      </c>
      <c r="F1796" s="3" t="s">
        <v>323</v>
      </c>
      <c r="H1796" t="str">
        <f t="shared" si="54"/>
        <v>1100102317;IMEVI SAS;22;337 -OPTOMETRÍA</v>
      </c>
      <c r="K1796" t="e">
        <f t="shared" si="55"/>
        <v>#N/A</v>
      </c>
    </row>
    <row r="1797" spans="1:11" x14ac:dyDescent="0.25">
      <c r="A1797" s="6">
        <v>1100102317</v>
      </c>
      <c r="B1797" s="3" t="s">
        <v>525</v>
      </c>
      <c r="C1797" s="8">
        <v>16</v>
      </c>
      <c r="D1797" s="3" t="s">
        <v>533</v>
      </c>
      <c r="E1797" s="3" t="s">
        <v>415</v>
      </c>
      <c r="F1797" s="3" t="s">
        <v>316</v>
      </c>
      <c r="H1797" t="str">
        <f t="shared" si="54"/>
        <v>1100102317;IMEVI SAS;16;335 -OFTALMOLOGÍA</v>
      </c>
      <c r="K1797" t="e">
        <f t="shared" si="55"/>
        <v>#N/A</v>
      </c>
    </row>
    <row r="1798" spans="1:11" x14ac:dyDescent="0.25">
      <c r="A1798" s="6">
        <v>1100102317</v>
      </c>
      <c r="B1798" s="3" t="s">
        <v>525</v>
      </c>
      <c r="C1798" s="8">
        <v>25</v>
      </c>
      <c r="D1798" s="3" t="s">
        <v>535</v>
      </c>
      <c r="E1798" s="3" t="s">
        <v>416</v>
      </c>
      <c r="F1798" s="3" t="s">
        <v>323</v>
      </c>
      <c r="H1798" t="str">
        <f t="shared" si="54"/>
        <v>1100102317;IMEVI SAS;25;337 -OPTOMETRÍA</v>
      </c>
      <c r="K1798" t="e">
        <f t="shared" si="55"/>
        <v>#N/A</v>
      </c>
    </row>
    <row r="1799" spans="1:11" x14ac:dyDescent="0.25">
      <c r="A1799" s="6">
        <v>1100102317</v>
      </c>
      <c r="B1799" s="3" t="s">
        <v>525</v>
      </c>
      <c r="C1799" s="8">
        <v>25</v>
      </c>
      <c r="D1799" s="3" t="s">
        <v>535</v>
      </c>
      <c r="E1799" s="3" t="s">
        <v>415</v>
      </c>
      <c r="F1799" s="3" t="s">
        <v>316</v>
      </c>
      <c r="H1799" t="str">
        <f t="shared" si="54"/>
        <v>1100102317;IMEVI SAS;25;335 -OFTALMOLOGÍA</v>
      </c>
      <c r="K1799" t="e">
        <f t="shared" si="55"/>
        <v>#N/A</v>
      </c>
    </row>
    <row r="1800" spans="1:11" x14ac:dyDescent="0.25">
      <c r="A1800" s="6">
        <v>1100124493</v>
      </c>
      <c r="B1800" s="3" t="s">
        <v>60</v>
      </c>
      <c r="C1800" s="8">
        <v>2</v>
      </c>
      <c r="D1800" s="3" t="s">
        <v>536</v>
      </c>
      <c r="E1800" s="3" t="s">
        <v>170</v>
      </c>
      <c r="F1800" s="3" t="s">
        <v>323</v>
      </c>
      <c r="H1800" t="str">
        <f t="shared" ref="H1800:H1863" si="56">CONCATENATE(A1800,";",B1800,";",C1800,";",E1800)</f>
        <v>1100124493;INFECTOLOGOS CLINICOS DE COLOMBIA SAS INFECTOCLINICOS;2;328 -MEDICINA GENERAL</v>
      </c>
      <c r="K1800" t="e">
        <f t="shared" ref="K1800:K1863" si="57">VLOOKUP(H1800,$I$7:$I$206,1,0)</f>
        <v>#N/A</v>
      </c>
    </row>
    <row r="1801" spans="1:11" x14ac:dyDescent="0.25">
      <c r="A1801" s="6">
        <v>1100124493</v>
      </c>
      <c r="B1801" s="3" t="s">
        <v>60</v>
      </c>
      <c r="C1801" s="8">
        <v>1</v>
      </c>
      <c r="D1801" s="3" t="s">
        <v>60</v>
      </c>
      <c r="E1801" s="3" t="s">
        <v>352</v>
      </c>
      <c r="F1801" s="3" t="s">
        <v>323</v>
      </c>
      <c r="H1801" t="str">
        <f t="shared" si="56"/>
        <v>1100124493;INFECTOLOGOS CLINICOS DE COLOMBIA SAS INFECTOCLINICOS;1;320 -GINECOBSTETRICIA</v>
      </c>
      <c r="K1801" t="e">
        <f t="shared" si="57"/>
        <v>#N/A</v>
      </c>
    </row>
    <row r="1802" spans="1:11" x14ac:dyDescent="0.25">
      <c r="A1802" s="6">
        <v>1100124493</v>
      </c>
      <c r="B1802" s="3" t="s">
        <v>60</v>
      </c>
      <c r="C1802" s="8">
        <v>1</v>
      </c>
      <c r="D1802" s="3" t="s">
        <v>60</v>
      </c>
      <c r="E1802" s="3" t="s">
        <v>333</v>
      </c>
      <c r="F1802" s="3" t="s">
        <v>323</v>
      </c>
      <c r="H1802" t="str">
        <f t="shared" si="56"/>
        <v>1100124493;INFECTOLOGOS CLINICOS DE COLOMBIA SAS INFECTOCLINICOS;1;714 -SERVICIO FARMACÉUTICO</v>
      </c>
      <c r="K1802" t="e">
        <f t="shared" si="57"/>
        <v>#N/A</v>
      </c>
    </row>
    <row r="1803" spans="1:11" x14ac:dyDescent="0.25">
      <c r="A1803" s="6">
        <v>1100124493</v>
      </c>
      <c r="B1803" s="3" t="s">
        <v>60</v>
      </c>
      <c r="C1803" s="8">
        <v>1</v>
      </c>
      <c r="D1803" s="3" t="s">
        <v>60</v>
      </c>
      <c r="E1803" s="3" t="s">
        <v>300</v>
      </c>
      <c r="F1803" s="3" t="s">
        <v>323</v>
      </c>
      <c r="H1803" t="str">
        <f t="shared" si="56"/>
        <v>1100124493;INFECTOLOGOS CLINICOS DE COLOMBIA SAS INFECTOCLINICOS;1;312 -ENFERMERÍA</v>
      </c>
      <c r="K1803" t="e">
        <f t="shared" si="57"/>
        <v>#N/A</v>
      </c>
    </row>
    <row r="1804" spans="1:11" x14ac:dyDescent="0.25">
      <c r="A1804" s="6">
        <v>1100124493</v>
      </c>
      <c r="B1804" s="3" t="s">
        <v>60</v>
      </c>
      <c r="C1804" s="8">
        <v>1</v>
      </c>
      <c r="D1804" s="3" t="s">
        <v>60</v>
      </c>
      <c r="E1804" s="3" t="s">
        <v>503</v>
      </c>
      <c r="F1804" s="3" t="s">
        <v>316</v>
      </c>
      <c r="H1804" t="str">
        <f t="shared" si="56"/>
        <v>1100124493;INFECTOLOGOS CLINICOS DE COLOMBIA SAS INFECTOCLINICOS;1;323 -INFECTOLOGÍA</v>
      </c>
      <c r="K1804" t="e">
        <f t="shared" si="57"/>
        <v>#N/A</v>
      </c>
    </row>
    <row r="1805" spans="1:11" x14ac:dyDescent="0.25">
      <c r="A1805" s="6">
        <v>1100124493</v>
      </c>
      <c r="B1805" s="3" t="s">
        <v>60</v>
      </c>
      <c r="C1805" s="8">
        <v>1</v>
      </c>
      <c r="D1805" s="3" t="s">
        <v>60</v>
      </c>
      <c r="E1805" s="3" t="s">
        <v>170</v>
      </c>
      <c r="F1805" s="3" t="s">
        <v>323</v>
      </c>
      <c r="H1805" t="str">
        <f t="shared" si="56"/>
        <v>1100124493;INFECTOLOGOS CLINICOS DE COLOMBIA SAS INFECTOCLINICOS;1;328 -MEDICINA GENERAL</v>
      </c>
      <c r="K1805" t="e">
        <f t="shared" si="57"/>
        <v>#N/A</v>
      </c>
    </row>
    <row r="1806" spans="1:11" x14ac:dyDescent="0.25">
      <c r="A1806" s="6">
        <v>1100124493</v>
      </c>
      <c r="B1806" s="3" t="s">
        <v>60</v>
      </c>
      <c r="C1806" s="8">
        <v>1</v>
      </c>
      <c r="D1806" s="3" t="s">
        <v>60</v>
      </c>
      <c r="E1806" s="3" t="s">
        <v>337</v>
      </c>
      <c r="F1806" s="3" t="s">
        <v>323</v>
      </c>
      <c r="H1806" t="str">
        <f t="shared" si="56"/>
        <v>1100124493;INFECTOLOGOS CLINICOS DE COLOMBIA SAS INFECTOCLINICOS;1;333 -NUTRICIÓN Y DIETÉTICA</v>
      </c>
      <c r="K1806" t="e">
        <f t="shared" si="57"/>
        <v>#N/A</v>
      </c>
    </row>
    <row r="1807" spans="1:11" x14ac:dyDescent="0.25">
      <c r="A1807" s="6">
        <v>1100124493</v>
      </c>
      <c r="B1807" s="3" t="s">
        <v>60</v>
      </c>
      <c r="C1807" s="8">
        <v>1</v>
      </c>
      <c r="D1807" s="3" t="s">
        <v>60</v>
      </c>
      <c r="E1807" s="3" t="s">
        <v>340</v>
      </c>
      <c r="F1807" s="3" t="s">
        <v>323</v>
      </c>
      <c r="H1807" t="str">
        <f t="shared" si="56"/>
        <v>1100124493;INFECTOLOGOS CLINICOS DE COLOMBIA SAS INFECTOCLINICOS;1;344 -PSICOLOGÍA</v>
      </c>
      <c r="K1807" t="e">
        <f t="shared" si="57"/>
        <v>#N/A</v>
      </c>
    </row>
    <row r="1808" spans="1:11" x14ac:dyDescent="0.25">
      <c r="A1808" s="6">
        <v>1100124493</v>
      </c>
      <c r="B1808" s="3" t="s">
        <v>60</v>
      </c>
      <c r="C1808" s="8">
        <v>1</v>
      </c>
      <c r="D1808" s="3" t="s">
        <v>60</v>
      </c>
      <c r="E1808" s="3" t="s">
        <v>353</v>
      </c>
      <c r="F1808" s="3" t="s">
        <v>317</v>
      </c>
      <c r="H1808" t="str">
        <f t="shared" si="56"/>
        <v>1100124493;INFECTOLOGOS CLINICOS DE COLOMBIA SAS INFECTOCLINICOS;1;334 -ODONTOLOGÍA GENERAL</v>
      </c>
      <c r="K1808" t="e">
        <f t="shared" si="57"/>
        <v>#N/A</v>
      </c>
    </row>
    <row r="1809" spans="1:11" x14ac:dyDescent="0.25">
      <c r="A1809" s="6">
        <v>1100124493</v>
      </c>
      <c r="B1809" s="3" t="s">
        <v>60</v>
      </c>
      <c r="C1809" s="8">
        <v>1</v>
      </c>
      <c r="D1809" s="3" t="s">
        <v>60</v>
      </c>
      <c r="E1809" s="3" t="s">
        <v>304</v>
      </c>
      <c r="F1809" s="3" t="s">
        <v>323</v>
      </c>
      <c r="H1809" t="str">
        <f t="shared" si="56"/>
        <v>1100124493;INFECTOLOGOS CLINICOS DE COLOMBIA SAS INFECTOCLINICOS;1;420 -VACUNACIÓN</v>
      </c>
      <c r="K1809" t="e">
        <f t="shared" si="57"/>
        <v>#N/A</v>
      </c>
    </row>
    <row r="1810" spans="1:11" hidden="1" x14ac:dyDescent="0.25">
      <c r="A1810" s="6">
        <v>1100124493</v>
      </c>
      <c r="B1810" s="3" t="s">
        <v>60</v>
      </c>
      <c r="C1810" s="8">
        <v>1</v>
      </c>
      <c r="D1810" s="3" t="s">
        <v>60</v>
      </c>
      <c r="E1810" s="3" t="s">
        <v>9</v>
      </c>
      <c r="F1810" s="3" t="s">
        <v>323</v>
      </c>
      <c r="H1810" t="str">
        <f t="shared" si="56"/>
        <v>1100124493;INFECTOLOGOS CLINICOS DE COLOMBIA SAS INFECTOCLINICOS;1;712 -TOMA DE MUESTRAS DE LABORATORIO CLÍNICO</v>
      </c>
      <c r="K1810" s="57" t="str">
        <f t="shared" si="57"/>
        <v>1100124493;INFECTOLOGOS CLINICOS DE COLOMBIA SAS INFECTOCLINICOS;1;712 -TOMA DE MUESTRAS DE LABORATORIO CLÍNICO</v>
      </c>
    </row>
    <row r="1811" spans="1:11" x14ac:dyDescent="0.25">
      <c r="A1811" s="6">
        <v>1100124493</v>
      </c>
      <c r="B1811" s="3" t="s">
        <v>60</v>
      </c>
      <c r="C1811" s="8">
        <v>1</v>
      </c>
      <c r="D1811" s="3" t="s">
        <v>60</v>
      </c>
      <c r="E1811" s="3" t="s">
        <v>348</v>
      </c>
      <c r="F1811" s="3" t="s">
        <v>323</v>
      </c>
      <c r="H1811" t="str">
        <f t="shared" si="56"/>
        <v>1100124493;INFECTOLOGOS CLINICOS DE COLOMBIA SAS INFECTOCLINICOS;1;749 -TOMA DE MUESTRAS DE CUELLO UTERINO Y GINECOLÓGICAS</v>
      </c>
      <c r="K1811" t="e">
        <f t="shared" si="57"/>
        <v>#N/A</v>
      </c>
    </row>
    <row r="1812" spans="1:11" x14ac:dyDescent="0.25">
      <c r="A1812" s="6">
        <v>1100102404</v>
      </c>
      <c r="B1812" s="3" t="s">
        <v>61</v>
      </c>
      <c r="C1812" s="8">
        <v>34</v>
      </c>
      <c r="D1812" s="3" t="s">
        <v>537</v>
      </c>
      <c r="E1812" s="3" t="s">
        <v>343</v>
      </c>
      <c r="F1812" s="3" t="s">
        <v>323</v>
      </c>
      <c r="H1812" t="str">
        <f t="shared" si="56"/>
        <v>1100102404;INSTITUTO DE DIAGNOSTICO MEDICO S.A.;34;745 -IMÁGENES DIAGNOSTICAS - NO IONIZANTES</v>
      </c>
      <c r="K1812" t="e">
        <f t="shared" si="57"/>
        <v>#N/A</v>
      </c>
    </row>
    <row r="1813" spans="1:11" x14ac:dyDescent="0.25">
      <c r="A1813" s="6">
        <v>1100102404</v>
      </c>
      <c r="B1813" s="3" t="s">
        <v>61</v>
      </c>
      <c r="C1813" s="8">
        <v>1</v>
      </c>
      <c r="D1813" s="3" t="s">
        <v>63</v>
      </c>
      <c r="E1813" s="3" t="s">
        <v>361</v>
      </c>
      <c r="F1813" s="3" t="s">
        <v>316</v>
      </c>
      <c r="H1813" t="str">
        <f t="shared" si="56"/>
        <v>1100102404;INSTITUTO DE DIAGNOSTICO MEDICO S.A.;1;742 -DIAGNÓSTICO VASCULAR</v>
      </c>
      <c r="K1813" t="e">
        <f t="shared" si="57"/>
        <v>#N/A</v>
      </c>
    </row>
    <row r="1814" spans="1:11" x14ac:dyDescent="0.25">
      <c r="A1814" s="6">
        <v>1100102404</v>
      </c>
      <c r="B1814" s="3" t="s">
        <v>61</v>
      </c>
      <c r="C1814" s="8">
        <v>28</v>
      </c>
      <c r="D1814" s="3" t="s">
        <v>538</v>
      </c>
      <c r="E1814" s="3" t="s">
        <v>171</v>
      </c>
      <c r="F1814" s="3" t="s">
        <v>323</v>
      </c>
      <c r="H1814" t="str">
        <f t="shared" si="56"/>
        <v>1100102404;INSTITUTO DE DIAGNOSTICO MEDICO S.A.;28;744 -IMÁGENES DIAGNOSTICAS - IONIZANTES</v>
      </c>
      <c r="K1814" t="e">
        <f t="shared" si="57"/>
        <v>#N/A</v>
      </c>
    </row>
    <row r="1815" spans="1:11" x14ac:dyDescent="0.25">
      <c r="A1815" s="6">
        <v>1100102404</v>
      </c>
      <c r="B1815" s="3" t="s">
        <v>61</v>
      </c>
      <c r="C1815" s="8">
        <v>34</v>
      </c>
      <c r="D1815" s="3" t="s">
        <v>537</v>
      </c>
      <c r="E1815" s="3" t="s">
        <v>171</v>
      </c>
      <c r="F1815" s="3" t="s">
        <v>323</v>
      </c>
      <c r="H1815" t="str">
        <f t="shared" si="56"/>
        <v>1100102404;INSTITUTO DE DIAGNOSTICO MEDICO S.A.;34;744 -IMÁGENES DIAGNOSTICAS - IONIZANTES</v>
      </c>
      <c r="K1815" t="e">
        <f t="shared" si="57"/>
        <v>#N/A</v>
      </c>
    </row>
    <row r="1816" spans="1:11" x14ac:dyDescent="0.25">
      <c r="A1816" s="6">
        <v>1100102404</v>
      </c>
      <c r="B1816" s="3" t="s">
        <v>61</v>
      </c>
      <c r="C1816" s="8">
        <v>17</v>
      </c>
      <c r="D1816" s="3" t="s">
        <v>539</v>
      </c>
      <c r="E1816" s="3" t="s">
        <v>343</v>
      </c>
      <c r="F1816" s="3" t="s">
        <v>323</v>
      </c>
      <c r="H1816" t="str">
        <f t="shared" si="56"/>
        <v>1100102404;INSTITUTO DE DIAGNOSTICO MEDICO S.A.;17;745 -IMÁGENES DIAGNOSTICAS - NO IONIZANTES</v>
      </c>
      <c r="K1816" t="e">
        <f t="shared" si="57"/>
        <v>#N/A</v>
      </c>
    </row>
    <row r="1817" spans="1:11" x14ac:dyDescent="0.25">
      <c r="A1817" s="6">
        <v>1100102404</v>
      </c>
      <c r="B1817" s="3" t="s">
        <v>61</v>
      </c>
      <c r="C1817" s="8">
        <v>34</v>
      </c>
      <c r="D1817" s="3" t="s">
        <v>537</v>
      </c>
      <c r="E1817" s="3" t="s">
        <v>361</v>
      </c>
      <c r="F1817" s="3" t="s">
        <v>316</v>
      </c>
      <c r="H1817" t="str">
        <f t="shared" si="56"/>
        <v>1100102404;INSTITUTO DE DIAGNOSTICO MEDICO S.A.;34;742 -DIAGNÓSTICO VASCULAR</v>
      </c>
      <c r="K1817" t="e">
        <f t="shared" si="57"/>
        <v>#N/A</v>
      </c>
    </row>
    <row r="1818" spans="1:11" x14ac:dyDescent="0.25">
      <c r="A1818" s="6">
        <v>1100102404</v>
      </c>
      <c r="B1818" s="3" t="s">
        <v>61</v>
      </c>
      <c r="C1818" s="8">
        <v>17</v>
      </c>
      <c r="D1818" s="3" t="s">
        <v>539</v>
      </c>
      <c r="E1818" s="3" t="s">
        <v>361</v>
      </c>
      <c r="F1818" s="3" t="s">
        <v>316</v>
      </c>
      <c r="H1818" t="str">
        <f t="shared" si="56"/>
        <v>1100102404;INSTITUTO DE DIAGNOSTICO MEDICO S.A.;17;742 -DIAGNÓSTICO VASCULAR</v>
      </c>
      <c r="K1818" t="e">
        <f t="shared" si="57"/>
        <v>#N/A</v>
      </c>
    </row>
    <row r="1819" spans="1:11" x14ac:dyDescent="0.25">
      <c r="A1819" s="6">
        <v>1100102404</v>
      </c>
      <c r="B1819" s="3" t="s">
        <v>61</v>
      </c>
      <c r="C1819" s="8">
        <v>16</v>
      </c>
      <c r="D1819" s="3" t="s">
        <v>540</v>
      </c>
      <c r="E1819" s="3" t="s">
        <v>466</v>
      </c>
      <c r="F1819" s="3" t="s">
        <v>316</v>
      </c>
      <c r="H1819" t="str">
        <f t="shared" si="56"/>
        <v>1100102404;INSTITUTO DE DIAGNOSTICO MEDICO S.A.;16;715 -MEDICINA NUCLEAR</v>
      </c>
      <c r="K1819" t="e">
        <f t="shared" si="57"/>
        <v>#N/A</v>
      </c>
    </row>
    <row r="1820" spans="1:11" x14ac:dyDescent="0.25">
      <c r="A1820" s="6">
        <v>1100102404</v>
      </c>
      <c r="B1820" s="3" t="s">
        <v>61</v>
      </c>
      <c r="C1820" s="8">
        <v>16</v>
      </c>
      <c r="D1820" s="3" t="s">
        <v>540</v>
      </c>
      <c r="E1820" s="3" t="s">
        <v>171</v>
      </c>
      <c r="F1820" s="3" t="s">
        <v>323</v>
      </c>
      <c r="H1820" t="str">
        <f t="shared" si="56"/>
        <v>1100102404;INSTITUTO DE DIAGNOSTICO MEDICO S.A.;16;744 -IMÁGENES DIAGNOSTICAS - IONIZANTES</v>
      </c>
      <c r="K1820" t="e">
        <f t="shared" si="57"/>
        <v>#N/A</v>
      </c>
    </row>
    <row r="1821" spans="1:11" x14ac:dyDescent="0.25">
      <c r="A1821" s="6">
        <v>1100102404</v>
      </c>
      <c r="B1821" s="3" t="s">
        <v>61</v>
      </c>
      <c r="C1821" s="8">
        <v>28</v>
      </c>
      <c r="D1821" s="3" t="s">
        <v>538</v>
      </c>
      <c r="E1821" s="3" t="s">
        <v>361</v>
      </c>
      <c r="F1821" s="3" t="s">
        <v>316</v>
      </c>
      <c r="H1821" t="str">
        <f t="shared" si="56"/>
        <v>1100102404;INSTITUTO DE DIAGNOSTICO MEDICO S.A.;28;742 -DIAGNÓSTICO VASCULAR</v>
      </c>
      <c r="K1821" t="e">
        <f t="shared" si="57"/>
        <v>#N/A</v>
      </c>
    </row>
    <row r="1822" spans="1:11" x14ac:dyDescent="0.25">
      <c r="A1822" s="6">
        <v>1100102404</v>
      </c>
      <c r="B1822" s="3" t="s">
        <v>61</v>
      </c>
      <c r="C1822" s="8">
        <v>2</v>
      </c>
      <c r="D1822" s="3" t="s">
        <v>62</v>
      </c>
      <c r="E1822" s="3" t="s">
        <v>171</v>
      </c>
      <c r="F1822" s="3" t="s">
        <v>323</v>
      </c>
      <c r="H1822" t="str">
        <f t="shared" si="56"/>
        <v>1100102404;INSTITUTO DE DIAGNOSTICO MEDICO S.A.;2;744 -IMÁGENES DIAGNOSTICAS - IONIZANTES</v>
      </c>
      <c r="K1822" t="e">
        <f t="shared" si="57"/>
        <v>#N/A</v>
      </c>
    </row>
    <row r="1823" spans="1:11" x14ac:dyDescent="0.25">
      <c r="A1823" s="6">
        <v>1100102404</v>
      </c>
      <c r="B1823" s="3" t="s">
        <v>61</v>
      </c>
      <c r="C1823" s="8">
        <v>28</v>
      </c>
      <c r="D1823" s="3" t="s">
        <v>538</v>
      </c>
      <c r="E1823" s="3" t="s">
        <v>343</v>
      </c>
      <c r="F1823" s="3" t="s">
        <v>323</v>
      </c>
      <c r="H1823" t="str">
        <f t="shared" si="56"/>
        <v>1100102404;INSTITUTO DE DIAGNOSTICO MEDICO S.A.;28;745 -IMÁGENES DIAGNOSTICAS - NO IONIZANTES</v>
      </c>
      <c r="K1823" t="e">
        <f t="shared" si="57"/>
        <v>#N/A</v>
      </c>
    </row>
    <row r="1824" spans="1:11" x14ac:dyDescent="0.25">
      <c r="A1824" s="6">
        <v>1100102404</v>
      </c>
      <c r="B1824" s="3" t="s">
        <v>61</v>
      </c>
      <c r="C1824" s="8">
        <v>3</v>
      </c>
      <c r="D1824" s="3" t="s">
        <v>541</v>
      </c>
      <c r="E1824" s="3" t="s">
        <v>466</v>
      </c>
      <c r="F1824" s="3" t="s">
        <v>316</v>
      </c>
      <c r="H1824" t="str">
        <f t="shared" si="56"/>
        <v>1100102404;INSTITUTO DE DIAGNOSTICO MEDICO S.A.;3;715 -MEDICINA NUCLEAR</v>
      </c>
      <c r="K1824" t="e">
        <f t="shared" si="57"/>
        <v>#N/A</v>
      </c>
    </row>
    <row r="1825" spans="1:11" x14ac:dyDescent="0.25">
      <c r="A1825" s="6">
        <v>1100102404</v>
      </c>
      <c r="B1825" s="3" t="s">
        <v>61</v>
      </c>
      <c r="C1825" s="8">
        <v>28</v>
      </c>
      <c r="D1825" s="3" t="s">
        <v>538</v>
      </c>
      <c r="E1825" s="3" t="s">
        <v>466</v>
      </c>
      <c r="F1825" s="3" t="s">
        <v>316</v>
      </c>
      <c r="H1825" t="str">
        <f t="shared" si="56"/>
        <v>1100102404;INSTITUTO DE DIAGNOSTICO MEDICO S.A.;28;715 -MEDICINA NUCLEAR</v>
      </c>
      <c r="K1825" t="e">
        <f t="shared" si="57"/>
        <v>#N/A</v>
      </c>
    </row>
    <row r="1826" spans="1:11" x14ac:dyDescent="0.25">
      <c r="A1826" s="6">
        <v>1100102404</v>
      </c>
      <c r="B1826" s="3" t="s">
        <v>61</v>
      </c>
      <c r="C1826" s="8">
        <v>16</v>
      </c>
      <c r="D1826" s="3" t="s">
        <v>540</v>
      </c>
      <c r="E1826" s="3" t="s">
        <v>343</v>
      </c>
      <c r="F1826" s="3" t="s">
        <v>323</v>
      </c>
      <c r="H1826" t="str">
        <f t="shared" si="56"/>
        <v>1100102404;INSTITUTO DE DIAGNOSTICO MEDICO S.A.;16;745 -IMÁGENES DIAGNOSTICAS - NO IONIZANTES</v>
      </c>
      <c r="K1826" t="e">
        <f t="shared" si="57"/>
        <v>#N/A</v>
      </c>
    </row>
    <row r="1827" spans="1:11" x14ac:dyDescent="0.25">
      <c r="A1827" s="6">
        <v>1100102404</v>
      </c>
      <c r="B1827" s="3" t="s">
        <v>61</v>
      </c>
      <c r="C1827" s="8">
        <v>2</v>
      </c>
      <c r="D1827" s="3" t="s">
        <v>62</v>
      </c>
      <c r="E1827" s="3" t="s">
        <v>343</v>
      </c>
      <c r="F1827" s="3" t="s">
        <v>323</v>
      </c>
      <c r="H1827" t="str">
        <f t="shared" si="56"/>
        <v>1100102404;INSTITUTO DE DIAGNOSTICO MEDICO S.A.;2;745 -IMÁGENES DIAGNOSTICAS - NO IONIZANTES</v>
      </c>
      <c r="K1827" t="e">
        <f t="shared" si="57"/>
        <v>#N/A</v>
      </c>
    </row>
    <row r="1828" spans="1:11" hidden="1" x14ac:dyDescent="0.25">
      <c r="A1828" s="6">
        <v>1100102404</v>
      </c>
      <c r="B1828" s="3" t="s">
        <v>61</v>
      </c>
      <c r="C1828" s="8">
        <v>2</v>
      </c>
      <c r="D1828" s="3" t="s">
        <v>62</v>
      </c>
      <c r="E1828" s="3" t="s">
        <v>9</v>
      </c>
      <c r="F1828" s="3" t="s">
        <v>323</v>
      </c>
      <c r="H1828" t="str">
        <f t="shared" si="56"/>
        <v>1100102404;INSTITUTO DE DIAGNOSTICO MEDICO S.A.;2;712 -TOMA DE MUESTRAS DE LABORATORIO CLÍNICO</v>
      </c>
      <c r="K1828" s="57" t="str">
        <f t="shared" si="57"/>
        <v>1100102404;INSTITUTO DE DIAGNOSTICO MEDICO S.A.;2;712 -TOMA DE MUESTRAS DE LABORATORIO CLÍNICO</v>
      </c>
    </row>
    <row r="1829" spans="1:11" x14ac:dyDescent="0.25">
      <c r="A1829" s="6">
        <v>1100102404</v>
      </c>
      <c r="B1829" s="3" t="s">
        <v>61</v>
      </c>
      <c r="C1829" s="8">
        <v>6</v>
      </c>
      <c r="D1829" s="3" t="s">
        <v>542</v>
      </c>
      <c r="E1829" s="3" t="s">
        <v>343</v>
      </c>
      <c r="F1829" s="3" t="s">
        <v>323</v>
      </c>
      <c r="H1829" t="str">
        <f t="shared" si="56"/>
        <v>1100102404;INSTITUTO DE DIAGNOSTICO MEDICO S.A.;6;745 -IMÁGENES DIAGNOSTICAS - NO IONIZANTES</v>
      </c>
      <c r="K1829" t="e">
        <f t="shared" si="57"/>
        <v>#N/A</v>
      </c>
    </row>
    <row r="1830" spans="1:11" hidden="1" x14ac:dyDescent="0.25">
      <c r="A1830" s="6">
        <v>1100102404</v>
      </c>
      <c r="B1830" s="3" t="s">
        <v>61</v>
      </c>
      <c r="C1830" s="8">
        <v>1</v>
      </c>
      <c r="D1830" s="3" t="s">
        <v>63</v>
      </c>
      <c r="E1830" s="3" t="s">
        <v>9</v>
      </c>
      <c r="F1830" s="3" t="s">
        <v>323</v>
      </c>
      <c r="H1830" t="str">
        <f t="shared" si="56"/>
        <v>1100102404;INSTITUTO DE DIAGNOSTICO MEDICO S.A.;1;712 -TOMA DE MUESTRAS DE LABORATORIO CLÍNICO</v>
      </c>
      <c r="K1830" s="57" t="str">
        <f t="shared" si="57"/>
        <v>1100102404;INSTITUTO DE DIAGNOSTICO MEDICO S.A.;1;712 -TOMA DE MUESTRAS DE LABORATORIO CLÍNICO</v>
      </c>
    </row>
    <row r="1831" spans="1:11" x14ac:dyDescent="0.25">
      <c r="A1831" s="6">
        <v>1100102404</v>
      </c>
      <c r="B1831" s="3" t="s">
        <v>61</v>
      </c>
      <c r="C1831" s="8">
        <v>1</v>
      </c>
      <c r="D1831" s="3" t="s">
        <v>63</v>
      </c>
      <c r="E1831" s="3" t="s">
        <v>171</v>
      </c>
      <c r="F1831" s="3" t="s">
        <v>323</v>
      </c>
      <c r="H1831" t="str">
        <f t="shared" si="56"/>
        <v>1100102404;INSTITUTO DE DIAGNOSTICO MEDICO S.A.;1;744 -IMÁGENES DIAGNOSTICAS - IONIZANTES</v>
      </c>
      <c r="K1831" t="e">
        <f t="shared" si="57"/>
        <v>#N/A</v>
      </c>
    </row>
    <row r="1832" spans="1:11" x14ac:dyDescent="0.25">
      <c r="A1832" s="6">
        <v>1100102404</v>
      </c>
      <c r="B1832" s="3" t="s">
        <v>61</v>
      </c>
      <c r="C1832" s="8">
        <v>1</v>
      </c>
      <c r="D1832" s="3" t="s">
        <v>63</v>
      </c>
      <c r="E1832" s="3" t="s">
        <v>343</v>
      </c>
      <c r="F1832" s="3" t="s">
        <v>323</v>
      </c>
      <c r="H1832" t="str">
        <f t="shared" si="56"/>
        <v>1100102404;INSTITUTO DE DIAGNOSTICO MEDICO S.A.;1;745 -IMÁGENES DIAGNOSTICAS - NO IONIZANTES</v>
      </c>
      <c r="K1832" t="e">
        <f t="shared" si="57"/>
        <v>#N/A</v>
      </c>
    </row>
    <row r="1833" spans="1:11" x14ac:dyDescent="0.25">
      <c r="A1833" s="6">
        <v>1100102404</v>
      </c>
      <c r="B1833" s="3" t="s">
        <v>61</v>
      </c>
      <c r="C1833" s="8">
        <v>1</v>
      </c>
      <c r="D1833" s="3" t="s">
        <v>63</v>
      </c>
      <c r="E1833" s="3" t="s">
        <v>385</v>
      </c>
      <c r="F1833" s="3" t="s">
        <v>316</v>
      </c>
      <c r="H1833" t="str">
        <f t="shared" si="56"/>
        <v>1100102404;INSTITUTO DE DIAGNOSTICO MEDICO S.A.;1;747 -PATOLOGÍA</v>
      </c>
      <c r="K1833" t="e">
        <f t="shared" si="57"/>
        <v>#N/A</v>
      </c>
    </row>
    <row r="1834" spans="1:11" x14ac:dyDescent="0.25">
      <c r="A1834" s="6">
        <v>1100102404</v>
      </c>
      <c r="B1834" s="3" t="s">
        <v>61</v>
      </c>
      <c r="C1834" s="8">
        <v>34</v>
      </c>
      <c r="D1834" s="3" t="s">
        <v>537</v>
      </c>
      <c r="E1834" s="3" t="s">
        <v>466</v>
      </c>
      <c r="F1834" s="3" t="s">
        <v>316</v>
      </c>
      <c r="H1834" t="str">
        <f t="shared" si="56"/>
        <v>1100102404;INSTITUTO DE DIAGNOSTICO MEDICO S.A.;34;715 -MEDICINA NUCLEAR</v>
      </c>
      <c r="K1834" t="e">
        <f t="shared" si="57"/>
        <v>#N/A</v>
      </c>
    </row>
    <row r="1835" spans="1:11" x14ac:dyDescent="0.25">
      <c r="A1835" s="6">
        <v>1100102404</v>
      </c>
      <c r="B1835" s="3" t="s">
        <v>61</v>
      </c>
      <c r="C1835" s="8">
        <v>16</v>
      </c>
      <c r="D1835" s="3" t="s">
        <v>540</v>
      </c>
      <c r="E1835" s="3" t="s">
        <v>361</v>
      </c>
      <c r="F1835" s="3" t="s">
        <v>316</v>
      </c>
      <c r="H1835" t="str">
        <f t="shared" si="56"/>
        <v>1100102404;INSTITUTO DE DIAGNOSTICO MEDICO S.A.;16;742 -DIAGNÓSTICO VASCULAR</v>
      </c>
      <c r="K1835" t="e">
        <f t="shared" si="57"/>
        <v>#N/A</v>
      </c>
    </row>
    <row r="1836" spans="1:11" x14ac:dyDescent="0.25">
      <c r="A1836" s="6">
        <v>1100102404</v>
      </c>
      <c r="B1836" s="3" t="s">
        <v>61</v>
      </c>
      <c r="C1836" s="8">
        <v>2</v>
      </c>
      <c r="D1836" s="3" t="s">
        <v>62</v>
      </c>
      <c r="E1836" s="3" t="s">
        <v>361</v>
      </c>
      <c r="F1836" s="3" t="s">
        <v>316</v>
      </c>
      <c r="H1836" t="str">
        <f t="shared" si="56"/>
        <v>1100102404;INSTITUTO DE DIAGNOSTICO MEDICO S.A.;2;742 -DIAGNÓSTICO VASCULAR</v>
      </c>
      <c r="K1836" t="e">
        <f t="shared" si="57"/>
        <v>#N/A</v>
      </c>
    </row>
    <row r="1837" spans="1:11" x14ac:dyDescent="0.25">
      <c r="A1837" s="6">
        <v>1100102404</v>
      </c>
      <c r="B1837" s="3" t="s">
        <v>61</v>
      </c>
      <c r="C1837" s="8">
        <v>17</v>
      </c>
      <c r="D1837" s="3" t="s">
        <v>539</v>
      </c>
      <c r="E1837" s="3" t="s">
        <v>466</v>
      </c>
      <c r="F1837" s="3" t="s">
        <v>316</v>
      </c>
      <c r="H1837" t="str">
        <f t="shared" si="56"/>
        <v>1100102404;INSTITUTO DE DIAGNOSTICO MEDICO S.A.;17;715 -MEDICINA NUCLEAR</v>
      </c>
      <c r="K1837" t="e">
        <f t="shared" si="57"/>
        <v>#N/A</v>
      </c>
    </row>
    <row r="1838" spans="1:11" x14ac:dyDescent="0.25">
      <c r="A1838" s="6">
        <v>1100102404</v>
      </c>
      <c r="B1838" s="3" t="s">
        <v>61</v>
      </c>
      <c r="C1838" s="8">
        <v>17</v>
      </c>
      <c r="D1838" s="3" t="s">
        <v>539</v>
      </c>
      <c r="E1838" s="3" t="s">
        <v>399</v>
      </c>
      <c r="F1838" s="3" t="s">
        <v>316</v>
      </c>
      <c r="H1838" t="str">
        <f t="shared" si="56"/>
        <v>1100102404;INSTITUTO DE DIAGNOSTICO MEDICO S.A.;17;331 -NEUMOLOGÍA</v>
      </c>
      <c r="K1838" t="e">
        <f t="shared" si="57"/>
        <v>#N/A</v>
      </c>
    </row>
    <row r="1839" spans="1:11" x14ac:dyDescent="0.25">
      <c r="A1839" s="6">
        <v>1100102404</v>
      </c>
      <c r="B1839" s="3" t="s">
        <v>61</v>
      </c>
      <c r="C1839" s="8">
        <v>16</v>
      </c>
      <c r="D1839" s="3" t="s">
        <v>540</v>
      </c>
      <c r="E1839" s="3" t="s">
        <v>452</v>
      </c>
      <c r="F1839" s="3" t="s">
        <v>316</v>
      </c>
      <c r="H1839" t="str">
        <f t="shared" si="56"/>
        <v>1100102404;INSTITUTO DE DIAGNOSTICO MEDICO S.A.;16;332 -NEUROLOGÍA</v>
      </c>
      <c r="K1839" t="e">
        <f t="shared" si="57"/>
        <v>#N/A</v>
      </c>
    </row>
    <row r="1840" spans="1:11" x14ac:dyDescent="0.25">
      <c r="A1840" s="6">
        <v>1100102404</v>
      </c>
      <c r="B1840" s="3" t="s">
        <v>61</v>
      </c>
      <c r="C1840" s="8">
        <v>17</v>
      </c>
      <c r="D1840" s="3" t="s">
        <v>539</v>
      </c>
      <c r="E1840" s="3" t="s">
        <v>362</v>
      </c>
      <c r="F1840" s="3" t="s">
        <v>316</v>
      </c>
      <c r="H1840" t="str">
        <f t="shared" si="56"/>
        <v>1100102404;INSTITUTO DE DIAGNOSTICO MEDICO S.A.;17;316 -GASTROENTEROLOGÍA</v>
      </c>
      <c r="K1840" t="e">
        <f t="shared" si="57"/>
        <v>#N/A</v>
      </c>
    </row>
    <row r="1841" spans="1:11" x14ac:dyDescent="0.25">
      <c r="A1841" s="6">
        <v>1100102404</v>
      </c>
      <c r="B1841" s="3" t="s">
        <v>61</v>
      </c>
      <c r="C1841" s="8">
        <v>28</v>
      </c>
      <c r="D1841" s="3" t="s">
        <v>538</v>
      </c>
      <c r="E1841" s="3" t="s">
        <v>352</v>
      </c>
      <c r="F1841" s="3" t="s">
        <v>323</v>
      </c>
      <c r="H1841" t="str">
        <f t="shared" si="56"/>
        <v>1100102404;INSTITUTO DE DIAGNOSTICO MEDICO S.A.;28;320 -GINECOBSTETRICIA</v>
      </c>
      <c r="K1841" t="e">
        <f t="shared" si="57"/>
        <v>#N/A</v>
      </c>
    </row>
    <row r="1842" spans="1:11" x14ac:dyDescent="0.25">
      <c r="A1842" s="6">
        <v>1100102404</v>
      </c>
      <c r="B1842" s="3" t="s">
        <v>61</v>
      </c>
      <c r="C1842" s="8">
        <v>28</v>
      </c>
      <c r="D1842" s="3" t="s">
        <v>538</v>
      </c>
      <c r="E1842" s="3" t="s">
        <v>380</v>
      </c>
      <c r="F1842" s="3" t="s">
        <v>316</v>
      </c>
      <c r="H1842" t="str">
        <f t="shared" si="56"/>
        <v>1100102404;INSTITUTO DE DIAGNOSTICO MEDICO S.A.;28;302 -CARDIOLOGÍA</v>
      </c>
      <c r="K1842" t="e">
        <f t="shared" si="57"/>
        <v>#N/A</v>
      </c>
    </row>
    <row r="1843" spans="1:11" x14ac:dyDescent="0.25">
      <c r="A1843" s="6">
        <v>1100102404</v>
      </c>
      <c r="B1843" s="3" t="s">
        <v>61</v>
      </c>
      <c r="C1843" s="8">
        <v>34</v>
      </c>
      <c r="D1843" s="3" t="s">
        <v>537</v>
      </c>
      <c r="E1843" s="3" t="s">
        <v>452</v>
      </c>
      <c r="F1843" s="3" t="s">
        <v>316</v>
      </c>
      <c r="H1843" t="str">
        <f t="shared" si="56"/>
        <v>1100102404;INSTITUTO DE DIAGNOSTICO MEDICO S.A.;34;332 -NEUROLOGÍA</v>
      </c>
      <c r="K1843" t="e">
        <f t="shared" si="57"/>
        <v>#N/A</v>
      </c>
    </row>
    <row r="1844" spans="1:11" x14ac:dyDescent="0.25">
      <c r="A1844" s="6">
        <v>1100102404</v>
      </c>
      <c r="B1844" s="3" t="s">
        <v>61</v>
      </c>
      <c r="C1844" s="8">
        <v>16</v>
      </c>
      <c r="D1844" s="3" t="s">
        <v>540</v>
      </c>
      <c r="E1844" s="3" t="s">
        <v>399</v>
      </c>
      <c r="F1844" s="3" t="s">
        <v>316</v>
      </c>
      <c r="H1844" t="str">
        <f t="shared" si="56"/>
        <v>1100102404;INSTITUTO DE DIAGNOSTICO MEDICO S.A.;16;331 -NEUMOLOGÍA</v>
      </c>
      <c r="K1844" t="e">
        <f t="shared" si="57"/>
        <v>#N/A</v>
      </c>
    </row>
    <row r="1845" spans="1:11" x14ac:dyDescent="0.25">
      <c r="A1845" s="6">
        <v>1100102404</v>
      </c>
      <c r="B1845" s="3" t="s">
        <v>61</v>
      </c>
      <c r="C1845" s="8">
        <v>34</v>
      </c>
      <c r="D1845" s="3" t="s">
        <v>537</v>
      </c>
      <c r="E1845" s="3" t="s">
        <v>380</v>
      </c>
      <c r="F1845" s="3" t="s">
        <v>316</v>
      </c>
      <c r="H1845" t="str">
        <f t="shared" si="56"/>
        <v>1100102404;INSTITUTO DE DIAGNOSTICO MEDICO S.A.;34;302 -CARDIOLOGÍA</v>
      </c>
      <c r="K1845" t="e">
        <f t="shared" si="57"/>
        <v>#N/A</v>
      </c>
    </row>
    <row r="1846" spans="1:11" x14ac:dyDescent="0.25">
      <c r="A1846" s="6">
        <v>1100102404</v>
      </c>
      <c r="B1846" s="3" t="s">
        <v>61</v>
      </c>
      <c r="C1846" s="8">
        <v>28</v>
      </c>
      <c r="D1846" s="3" t="s">
        <v>538</v>
      </c>
      <c r="E1846" s="3" t="s">
        <v>399</v>
      </c>
      <c r="F1846" s="3" t="s">
        <v>316</v>
      </c>
      <c r="H1846" t="str">
        <f t="shared" si="56"/>
        <v>1100102404;INSTITUTO DE DIAGNOSTICO MEDICO S.A.;28;331 -NEUMOLOGÍA</v>
      </c>
      <c r="K1846" t="e">
        <f t="shared" si="57"/>
        <v>#N/A</v>
      </c>
    </row>
    <row r="1847" spans="1:11" x14ac:dyDescent="0.25">
      <c r="A1847" s="6">
        <v>1100102404</v>
      </c>
      <c r="B1847" s="3" t="s">
        <v>61</v>
      </c>
      <c r="C1847" s="8">
        <v>34</v>
      </c>
      <c r="D1847" s="3" t="s">
        <v>537</v>
      </c>
      <c r="E1847" s="3" t="s">
        <v>399</v>
      </c>
      <c r="F1847" s="3" t="s">
        <v>316</v>
      </c>
      <c r="H1847" t="str">
        <f t="shared" si="56"/>
        <v>1100102404;INSTITUTO DE DIAGNOSTICO MEDICO S.A.;34;331 -NEUMOLOGÍA</v>
      </c>
      <c r="K1847" t="e">
        <f t="shared" si="57"/>
        <v>#N/A</v>
      </c>
    </row>
    <row r="1848" spans="1:11" x14ac:dyDescent="0.25">
      <c r="A1848" s="6">
        <v>1100102404</v>
      </c>
      <c r="B1848" s="3" t="s">
        <v>61</v>
      </c>
      <c r="C1848" s="8">
        <v>28</v>
      </c>
      <c r="D1848" s="3" t="s">
        <v>538</v>
      </c>
      <c r="E1848" s="3" t="s">
        <v>452</v>
      </c>
      <c r="F1848" s="3" t="s">
        <v>316</v>
      </c>
      <c r="H1848" t="str">
        <f t="shared" si="56"/>
        <v>1100102404;INSTITUTO DE DIAGNOSTICO MEDICO S.A.;28;332 -NEUROLOGÍA</v>
      </c>
      <c r="K1848" t="e">
        <f t="shared" si="57"/>
        <v>#N/A</v>
      </c>
    </row>
    <row r="1849" spans="1:11" x14ac:dyDescent="0.25">
      <c r="A1849" s="6">
        <v>1100102404</v>
      </c>
      <c r="B1849" s="3" t="s">
        <v>61</v>
      </c>
      <c r="C1849" s="8">
        <v>34</v>
      </c>
      <c r="D1849" s="3" t="s">
        <v>537</v>
      </c>
      <c r="E1849" s="3" t="s">
        <v>367</v>
      </c>
      <c r="F1849" s="3" t="s">
        <v>323</v>
      </c>
      <c r="H1849" t="str">
        <f t="shared" si="56"/>
        <v>1100102404;INSTITUTO DE DIAGNOSTICO MEDICO S.A.;34;301 -ANESTESIA</v>
      </c>
      <c r="K1849" t="e">
        <f t="shared" si="57"/>
        <v>#N/A</v>
      </c>
    </row>
    <row r="1850" spans="1:11" x14ac:dyDescent="0.25">
      <c r="A1850" s="6">
        <v>1100108258</v>
      </c>
      <c r="B1850" s="3" t="s">
        <v>64</v>
      </c>
      <c r="C1850" s="8">
        <v>1</v>
      </c>
      <c r="D1850" s="3" t="s">
        <v>65</v>
      </c>
      <c r="E1850" s="3" t="s">
        <v>305</v>
      </c>
      <c r="F1850" s="3" t="s">
        <v>323</v>
      </c>
      <c r="H1850" t="str">
        <f t="shared" si="56"/>
        <v>1100108258;INSTITUTO ROOSEVELT;1;706 -LABORATORIO CLÍNICO</v>
      </c>
      <c r="K1850" t="e">
        <f t="shared" si="57"/>
        <v>#N/A</v>
      </c>
    </row>
    <row r="1851" spans="1:11" hidden="1" x14ac:dyDescent="0.25">
      <c r="A1851" s="6">
        <v>1100108258</v>
      </c>
      <c r="B1851" s="3" t="s">
        <v>64</v>
      </c>
      <c r="C1851" s="8">
        <v>1</v>
      </c>
      <c r="D1851" s="3" t="s">
        <v>65</v>
      </c>
      <c r="E1851" s="3" t="s">
        <v>9</v>
      </c>
      <c r="F1851" s="3" t="s">
        <v>323</v>
      </c>
      <c r="H1851" t="str">
        <f t="shared" si="56"/>
        <v>1100108258;INSTITUTO ROOSEVELT;1;712 -TOMA DE MUESTRAS DE LABORATORIO CLÍNICO</v>
      </c>
      <c r="K1851" s="57" t="str">
        <f t="shared" si="57"/>
        <v>1100108258;INSTITUTO ROOSEVELT;1;712 -TOMA DE MUESTRAS DE LABORATORIO CLÍNICO</v>
      </c>
    </row>
    <row r="1852" spans="1:11" x14ac:dyDescent="0.25">
      <c r="A1852" s="6">
        <v>1100108258</v>
      </c>
      <c r="B1852" s="3" t="s">
        <v>64</v>
      </c>
      <c r="C1852" s="8">
        <v>1</v>
      </c>
      <c r="D1852" s="3" t="s">
        <v>65</v>
      </c>
      <c r="E1852" s="3" t="s">
        <v>345</v>
      </c>
      <c r="F1852" s="3" t="s">
        <v>323</v>
      </c>
      <c r="H1852" t="str">
        <f t="shared" si="56"/>
        <v>1100108258;INSTITUTO ROOSEVELT;1;728 -TERAPIA OCUPACIONAL</v>
      </c>
      <c r="K1852" t="e">
        <f t="shared" si="57"/>
        <v>#N/A</v>
      </c>
    </row>
    <row r="1853" spans="1:11" x14ac:dyDescent="0.25">
      <c r="A1853" s="6">
        <v>1100108258</v>
      </c>
      <c r="B1853" s="3" t="s">
        <v>64</v>
      </c>
      <c r="C1853" s="8">
        <v>1</v>
      </c>
      <c r="D1853" s="3" t="s">
        <v>65</v>
      </c>
      <c r="E1853" s="3" t="s">
        <v>306</v>
      </c>
      <c r="F1853" s="3" t="s">
        <v>323</v>
      </c>
      <c r="H1853" t="str">
        <f t="shared" si="56"/>
        <v>1100108258;INSTITUTO ROOSEVELT;1;729 -TERAPIA RESPIRATORIA</v>
      </c>
      <c r="K1853" t="e">
        <f t="shared" si="57"/>
        <v>#N/A</v>
      </c>
    </row>
    <row r="1854" spans="1:11" x14ac:dyDescent="0.25">
      <c r="A1854" s="6">
        <v>1100108258</v>
      </c>
      <c r="B1854" s="3" t="s">
        <v>64</v>
      </c>
      <c r="C1854" s="8">
        <v>1</v>
      </c>
      <c r="D1854" s="3" t="s">
        <v>65</v>
      </c>
      <c r="E1854" s="3" t="s">
        <v>346</v>
      </c>
      <c r="F1854" s="3" t="s">
        <v>323</v>
      </c>
      <c r="H1854" t="str">
        <f t="shared" si="56"/>
        <v>1100108258;INSTITUTO ROOSEVELT;1;739 -FISIOTERAPIA</v>
      </c>
      <c r="K1854" t="e">
        <f t="shared" si="57"/>
        <v>#N/A</v>
      </c>
    </row>
    <row r="1855" spans="1:11" x14ac:dyDescent="0.25">
      <c r="A1855" s="6">
        <v>1100108258</v>
      </c>
      <c r="B1855" s="3" t="s">
        <v>64</v>
      </c>
      <c r="C1855" s="8">
        <v>1</v>
      </c>
      <c r="D1855" s="3" t="s">
        <v>65</v>
      </c>
      <c r="E1855" s="3" t="s">
        <v>347</v>
      </c>
      <c r="F1855" s="3" t="s">
        <v>323</v>
      </c>
      <c r="H1855" t="str">
        <f t="shared" si="56"/>
        <v>1100108258;INSTITUTO ROOSEVELT;1;740 -FONOAUDIOLOGÍA Y/O TERAPIA DEL LENGUAJE</v>
      </c>
      <c r="K1855" t="e">
        <f t="shared" si="57"/>
        <v>#N/A</v>
      </c>
    </row>
    <row r="1856" spans="1:11" x14ac:dyDescent="0.25">
      <c r="A1856" s="6">
        <v>1100108258</v>
      </c>
      <c r="B1856" s="3" t="s">
        <v>64</v>
      </c>
      <c r="C1856" s="8">
        <v>1</v>
      </c>
      <c r="D1856" s="3" t="s">
        <v>65</v>
      </c>
      <c r="E1856" s="3" t="s">
        <v>171</v>
      </c>
      <c r="F1856" s="3" t="s">
        <v>323</v>
      </c>
      <c r="H1856" t="str">
        <f t="shared" si="56"/>
        <v>1100108258;INSTITUTO ROOSEVELT;1;744 -IMÁGENES DIAGNOSTICAS - IONIZANTES</v>
      </c>
      <c r="K1856" t="e">
        <f t="shared" si="57"/>
        <v>#N/A</v>
      </c>
    </row>
    <row r="1857" spans="1:11" x14ac:dyDescent="0.25">
      <c r="A1857" s="6">
        <v>1100108258</v>
      </c>
      <c r="B1857" s="3" t="s">
        <v>64</v>
      </c>
      <c r="C1857" s="8">
        <v>1</v>
      </c>
      <c r="D1857" s="3" t="s">
        <v>65</v>
      </c>
      <c r="E1857" s="3" t="s">
        <v>343</v>
      </c>
      <c r="F1857" s="3" t="s">
        <v>323</v>
      </c>
      <c r="H1857" t="str">
        <f t="shared" si="56"/>
        <v>1100108258;INSTITUTO ROOSEVELT;1;745 -IMÁGENES DIAGNOSTICAS - NO IONIZANTES</v>
      </c>
      <c r="K1857" t="e">
        <f t="shared" si="57"/>
        <v>#N/A</v>
      </c>
    </row>
    <row r="1858" spans="1:11" x14ac:dyDescent="0.25">
      <c r="A1858" s="6">
        <v>1100108258</v>
      </c>
      <c r="B1858" s="3" t="s">
        <v>64</v>
      </c>
      <c r="C1858" s="8">
        <v>1</v>
      </c>
      <c r="D1858" s="3" t="s">
        <v>65</v>
      </c>
      <c r="E1858" s="3" t="s">
        <v>432</v>
      </c>
      <c r="F1858" s="3" t="s">
        <v>316</v>
      </c>
      <c r="H1858" t="str">
        <f t="shared" si="56"/>
        <v>1100108258;INSTITUTO ROOSEVELT;1;746 -GESTION PRE-TRANSFUSIONAL</v>
      </c>
      <c r="K1858" t="e">
        <f t="shared" si="57"/>
        <v>#N/A</v>
      </c>
    </row>
    <row r="1859" spans="1:11" x14ac:dyDescent="0.25">
      <c r="A1859" s="6">
        <v>1100108258</v>
      </c>
      <c r="B1859" s="3" t="s">
        <v>64</v>
      </c>
      <c r="C1859" s="8">
        <v>1</v>
      </c>
      <c r="D1859" s="3" t="s">
        <v>65</v>
      </c>
      <c r="E1859" s="3" t="s">
        <v>367</v>
      </c>
      <c r="F1859" s="3" t="s">
        <v>323</v>
      </c>
      <c r="H1859" t="str">
        <f t="shared" si="56"/>
        <v>1100108258;INSTITUTO ROOSEVELT;1;301 -ANESTESIA</v>
      </c>
      <c r="K1859" t="e">
        <f t="shared" si="57"/>
        <v>#N/A</v>
      </c>
    </row>
    <row r="1860" spans="1:11" x14ac:dyDescent="0.25">
      <c r="A1860" s="6">
        <v>1100108258</v>
      </c>
      <c r="B1860" s="3" t="s">
        <v>64</v>
      </c>
      <c r="C1860" s="8">
        <v>1</v>
      </c>
      <c r="D1860" s="3" t="s">
        <v>65</v>
      </c>
      <c r="E1860" s="3" t="s">
        <v>360</v>
      </c>
      <c r="F1860" s="3" t="s">
        <v>316</v>
      </c>
      <c r="H1860" t="str">
        <f t="shared" si="56"/>
        <v>1100108258;INSTITUTO ROOSEVELT;1;306 -CIRUGÍA PEDIÁTRICA</v>
      </c>
      <c r="K1860" t="e">
        <f t="shared" si="57"/>
        <v>#N/A</v>
      </c>
    </row>
    <row r="1861" spans="1:11" x14ac:dyDescent="0.25">
      <c r="A1861" s="6">
        <v>1100108258</v>
      </c>
      <c r="B1861" s="3" t="s">
        <v>64</v>
      </c>
      <c r="C1861" s="8">
        <v>1</v>
      </c>
      <c r="D1861" s="3" t="s">
        <v>65</v>
      </c>
      <c r="E1861" s="3" t="s">
        <v>339</v>
      </c>
      <c r="F1861" s="3" t="s">
        <v>316</v>
      </c>
      <c r="H1861" t="str">
        <f t="shared" si="56"/>
        <v>1100108258;INSTITUTO ROOSEVELT;1;309 -DOLOR Y CUIDADOS PALIATIVOS</v>
      </c>
      <c r="K1861" t="e">
        <f t="shared" si="57"/>
        <v>#N/A</v>
      </c>
    </row>
    <row r="1862" spans="1:11" x14ac:dyDescent="0.25">
      <c r="A1862" s="6">
        <v>1100108258</v>
      </c>
      <c r="B1862" s="3" t="s">
        <v>64</v>
      </c>
      <c r="C1862" s="8">
        <v>1</v>
      </c>
      <c r="D1862" s="3" t="s">
        <v>65</v>
      </c>
      <c r="E1862" s="3" t="s">
        <v>419</v>
      </c>
      <c r="F1862" s="3" t="s">
        <v>316</v>
      </c>
      <c r="H1862" t="str">
        <f t="shared" si="56"/>
        <v>1100108258;INSTITUTO ROOSEVELT;1;317 -GENÉTICA</v>
      </c>
      <c r="K1862" t="e">
        <f t="shared" si="57"/>
        <v>#N/A</v>
      </c>
    </row>
    <row r="1863" spans="1:11" x14ac:dyDescent="0.25">
      <c r="A1863" s="6">
        <v>1100108258</v>
      </c>
      <c r="B1863" s="3" t="s">
        <v>64</v>
      </c>
      <c r="C1863" s="8">
        <v>1</v>
      </c>
      <c r="D1863" s="3" t="s">
        <v>65</v>
      </c>
      <c r="E1863" s="3" t="s">
        <v>387</v>
      </c>
      <c r="F1863" s="3" t="s">
        <v>316</v>
      </c>
      <c r="H1863" t="str">
        <f t="shared" si="56"/>
        <v>1100108258;INSTITUTO ROOSEVELT;1;327 -MEDICINA FÍSICA Y REHABILITACIÓN</v>
      </c>
      <c r="K1863" t="e">
        <f t="shared" si="57"/>
        <v>#N/A</v>
      </c>
    </row>
    <row r="1864" spans="1:11" x14ac:dyDescent="0.25">
      <c r="A1864" s="6">
        <v>1100108258</v>
      </c>
      <c r="B1864" s="3" t="s">
        <v>64</v>
      </c>
      <c r="C1864" s="8">
        <v>1</v>
      </c>
      <c r="D1864" s="3" t="s">
        <v>65</v>
      </c>
      <c r="E1864" s="3" t="s">
        <v>337</v>
      </c>
      <c r="F1864" s="3" t="s">
        <v>323</v>
      </c>
      <c r="H1864" t="str">
        <f t="shared" ref="H1864:H1927" si="58">CONCATENATE(A1864,";",B1864,";",C1864,";",E1864)</f>
        <v>1100108258;INSTITUTO ROOSEVELT;1;333 -NUTRICIÓN Y DIETÉTICA</v>
      </c>
      <c r="K1864" t="e">
        <f t="shared" ref="K1864:K1927" si="59">VLOOKUP(H1864,$I$7:$I$206,1,0)</f>
        <v>#N/A</v>
      </c>
    </row>
    <row r="1865" spans="1:11" x14ac:dyDescent="0.25">
      <c r="A1865" s="6">
        <v>1100108258</v>
      </c>
      <c r="B1865" s="3" t="s">
        <v>64</v>
      </c>
      <c r="C1865" s="8">
        <v>1</v>
      </c>
      <c r="D1865" s="3" t="s">
        <v>65</v>
      </c>
      <c r="E1865" s="3" t="s">
        <v>353</v>
      </c>
      <c r="F1865" s="3" t="s">
        <v>323</v>
      </c>
      <c r="H1865" t="str">
        <f t="shared" si="58"/>
        <v>1100108258;INSTITUTO ROOSEVELT;1;334 -ODONTOLOGÍA GENERAL</v>
      </c>
      <c r="K1865" t="e">
        <f t="shared" si="59"/>
        <v>#N/A</v>
      </c>
    </row>
    <row r="1866" spans="1:11" x14ac:dyDescent="0.25">
      <c r="A1866" s="6">
        <v>1100108258</v>
      </c>
      <c r="B1866" s="3" t="s">
        <v>64</v>
      </c>
      <c r="C1866" s="8">
        <v>1</v>
      </c>
      <c r="D1866" s="3" t="s">
        <v>65</v>
      </c>
      <c r="E1866" s="3" t="s">
        <v>355</v>
      </c>
      <c r="F1866" s="3" t="s">
        <v>316</v>
      </c>
      <c r="H1866" t="str">
        <f t="shared" si="58"/>
        <v>1100108258;INSTITUTO ROOSEVELT;1;339 -ORTOPEDIA Y/O TRAUMATOLOGÍA</v>
      </c>
      <c r="K1866" t="e">
        <f t="shared" si="59"/>
        <v>#N/A</v>
      </c>
    </row>
    <row r="1867" spans="1:11" x14ac:dyDescent="0.25">
      <c r="A1867" s="6">
        <v>1100108258</v>
      </c>
      <c r="B1867" s="3" t="s">
        <v>64</v>
      </c>
      <c r="C1867" s="8">
        <v>1</v>
      </c>
      <c r="D1867" s="3" t="s">
        <v>65</v>
      </c>
      <c r="E1867" s="3" t="s">
        <v>356</v>
      </c>
      <c r="F1867" s="3" t="s">
        <v>316</v>
      </c>
      <c r="H1867" t="str">
        <f t="shared" si="58"/>
        <v>1100108258;INSTITUTO ROOSEVELT;1;340 -OTORRINOLARINGOLOGÍA</v>
      </c>
      <c r="K1867" t="e">
        <f t="shared" si="59"/>
        <v>#N/A</v>
      </c>
    </row>
    <row r="1868" spans="1:11" x14ac:dyDescent="0.25">
      <c r="A1868" s="6">
        <v>1100108258</v>
      </c>
      <c r="B1868" s="3" t="s">
        <v>64</v>
      </c>
      <c r="C1868" s="8">
        <v>1</v>
      </c>
      <c r="D1868" s="3" t="s">
        <v>65</v>
      </c>
      <c r="E1868" s="3" t="s">
        <v>357</v>
      </c>
      <c r="F1868" s="3" t="s">
        <v>316</v>
      </c>
      <c r="H1868" t="str">
        <f t="shared" si="58"/>
        <v>1100108258;INSTITUTO ROOSEVELT;1;355 -UROLOGÍA</v>
      </c>
      <c r="K1868" t="e">
        <f t="shared" si="59"/>
        <v>#N/A</v>
      </c>
    </row>
    <row r="1869" spans="1:11" x14ac:dyDescent="0.25">
      <c r="A1869" s="6">
        <v>1100108258</v>
      </c>
      <c r="B1869" s="3" t="s">
        <v>64</v>
      </c>
      <c r="C1869" s="8">
        <v>1</v>
      </c>
      <c r="D1869" s="3" t="s">
        <v>65</v>
      </c>
      <c r="E1869" s="3" t="s">
        <v>452</v>
      </c>
      <c r="F1869" s="3" t="s">
        <v>316</v>
      </c>
      <c r="H1869" t="str">
        <f t="shared" si="58"/>
        <v>1100108258;INSTITUTO ROOSEVELT;1;332 -NEUROLOGÍA</v>
      </c>
      <c r="K1869" t="e">
        <f t="shared" si="59"/>
        <v>#N/A</v>
      </c>
    </row>
    <row r="1870" spans="1:11" x14ac:dyDescent="0.25">
      <c r="A1870" s="6">
        <v>1100108258</v>
      </c>
      <c r="B1870" s="3" t="s">
        <v>64</v>
      </c>
      <c r="C1870" s="8">
        <v>1</v>
      </c>
      <c r="D1870" s="3" t="s">
        <v>65</v>
      </c>
      <c r="E1870" s="3" t="s">
        <v>340</v>
      </c>
      <c r="F1870" s="3" t="s">
        <v>323</v>
      </c>
      <c r="H1870" t="str">
        <f t="shared" si="58"/>
        <v>1100108258;INSTITUTO ROOSEVELT;1;344 -PSICOLOGÍA</v>
      </c>
      <c r="K1870" t="e">
        <f t="shared" si="59"/>
        <v>#N/A</v>
      </c>
    </row>
    <row r="1871" spans="1:11" x14ac:dyDescent="0.25">
      <c r="A1871" s="6">
        <v>1100108258</v>
      </c>
      <c r="B1871" s="3" t="s">
        <v>64</v>
      </c>
      <c r="C1871" s="8">
        <v>1</v>
      </c>
      <c r="D1871" s="3" t="s">
        <v>65</v>
      </c>
      <c r="E1871" s="3" t="s">
        <v>413</v>
      </c>
      <c r="F1871" s="3" t="s">
        <v>316</v>
      </c>
      <c r="H1871" t="str">
        <f t="shared" si="58"/>
        <v>1100108258;INSTITUTO ROOSEVELT;1;345 -PSIQUIATRÍA</v>
      </c>
      <c r="K1871" t="e">
        <f t="shared" si="59"/>
        <v>#N/A</v>
      </c>
    </row>
    <row r="1872" spans="1:11" x14ac:dyDescent="0.25">
      <c r="A1872" s="6">
        <v>1100108258</v>
      </c>
      <c r="B1872" s="3" t="s">
        <v>64</v>
      </c>
      <c r="C1872" s="8">
        <v>1</v>
      </c>
      <c r="D1872" s="3" t="s">
        <v>65</v>
      </c>
      <c r="E1872" s="3" t="s">
        <v>320</v>
      </c>
      <c r="F1872" s="3" t="s">
        <v>316</v>
      </c>
      <c r="H1872" t="str">
        <f t="shared" si="58"/>
        <v>1100108258;INSTITUTO ROOSEVELT;1;356 -OTRAS CONSULTAS DE ESPECIALIDAD</v>
      </c>
      <c r="K1872" t="e">
        <f t="shared" si="59"/>
        <v>#N/A</v>
      </c>
    </row>
    <row r="1873" spans="1:11" x14ac:dyDescent="0.25">
      <c r="A1873" s="6">
        <v>1100108258</v>
      </c>
      <c r="B1873" s="3" t="s">
        <v>64</v>
      </c>
      <c r="C1873" s="8">
        <v>1</v>
      </c>
      <c r="D1873" s="3" t="s">
        <v>65</v>
      </c>
      <c r="E1873" s="3" t="s">
        <v>382</v>
      </c>
      <c r="F1873" s="3" t="s">
        <v>316</v>
      </c>
      <c r="H1873" t="str">
        <f t="shared" si="58"/>
        <v>1100108258;INSTITUTO ROOSEVELT;1;361 -CARDIOLOGÍA PEDIÁTRICA</v>
      </c>
      <c r="K1873" t="e">
        <f t="shared" si="59"/>
        <v>#N/A</v>
      </c>
    </row>
    <row r="1874" spans="1:11" x14ac:dyDescent="0.25">
      <c r="A1874" s="6">
        <v>1100108258</v>
      </c>
      <c r="B1874" s="3" t="s">
        <v>64</v>
      </c>
      <c r="C1874" s="8">
        <v>1</v>
      </c>
      <c r="D1874" s="3" t="s">
        <v>65</v>
      </c>
      <c r="E1874" s="3" t="s">
        <v>465</v>
      </c>
      <c r="F1874" s="3" t="s">
        <v>316</v>
      </c>
      <c r="H1874" t="str">
        <f t="shared" si="58"/>
        <v>1100108258;INSTITUTO ROOSEVELT;1;363 -CIRUGÍA DE MANO</v>
      </c>
      <c r="K1874" t="e">
        <f t="shared" si="59"/>
        <v>#N/A</v>
      </c>
    </row>
    <row r="1875" spans="1:11" x14ac:dyDescent="0.25">
      <c r="A1875" s="6">
        <v>1100108258</v>
      </c>
      <c r="B1875" s="3" t="s">
        <v>64</v>
      </c>
      <c r="C1875" s="8">
        <v>1</v>
      </c>
      <c r="D1875" s="3" t="s">
        <v>65</v>
      </c>
      <c r="E1875" s="3" t="s">
        <v>363</v>
      </c>
      <c r="F1875" s="3" t="s">
        <v>316</v>
      </c>
      <c r="H1875" t="str">
        <f t="shared" si="58"/>
        <v>1100108258;INSTITUTO ROOSEVELT;1;369 -CIRUGÍA PLÁSTICA Y ESTÉTICA</v>
      </c>
      <c r="K1875" t="e">
        <f t="shared" si="59"/>
        <v>#N/A</v>
      </c>
    </row>
    <row r="1876" spans="1:11" x14ac:dyDescent="0.25">
      <c r="A1876" s="6">
        <v>1100108258</v>
      </c>
      <c r="B1876" s="3" t="s">
        <v>64</v>
      </c>
      <c r="C1876" s="8">
        <v>1</v>
      </c>
      <c r="D1876" s="3" t="s">
        <v>65</v>
      </c>
      <c r="E1876" s="3" t="s">
        <v>329</v>
      </c>
      <c r="F1876" s="3" t="s">
        <v>316</v>
      </c>
      <c r="H1876" t="str">
        <f t="shared" si="58"/>
        <v>1100108258;INSTITUTO ROOSEVELT;1;372 -CIRUGÍA VASCULAR</v>
      </c>
      <c r="K1876" t="e">
        <f t="shared" si="59"/>
        <v>#N/A</v>
      </c>
    </row>
    <row r="1877" spans="1:11" x14ac:dyDescent="0.25">
      <c r="A1877" s="6">
        <v>1100108258</v>
      </c>
      <c r="B1877" s="3" t="s">
        <v>64</v>
      </c>
      <c r="C1877" s="8">
        <v>1</v>
      </c>
      <c r="D1877" s="3" t="s">
        <v>65</v>
      </c>
      <c r="E1877" s="3" t="s">
        <v>446</v>
      </c>
      <c r="F1877" s="3" t="s">
        <v>316</v>
      </c>
      <c r="H1877" t="str">
        <f t="shared" si="58"/>
        <v>1100108258;INSTITUTO ROOSEVELT;1;387 -NEUROCIRUGÍA</v>
      </c>
      <c r="K1877" t="e">
        <f t="shared" si="59"/>
        <v>#N/A</v>
      </c>
    </row>
    <row r="1878" spans="1:11" x14ac:dyDescent="0.25">
      <c r="A1878" s="6">
        <v>1100108258</v>
      </c>
      <c r="B1878" s="3" t="s">
        <v>64</v>
      </c>
      <c r="C1878" s="8">
        <v>1</v>
      </c>
      <c r="D1878" s="3" t="s">
        <v>65</v>
      </c>
      <c r="E1878" s="3" t="s">
        <v>384</v>
      </c>
      <c r="F1878" s="3" t="s">
        <v>316</v>
      </c>
      <c r="H1878" t="str">
        <f t="shared" si="58"/>
        <v>1100108258;INSTITUTO ROOSEVELT;1;409 -ORTOPEDIA PEDIÁTRICA</v>
      </c>
      <c r="K1878" t="e">
        <f t="shared" si="59"/>
        <v>#N/A</v>
      </c>
    </row>
    <row r="1879" spans="1:11" x14ac:dyDescent="0.25">
      <c r="A1879" s="6">
        <v>1100108258</v>
      </c>
      <c r="B1879" s="3" t="s">
        <v>64</v>
      </c>
      <c r="C1879" s="8">
        <v>1</v>
      </c>
      <c r="D1879" s="3" t="s">
        <v>65</v>
      </c>
      <c r="E1879" s="3" t="s">
        <v>359</v>
      </c>
      <c r="F1879" s="3" t="s">
        <v>316</v>
      </c>
      <c r="H1879" t="str">
        <f t="shared" si="58"/>
        <v>1100108258;INSTITUTO ROOSEVELT;1;411 -CIRUGÍA MAXILOFACIAL</v>
      </c>
      <c r="K1879" t="e">
        <f t="shared" si="59"/>
        <v>#N/A</v>
      </c>
    </row>
    <row r="1880" spans="1:11" x14ac:dyDescent="0.25">
      <c r="A1880" s="6">
        <v>1100108258</v>
      </c>
      <c r="B1880" s="3" t="s">
        <v>64</v>
      </c>
      <c r="C1880" s="8">
        <v>1</v>
      </c>
      <c r="D1880" s="3" t="s">
        <v>65</v>
      </c>
      <c r="E1880" s="3" t="s">
        <v>295</v>
      </c>
      <c r="F1880" s="3" t="s">
        <v>316</v>
      </c>
      <c r="H1880" t="str">
        <f t="shared" si="58"/>
        <v>1100108258;INSTITUTO ROOSEVELT;1;106 -CUIDADO INTERMEDIO PEDIÁTRICO</v>
      </c>
      <c r="K1880" t="e">
        <f t="shared" si="59"/>
        <v>#N/A</v>
      </c>
    </row>
    <row r="1881" spans="1:11" x14ac:dyDescent="0.25">
      <c r="A1881" s="6">
        <v>1100108258</v>
      </c>
      <c r="B1881" s="3" t="s">
        <v>64</v>
      </c>
      <c r="C1881" s="8">
        <v>1</v>
      </c>
      <c r="D1881" s="3" t="s">
        <v>65</v>
      </c>
      <c r="E1881" s="3" t="s">
        <v>296</v>
      </c>
      <c r="F1881" s="3" t="s">
        <v>316</v>
      </c>
      <c r="H1881" t="str">
        <f t="shared" si="58"/>
        <v>1100108258;INSTITUTO ROOSEVELT;1;107 -CUIDADO INTERMEDIO ADULTOS</v>
      </c>
      <c r="K1881" t="e">
        <f t="shared" si="59"/>
        <v>#N/A</v>
      </c>
    </row>
    <row r="1882" spans="1:11" x14ac:dyDescent="0.25">
      <c r="A1882" s="6">
        <v>1100108258</v>
      </c>
      <c r="B1882" s="3" t="s">
        <v>64</v>
      </c>
      <c r="C1882" s="8">
        <v>1</v>
      </c>
      <c r="D1882" s="3" t="s">
        <v>65</v>
      </c>
      <c r="E1882" s="3" t="s">
        <v>297</v>
      </c>
      <c r="F1882" s="3" t="s">
        <v>316</v>
      </c>
      <c r="H1882" t="str">
        <f t="shared" si="58"/>
        <v>1100108258;INSTITUTO ROOSEVELT;1;109 -CUIDADO INTENSIVO PEDIÁTRICO</v>
      </c>
      <c r="K1882" t="e">
        <f t="shared" si="59"/>
        <v>#N/A</v>
      </c>
    </row>
    <row r="1883" spans="1:11" hidden="1" x14ac:dyDescent="0.25">
      <c r="A1883" s="6">
        <v>1100108258</v>
      </c>
      <c r="B1883" s="3" t="s">
        <v>64</v>
      </c>
      <c r="C1883" s="8">
        <v>1</v>
      </c>
      <c r="D1883" s="3" t="s">
        <v>65</v>
      </c>
      <c r="E1883" s="3" t="s">
        <v>142</v>
      </c>
      <c r="F1883" s="3" t="s">
        <v>323</v>
      </c>
      <c r="H1883" t="str">
        <f t="shared" si="58"/>
        <v>1100108258;INSTITUTO ROOSEVELT;1;129 -HOSPITALIZACIÓN ADULTOS</v>
      </c>
      <c r="K1883" s="57" t="str">
        <f t="shared" si="59"/>
        <v>1100108258;INSTITUTO ROOSEVELT;1;129 -HOSPITALIZACIÓN ADULTOS</v>
      </c>
    </row>
    <row r="1884" spans="1:11" hidden="1" x14ac:dyDescent="0.25">
      <c r="A1884" s="6">
        <v>1100108258</v>
      </c>
      <c r="B1884" s="3" t="s">
        <v>64</v>
      </c>
      <c r="C1884" s="8">
        <v>1</v>
      </c>
      <c r="D1884" s="3" t="s">
        <v>65</v>
      </c>
      <c r="E1884" s="3" t="s">
        <v>143</v>
      </c>
      <c r="F1884" s="3" t="s">
        <v>323</v>
      </c>
      <c r="H1884" t="str">
        <f t="shared" si="58"/>
        <v>1100108258;INSTITUTO ROOSEVELT;1;130 -HOSPITALIZACIÓN PEDIÁTRICA</v>
      </c>
      <c r="K1884" s="57" t="str">
        <f t="shared" si="59"/>
        <v>1100108258;INSTITUTO ROOSEVELT;1;130 -HOSPITALIZACIÓN PEDIÁTRICA</v>
      </c>
    </row>
    <row r="1885" spans="1:11" x14ac:dyDescent="0.25">
      <c r="A1885" s="6">
        <v>1100108258</v>
      </c>
      <c r="B1885" s="3" t="s">
        <v>64</v>
      </c>
      <c r="C1885" s="8">
        <v>1</v>
      </c>
      <c r="D1885" s="3" t="s">
        <v>65</v>
      </c>
      <c r="E1885" s="3" t="s">
        <v>391</v>
      </c>
      <c r="F1885" s="3" t="s">
        <v>323</v>
      </c>
      <c r="H1885" t="str">
        <f t="shared" si="58"/>
        <v>1100108258;INSTITUTO ROOSEVELT;1;203 -CIRUGÍA GENERAL</v>
      </c>
      <c r="K1885" t="e">
        <f t="shared" si="59"/>
        <v>#N/A</v>
      </c>
    </row>
    <row r="1886" spans="1:11" x14ac:dyDescent="0.25">
      <c r="A1886" s="6">
        <v>1100108258</v>
      </c>
      <c r="B1886" s="3" t="s">
        <v>64</v>
      </c>
      <c r="C1886" s="8">
        <v>1</v>
      </c>
      <c r="D1886" s="3" t="s">
        <v>65</v>
      </c>
      <c r="E1886" s="3" t="s">
        <v>435</v>
      </c>
      <c r="F1886" s="3" t="s">
        <v>316</v>
      </c>
      <c r="H1886" t="str">
        <f t="shared" si="58"/>
        <v>1100108258;INSTITUTO ROOSEVELT;1;205 -CIRUGÍA MAXILOFACIAL</v>
      </c>
      <c r="K1886" t="e">
        <f t="shared" si="59"/>
        <v>#N/A</v>
      </c>
    </row>
    <row r="1887" spans="1:11" x14ac:dyDescent="0.25">
      <c r="A1887" s="6">
        <v>1100108258</v>
      </c>
      <c r="B1887" s="3" t="s">
        <v>64</v>
      </c>
      <c r="C1887" s="8">
        <v>1</v>
      </c>
      <c r="D1887" s="3" t="s">
        <v>65</v>
      </c>
      <c r="E1887" s="3" t="s">
        <v>392</v>
      </c>
      <c r="F1887" s="3" t="s">
        <v>316</v>
      </c>
      <c r="H1887" t="str">
        <f t="shared" si="58"/>
        <v>1100108258;INSTITUTO ROOSEVELT;1;207 -CIRUGÍA ORTOPÉDICA</v>
      </c>
      <c r="K1887" t="e">
        <f t="shared" si="59"/>
        <v>#N/A</v>
      </c>
    </row>
    <row r="1888" spans="1:11" x14ac:dyDescent="0.25">
      <c r="A1888" s="6">
        <v>1100108258</v>
      </c>
      <c r="B1888" s="3" t="s">
        <v>64</v>
      </c>
      <c r="C1888" s="8">
        <v>1</v>
      </c>
      <c r="D1888" s="3" t="s">
        <v>65</v>
      </c>
      <c r="E1888" s="3" t="s">
        <v>393</v>
      </c>
      <c r="F1888" s="3" t="s">
        <v>316</v>
      </c>
      <c r="H1888" t="str">
        <f t="shared" si="58"/>
        <v>1100108258;INSTITUTO ROOSEVELT;1;209 -CIRUGÍA OTORRINOLARINGOLOGÍA</v>
      </c>
      <c r="K1888" t="e">
        <f t="shared" si="59"/>
        <v>#N/A</v>
      </c>
    </row>
    <row r="1889" spans="1:11" x14ac:dyDescent="0.25">
      <c r="A1889" s="6">
        <v>1100108258</v>
      </c>
      <c r="B1889" s="3" t="s">
        <v>64</v>
      </c>
      <c r="C1889" s="8">
        <v>1</v>
      </c>
      <c r="D1889" s="3" t="s">
        <v>65</v>
      </c>
      <c r="E1889" s="3" t="s">
        <v>475</v>
      </c>
      <c r="F1889" s="3" t="s">
        <v>316</v>
      </c>
      <c r="H1889" t="str">
        <f t="shared" si="58"/>
        <v>1100108258;INSTITUTO ROOSEVELT;1;211 -CIRUGÍA ORAL</v>
      </c>
      <c r="K1889" t="e">
        <f t="shared" si="59"/>
        <v>#N/A</v>
      </c>
    </row>
    <row r="1890" spans="1:11" x14ac:dyDescent="0.25">
      <c r="A1890" s="6">
        <v>1100108258</v>
      </c>
      <c r="B1890" s="3" t="s">
        <v>64</v>
      </c>
      <c r="C1890" s="8">
        <v>1</v>
      </c>
      <c r="D1890" s="3" t="s">
        <v>65</v>
      </c>
      <c r="E1890" s="3" t="s">
        <v>394</v>
      </c>
      <c r="F1890" s="3" t="s">
        <v>316</v>
      </c>
      <c r="H1890" t="str">
        <f t="shared" si="58"/>
        <v>1100108258;INSTITUTO ROOSEVELT;1;212 -CIRUGÍA PEDIÁTRICA</v>
      </c>
      <c r="K1890" t="e">
        <f t="shared" si="59"/>
        <v>#N/A</v>
      </c>
    </row>
    <row r="1891" spans="1:11" x14ac:dyDescent="0.25">
      <c r="A1891" s="6">
        <v>1100108258</v>
      </c>
      <c r="B1891" s="3" t="s">
        <v>64</v>
      </c>
      <c r="C1891" s="8">
        <v>1</v>
      </c>
      <c r="D1891" s="3" t="s">
        <v>65</v>
      </c>
      <c r="E1891" s="3" t="s">
        <v>437</v>
      </c>
      <c r="F1891" s="3" t="s">
        <v>316</v>
      </c>
      <c r="H1891" t="str">
        <f t="shared" si="58"/>
        <v>1100108258;INSTITUTO ROOSEVELT;1;213 -CIRUGÍA PLÁSTICA Y ESTÉTICA</v>
      </c>
      <c r="K1891" t="e">
        <f t="shared" si="59"/>
        <v>#N/A</v>
      </c>
    </row>
    <row r="1892" spans="1:11" x14ac:dyDescent="0.25">
      <c r="A1892" s="6">
        <v>1100108258</v>
      </c>
      <c r="B1892" s="3" t="s">
        <v>64</v>
      </c>
      <c r="C1892" s="8">
        <v>1</v>
      </c>
      <c r="D1892" s="3" t="s">
        <v>65</v>
      </c>
      <c r="E1892" s="3" t="s">
        <v>395</v>
      </c>
      <c r="F1892" s="3" t="s">
        <v>316</v>
      </c>
      <c r="H1892" t="str">
        <f t="shared" si="58"/>
        <v>1100108258;INSTITUTO ROOSEVELT;1;214 -CIRUGÍA VASCULAR Y ANGIOLÓGICA</v>
      </c>
      <c r="K1892" t="e">
        <f t="shared" si="59"/>
        <v>#N/A</v>
      </c>
    </row>
    <row r="1893" spans="1:11" x14ac:dyDescent="0.25">
      <c r="A1893" s="6">
        <v>1100108258</v>
      </c>
      <c r="B1893" s="3" t="s">
        <v>64</v>
      </c>
      <c r="C1893" s="8">
        <v>1</v>
      </c>
      <c r="D1893" s="3" t="s">
        <v>65</v>
      </c>
      <c r="E1893" s="3" t="s">
        <v>370</v>
      </c>
      <c r="F1893" s="3" t="s">
        <v>316</v>
      </c>
      <c r="H1893" t="str">
        <f t="shared" si="58"/>
        <v>1100108258;INSTITUTO ROOSEVELT;1;215 -CIRUGÍA UROLÓGICA</v>
      </c>
      <c r="K1893" t="e">
        <f t="shared" si="59"/>
        <v>#N/A</v>
      </c>
    </row>
    <row r="1894" spans="1:11" x14ac:dyDescent="0.25">
      <c r="A1894" s="6">
        <v>1100108258</v>
      </c>
      <c r="B1894" s="3" t="s">
        <v>64</v>
      </c>
      <c r="C1894" s="8">
        <v>1</v>
      </c>
      <c r="D1894" s="3" t="s">
        <v>65</v>
      </c>
      <c r="E1894" s="3" t="s">
        <v>396</v>
      </c>
      <c r="F1894" s="3" t="s">
        <v>316</v>
      </c>
      <c r="H1894" t="str">
        <f t="shared" si="58"/>
        <v>1100108258;INSTITUTO ROOSEVELT;1;231 -CIRUGÍA DE LA MANO</v>
      </c>
      <c r="K1894" t="e">
        <f t="shared" si="59"/>
        <v>#N/A</v>
      </c>
    </row>
    <row r="1895" spans="1:11" x14ac:dyDescent="0.25">
      <c r="A1895" s="6">
        <v>1100108258</v>
      </c>
      <c r="B1895" s="3" t="s">
        <v>64</v>
      </c>
      <c r="C1895" s="8">
        <v>1</v>
      </c>
      <c r="D1895" s="3" t="s">
        <v>65</v>
      </c>
      <c r="E1895" s="3" t="s">
        <v>433</v>
      </c>
      <c r="F1895" s="3" t="s">
        <v>316</v>
      </c>
      <c r="H1895" t="str">
        <f t="shared" si="58"/>
        <v>1100108258;INSTITUTO ROOSEVELT;1;245 -NEUROCIRUGÍA</v>
      </c>
      <c r="K1895" t="e">
        <f t="shared" si="59"/>
        <v>#N/A</v>
      </c>
    </row>
    <row r="1896" spans="1:11" x14ac:dyDescent="0.25">
      <c r="A1896" s="6">
        <v>1100108258</v>
      </c>
      <c r="B1896" s="3" t="s">
        <v>64</v>
      </c>
      <c r="C1896" s="8">
        <v>6</v>
      </c>
      <c r="D1896" s="3" t="s">
        <v>543</v>
      </c>
      <c r="E1896" s="3" t="s">
        <v>345</v>
      </c>
      <c r="F1896" s="3" t="s">
        <v>323</v>
      </c>
      <c r="H1896" t="str">
        <f t="shared" si="58"/>
        <v>1100108258;INSTITUTO ROOSEVELT;6;728 -TERAPIA OCUPACIONAL</v>
      </c>
      <c r="K1896" t="e">
        <f t="shared" si="59"/>
        <v>#N/A</v>
      </c>
    </row>
    <row r="1897" spans="1:11" x14ac:dyDescent="0.25">
      <c r="A1897" s="6">
        <v>1100108258</v>
      </c>
      <c r="B1897" s="3" t="s">
        <v>64</v>
      </c>
      <c r="C1897" s="8">
        <v>6</v>
      </c>
      <c r="D1897" s="3" t="s">
        <v>543</v>
      </c>
      <c r="E1897" s="3" t="s">
        <v>346</v>
      </c>
      <c r="F1897" s="3" t="s">
        <v>323</v>
      </c>
      <c r="H1897" t="str">
        <f t="shared" si="58"/>
        <v>1100108258;INSTITUTO ROOSEVELT;6;739 -FISIOTERAPIA</v>
      </c>
      <c r="K1897" t="e">
        <f t="shared" si="59"/>
        <v>#N/A</v>
      </c>
    </row>
    <row r="1898" spans="1:11" x14ac:dyDescent="0.25">
      <c r="A1898" s="6">
        <v>1100108258</v>
      </c>
      <c r="B1898" s="3" t="s">
        <v>64</v>
      </c>
      <c r="C1898" s="8">
        <v>6</v>
      </c>
      <c r="D1898" s="3" t="s">
        <v>543</v>
      </c>
      <c r="E1898" s="3" t="s">
        <v>347</v>
      </c>
      <c r="F1898" s="3" t="s">
        <v>323</v>
      </c>
      <c r="H1898" t="str">
        <f t="shared" si="58"/>
        <v>1100108258;INSTITUTO ROOSEVELT;6;740 -FONOAUDIOLOGÍA Y/O TERAPIA DEL LENGUAJE</v>
      </c>
      <c r="K1898" t="e">
        <f t="shared" si="59"/>
        <v>#N/A</v>
      </c>
    </row>
    <row r="1899" spans="1:11" x14ac:dyDescent="0.25">
      <c r="A1899" s="6">
        <v>1100108258</v>
      </c>
      <c r="B1899" s="3" t="s">
        <v>64</v>
      </c>
      <c r="C1899" s="8">
        <v>6</v>
      </c>
      <c r="D1899" s="3" t="s">
        <v>543</v>
      </c>
      <c r="E1899" s="3" t="s">
        <v>339</v>
      </c>
      <c r="F1899" s="3" t="s">
        <v>316</v>
      </c>
      <c r="H1899" t="str">
        <f t="shared" si="58"/>
        <v>1100108258;INSTITUTO ROOSEVELT;6;309 -DOLOR Y CUIDADOS PALIATIVOS</v>
      </c>
      <c r="K1899" t="e">
        <f t="shared" si="59"/>
        <v>#N/A</v>
      </c>
    </row>
    <row r="1900" spans="1:11" x14ac:dyDescent="0.25">
      <c r="A1900" s="6">
        <v>1100108258</v>
      </c>
      <c r="B1900" s="3" t="s">
        <v>64</v>
      </c>
      <c r="C1900" s="8">
        <v>6</v>
      </c>
      <c r="D1900" s="3" t="s">
        <v>543</v>
      </c>
      <c r="E1900" s="3" t="s">
        <v>419</v>
      </c>
      <c r="F1900" s="3" t="s">
        <v>316</v>
      </c>
      <c r="H1900" t="str">
        <f t="shared" si="58"/>
        <v>1100108258;INSTITUTO ROOSEVELT;6;317 -GENÉTICA</v>
      </c>
      <c r="K1900" t="e">
        <f t="shared" si="59"/>
        <v>#N/A</v>
      </c>
    </row>
    <row r="1901" spans="1:11" x14ac:dyDescent="0.25">
      <c r="A1901" s="6">
        <v>1100108258</v>
      </c>
      <c r="B1901" s="3" t="s">
        <v>64</v>
      </c>
      <c r="C1901" s="8">
        <v>6</v>
      </c>
      <c r="D1901" s="3" t="s">
        <v>543</v>
      </c>
      <c r="E1901" s="3" t="s">
        <v>387</v>
      </c>
      <c r="F1901" s="3" t="s">
        <v>316</v>
      </c>
      <c r="H1901" t="str">
        <f t="shared" si="58"/>
        <v>1100108258;INSTITUTO ROOSEVELT;6;327 -MEDICINA FÍSICA Y REHABILITACIÓN</v>
      </c>
      <c r="K1901" t="e">
        <f t="shared" si="59"/>
        <v>#N/A</v>
      </c>
    </row>
    <row r="1902" spans="1:11" x14ac:dyDescent="0.25">
      <c r="A1902" s="6">
        <v>1100108258</v>
      </c>
      <c r="B1902" s="3" t="s">
        <v>64</v>
      </c>
      <c r="C1902" s="8">
        <v>6</v>
      </c>
      <c r="D1902" s="3" t="s">
        <v>543</v>
      </c>
      <c r="E1902" s="3" t="s">
        <v>355</v>
      </c>
      <c r="F1902" s="3" t="s">
        <v>316</v>
      </c>
      <c r="H1902" t="str">
        <f t="shared" si="58"/>
        <v>1100108258;INSTITUTO ROOSEVELT;6;339 -ORTOPEDIA Y/O TRAUMATOLOGÍA</v>
      </c>
      <c r="K1902" t="e">
        <f t="shared" si="59"/>
        <v>#N/A</v>
      </c>
    </row>
    <row r="1903" spans="1:11" x14ac:dyDescent="0.25">
      <c r="A1903" s="6">
        <v>1100108258</v>
      </c>
      <c r="B1903" s="3" t="s">
        <v>64</v>
      </c>
      <c r="C1903" s="8">
        <v>6</v>
      </c>
      <c r="D1903" s="3" t="s">
        <v>543</v>
      </c>
      <c r="E1903" s="3" t="s">
        <v>320</v>
      </c>
      <c r="F1903" s="3" t="s">
        <v>316</v>
      </c>
      <c r="H1903" t="str">
        <f t="shared" si="58"/>
        <v>1100108258;INSTITUTO ROOSEVELT;6;356 -OTRAS CONSULTAS DE ESPECIALIDAD</v>
      </c>
      <c r="K1903" t="e">
        <f t="shared" si="59"/>
        <v>#N/A</v>
      </c>
    </row>
    <row r="1904" spans="1:11" x14ac:dyDescent="0.25">
      <c r="A1904" s="6">
        <v>1100108258</v>
      </c>
      <c r="B1904" s="3" t="s">
        <v>64</v>
      </c>
      <c r="C1904" s="8">
        <v>6</v>
      </c>
      <c r="D1904" s="3" t="s">
        <v>543</v>
      </c>
      <c r="E1904" s="3" t="s">
        <v>465</v>
      </c>
      <c r="F1904" s="3" t="s">
        <v>316</v>
      </c>
      <c r="H1904" t="str">
        <f t="shared" si="58"/>
        <v>1100108258;INSTITUTO ROOSEVELT;6;363 -CIRUGÍA DE MANO</v>
      </c>
      <c r="K1904" t="e">
        <f t="shared" si="59"/>
        <v>#N/A</v>
      </c>
    </row>
    <row r="1905" spans="1:11" x14ac:dyDescent="0.25">
      <c r="A1905" s="6">
        <v>1100108258</v>
      </c>
      <c r="B1905" s="3" t="s">
        <v>64</v>
      </c>
      <c r="C1905" s="8">
        <v>6</v>
      </c>
      <c r="D1905" s="3" t="s">
        <v>543</v>
      </c>
      <c r="E1905" s="3" t="s">
        <v>446</v>
      </c>
      <c r="F1905" s="3" t="s">
        <v>316</v>
      </c>
      <c r="H1905" t="str">
        <f t="shared" si="58"/>
        <v>1100108258;INSTITUTO ROOSEVELT;6;387 -NEUROCIRUGÍA</v>
      </c>
      <c r="K1905" t="e">
        <f t="shared" si="59"/>
        <v>#N/A</v>
      </c>
    </row>
    <row r="1906" spans="1:11" x14ac:dyDescent="0.25">
      <c r="A1906" s="6">
        <v>1100108258</v>
      </c>
      <c r="B1906" s="3" t="s">
        <v>64</v>
      </c>
      <c r="C1906" s="8">
        <v>6</v>
      </c>
      <c r="D1906" s="3" t="s">
        <v>543</v>
      </c>
      <c r="E1906" s="3" t="s">
        <v>384</v>
      </c>
      <c r="F1906" s="3" t="s">
        <v>316</v>
      </c>
      <c r="H1906" t="str">
        <f t="shared" si="58"/>
        <v>1100108258;INSTITUTO ROOSEVELT;6;409 -ORTOPEDIA PEDIÁTRICA</v>
      </c>
      <c r="K1906" t="e">
        <f t="shared" si="59"/>
        <v>#N/A</v>
      </c>
    </row>
    <row r="1907" spans="1:11" x14ac:dyDescent="0.25">
      <c r="A1907" s="6">
        <v>1100108258</v>
      </c>
      <c r="B1907" s="3" t="s">
        <v>64</v>
      </c>
      <c r="C1907" s="8">
        <v>6</v>
      </c>
      <c r="D1907" s="3" t="s">
        <v>543</v>
      </c>
      <c r="E1907" s="3" t="s">
        <v>300</v>
      </c>
      <c r="F1907" s="3" t="s">
        <v>323</v>
      </c>
      <c r="H1907" t="str">
        <f t="shared" si="58"/>
        <v>1100108258;INSTITUTO ROOSEVELT;6;312 -ENFERMERÍA</v>
      </c>
      <c r="K1907" t="e">
        <f t="shared" si="59"/>
        <v>#N/A</v>
      </c>
    </row>
    <row r="1908" spans="1:11" x14ac:dyDescent="0.25">
      <c r="A1908" s="6">
        <v>1100108258</v>
      </c>
      <c r="B1908" s="3" t="s">
        <v>64</v>
      </c>
      <c r="C1908" s="8">
        <v>6</v>
      </c>
      <c r="D1908" s="3" t="s">
        <v>543</v>
      </c>
      <c r="E1908" s="3" t="s">
        <v>452</v>
      </c>
      <c r="F1908" s="3" t="s">
        <v>316</v>
      </c>
      <c r="H1908" t="str">
        <f t="shared" si="58"/>
        <v>1100108258;INSTITUTO ROOSEVELT;6;332 -NEUROLOGÍA</v>
      </c>
      <c r="K1908" t="e">
        <f t="shared" si="59"/>
        <v>#N/A</v>
      </c>
    </row>
    <row r="1909" spans="1:11" x14ac:dyDescent="0.25">
      <c r="A1909" s="6">
        <v>1100108258</v>
      </c>
      <c r="B1909" s="3" t="s">
        <v>64</v>
      </c>
      <c r="C1909" s="8">
        <v>6</v>
      </c>
      <c r="D1909" s="3" t="s">
        <v>543</v>
      </c>
      <c r="E1909" s="3" t="s">
        <v>340</v>
      </c>
      <c r="F1909" s="3" t="s">
        <v>323</v>
      </c>
      <c r="H1909" t="str">
        <f t="shared" si="58"/>
        <v>1100108258;INSTITUTO ROOSEVELT;6;344 -PSICOLOGÍA</v>
      </c>
      <c r="K1909" t="e">
        <f t="shared" si="59"/>
        <v>#N/A</v>
      </c>
    </row>
    <row r="1910" spans="1:11" x14ac:dyDescent="0.25">
      <c r="A1910" s="6">
        <v>1100108258</v>
      </c>
      <c r="B1910" s="3" t="s">
        <v>64</v>
      </c>
      <c r="C1910" s="8">
        <v>6</v>
      </c>
      <c r="D1910" s="3" t="s">
        <v>543</v>
      </c>
      <c r="E1910" s="3" t="s">
        <v>413</v>
      </c>
      <c r="F1910" s="3" t="s">
        <v>316</v>
      </c>
      <c r="H1910" t="str">
        <f t="shared" si="58"/>
        <v>1100108258;INSTITUTO ROOSEVELT;6;345 -PSIQUIATRÍA</v>
      </c>
      <c r="K1910" t="e">
        <f t="shared" si="59"/>
        <v>#N/A</v>
      </c>
    </row>
    <row r="1911" spans="1:11" x14ac:dyDescent="0.25">
      <c r="A1911" s="6">
        <v>1100108258</v>
      </c>
      <c r="B1911" s="3" t="s">
        <v>64</v>
      </c>
      <c r="C1911" s="8">
        <v>6</v>
      </c>
      <c r="D1911" s="3" t="s">
        <v>543</v>
      </c>
      <c r="E1911" s="3" t="s">
        <v>424</v>
      </c>
      <c r="F1911" s="3" t="s">
        <v>316</v>
      </c>
      <c r="H1911" t="str">
        <f t="shared" si="58"/>
        <v>1100108258;INSTITUTO ROOSEVELT;6;388 -NEUROPEDIATRÍA</v>
      </c>
      <c r="K1911" t="e">
        <f t="shared" si="59"/>
        <v>#N/A</v>
      </c>
    </row>
    <row r="1912" spans="1:11" x14ac:dyDescent="0.25">
      <c r="A1912" s="6">
        <v>1100108258</v>
      </c>
      <c r="B1912" s="3" t="s">
        <v>64</v>
      </c>
      <c r="C1912" s="8">
        <v>6</v>
      </c>
      <c r="D1912" s="3" t="s">
        <v>543</v>
      </c>
      <c r="E1912" s="3" t="s">
        <v>337</v>
      </c>
      <c r="F1912" s="3" t="s">
        <v>323</v>
      </c>
      <c r="H1912" t="str">
        <f t="shared" si="58"/>
        <v>1100108258;INSTITUTO ROOSEVELT;6;333 -NUTRICIÓN Y DIETÉTICA</v>
      </c>
      <c r="K1912" t="e">
        <f t="shared" si="59"/>
        <v>#N/A</v>
      </c>
    </row>
    <row r="1913" spans="1:11" x14ac:dyDescent="0.25">
      <c r="A1913" s="6">
        <v>1100108258</v>
      </c>
      <c r="B1913" s="3" t="s">
        <v>64</v>
      </c>
      <c r="C1913" s="8">
        <v>6</v>
      </c>
      <c r="D1913" s="3" t="s">
        <v>543</v>
      </c>
      <c r="E1913" s="3" t="s">
        <v>383</v>
      </c>
      <c r="F1913" s="3" t="s">
        <v>316</v>
      </c>
      <c r="H1913" t="str">
        <f t="shared" si="58"/>
        <v>1100108258;INSTITUTO ROOSEVELT;6;386 -NEUMOLOGÍA PEDIÁTRICA</v>
      </c>
      <c r="K1913" t="e">
        <f t="shared" si="59"/>
        <v>#N/A</v>
      </c>
    </row>
    <row r="1914" spans="1:11" x14ac:dyDescent="0.25">
      <c r="A1914" s="6">
        <v>1100108009</v>
      </c>
      <c r="B1914" s="3" t="s">
        <v>544</v>
      </c>
      <c r="C1914" s="8">
        <v>1</v>
      </c>
      <c r="D1914" s="3" t="s">
        <v>544</v>
      </c>
      <c r="E1914" s="3" t="s">
        <v>368</v>
      </c>
      <c r="F1914" s="3" t="s">
        <v>316</v>
      </c>
      <c r="H1914" t="str">
        <f t="shared" si="58"/>
        <v>1100108009;JAVIER  ANGEL ARISTIZABAL;1;364 -CIRUGÍA DE MAMA Y TUMORES TEJIDOS BLANDOS</v>
      </c>
      <c r="K1914" t="e">
        <f t="shared" si="59"/>
        <v>#N/A</v>
      </c>
    </row>
    <row r="1915" spans="1:11" x14ac:dyDescent="0.25">
      <c r="A1915" s="6">
        <v>1100100226</v>
      </c>
      <c r="B1915" s="3" t="s">
        <v>545</v>
      </c>
      <c r="C1915" s="8">
        <v>1</v>
      </c>
      <c r="D1915" s="3" t="s">
        <v>546</v>
      </c>
      <c r="E1915" s="3" t="s">
        <v>451</v>
      </c>
      <c r="F1915" s="3" t="s">
        <v>316</v>
      </c>
      <c r="H1915" t="str">
        <f t="shared" si="58"/>
        <v>1100100226;JAVIER RICARDO PRIETO NIETO;1;362 -CIRUGÍA DE CABEZA Y CUELLO</v>
      </c>
      <c r="K1915" t="e">
        <f t="shared" si="59"/>
        <v>#N/A</v>
      </c>
    </row>
    <row r="1916" spans="1:11" x14ac:dyDescent="0.25">
      <c r="A1916" s="6">
        <v>1100111016</v>
      </c>
      <c r="B1916" s="3" t="s">
        <v>547</v>
      </c>
      <c r="C1916" s="8">
        <v>1</v>
      </c>
      <c r="D1916" s="3" t="s">
        <v>547</v>
      </c>
      <c r="E1916" s="3" t="s">
        <v>329</v>
      </c>
      <c r="F1916" s="3" t="s">
        <v>316</v>
      </c>
      <c r="H1916" t="str">
        <f t="shared" si="58"/>
        <v>1100111016;JORGE ADALBERTO MARQUEZ RODRIGUEZ;1;372 -CIRUGÍA VASCULAR</v>
      </c>
      <c r="K1916" t="e">
        <f t="shared" si="59"/>
        <v>#N/A</v>
      </c>
    </row>
    <row r="1917" spans="1:11" x14ac:dyDescent="0.25">
      <c r="A1917" s="6">
        <v>1100126908</v>
      </c>
      <c r="B1917" s="3" t="s">
        <v>548</v>
      </c>
      <c r="C1917" s="8">
        <v>2</v>
      </c>
      <c r="D1917" s="3" t="s">
        <v>548</v>
      </c>
      <c r="E1917" s="3" t="s">
        <v>356</v>
      </c>
      <c r="F1917" s="3" t="s">
        <v>316</v>
      </c>
      <c r="H1917" t="str">
        <f t="shared" si="58"/>
        <v>1100126908;JOSE AGUSTIN CARABALLO ARIAS;2;340 -OTORRINOLARINGOLOGÍA</v>
      </c>
      <c r="K1917" t="e">
        <f t="shared" si="59"/>
        <v>#N/A</v>
      </c>
    </row>
    <row r="1918" spans="1:11" x14ac:dyDescent="0.25">
      <c r="A1918" s="6">
        <v>1100125253</v>
      </c>
      <c r="B1918" s="3" t="s">
        <v>549</v>
      </c>
      <c r="C1918" s="8">
        <v>1</v>
      </c>
      <c r="D1918" s="3" t="s">
        <v>549</v>
      </c>
      <c r="E1918" s="3" t="s">
        <v>449</v>
      </c>
      <c r="F1918" s="3" t="s">
        <v>316</v>
      </c>
      <c r="H1918" t="str">
        <f t="shared" si="58"/>
        <v>1100125253;JOSE ANDRES EDUARDO JIMENEZ QUIJANO;1;366 -CIRUGÍA DE TÓRAX</v>
      </c>
      <c r="K1918" t="e">
        <f t="shared" si="59"/>
        <v>#N/A</v>
      </c>
    </row>
    <row r="1919" spans="1:11" x14ac:dyDescent="0.25">
      <c r="A1919" s="6">
        <v>1100120117</v>
      </c>
      <c r="B1919" s="3" t="s">
        <v>550</v>
      </c>
      <c r="C1919" s="8">
        <v>1</v>
      </c>
      <c r="D1919" s="3" t="s">
        <v>550</v>
      </c>
      <c r="E1919" s="3" t="s">
        <v>320</v>
      </c>
      <c r="F1919" s="3" t="s">
        <v>316</v>
      </c>
      <c r="H1919" t="str">
        <f t="shared" si="58"/>
        <v>1100120117;JUAN CARLOS IZQUIERDO VELASQUEZ;1;356 -OTRAS CONSULTAS DE ESPECIALIDAD</v>
      </c>
      <c r="K1919" t="e">
        <f t="shared" si="59"/>
        <v>#N/A</v>
      </c>
    </row>
    <row r="1920" spans="1:11" x14ac:dyDescent="0.25">
      <c r="A1920" s="6">
        <v>1100120117</v>
      </c>
      <c r="B1920" s="3" t="s">
        <v>550</v>
      </c>
      <c r="C1920" s="8">
        <v>1</v>
      </c>
      <c r="D1920" s="3" t="s">
        <v>550</v>
      </c>
      <c r="E1920" s="3" t="s">
        <v>356</v>
      </c>
      <c r="F1920" s="3" t="s">
        <v>316</v>
      </c>
      <c r="H1920" t="str">
        <f t="shared" si="58"/>
        <v>1100120117;JUAN CARLOS IZQUIERDO VELASQUEZ;1;340 -OTORRINOLARINGOLOGÍA</v>
      </c>
      <c r="K1920" t="e">
        <f t="shared" si="59"/>
        <v>#N/A</v>
      </c>
    </row>
    <row r="1921" spans="1:11" x14ac:dyDescent="0.25">
      <c r="A1921" s="6">
        <v>1100108509</v>
      </c>
      <c r="B1921" s="3" t="s">
        <v>551</v>
      </c>
      <c r="C1921" s="8">
        <v>1</v>
      </c>
      <c r="D1921" s="3" t="s">
        <v>551</v>
      </c>
      <c r="E1921" s="3" t="s">
        <v>320</v>
      </c>
      <c r="F1921" s="3" t="s">
        <v>316</v>
      </c>
      <c r="H1921" t="str">
        <f t="shared" si="58"/>
        <v>1100108509;JULIO HERNANDO NARANJO GALVEZ;1;356 -OTRAS CONSULTAS DE ESPECIALIDAD</v>
      </c>
      <c r="K1921" t="e">
        <f t="shared" si="59"/>
        <v>#N/A</v>
      </c>
    </row>
    <row r="1922" spans="1:11" x14ac:dyDescent="0.25">
      <c r="A1922" s="6">
        <v>1100120017</v>
      </c>
      <c r="B1922" s="3" t="s">
        <v>552</v>
      </c>
      <c r="C1922" s="8">
        <v>1</v>
      </c>
      <c r="D1922" s="3" t="s">
        <v>552</v>
      </c>
      <c r="E1922" s="3" t="s">
        <v>320</v>
      </c>
      <c r="F1922" s="3" t="s">
        <v>316</v>
      </c>
      <c r="H1922" t="str">
        <f t="shared" si="58"/>
        <v>1100120017;LINA KARINA SALCEDO CASTILLA;1;356 -OTRAS CONSULTAS DE ESPECIALIDAD</v>
      </c>
      <c r="K1922" t="e">
        <f t="shared" si="59"/>
        <v>#N/A</v>
      </c>
    </row>
    <row r="1923" spans="1:11" x14ac:dyDescent="0.25">
      <c r="A1923" s="6">
        <v>1100100661</v>
      </c>
      <c r="B1923" s="3" t="s">
        <v>173</v>
      </c>
      <c r="C1923" s="8">
        <v>1</v>
      </c>
      <c r="D1923" s="3" t="s">
        <v>173</v>
      </c>
      <c r="E1923" s="3" t="s">
        <v>171</v>
      </c>
      <c r="F1923" s="3" t="s">
        <v>323</v>
      </c>
      <c r="H1923" t="str">
        <f t="shared" si="58"/>
        <v>1100100661;LITOMEDICA S.A;1;744 -IMÁGENES DIAGNOSTICAS - IONIZANTES</v>
      </c>
      <c r="K1923" t="e">
        <f t="shared" si="59"/>
        <v>#N/A</v>
      </c>
    </row>
    <row r="1924" spans="1:11" x14ac:dyDescent="0.25">
      <c r="A1924" s="6">
        <v>1100100661</v>
      </c>
      <c r="B1924" s="3" t="s">
        <v>173</v>
      </c>
      <c r="C1924" s="8">
        <v>1</v>
      </c>
      <c r="D1924" s="3" t="s">
        <v>173</v>
      </c>
      <c r="E1924" s="3" t="s">
        <v>357</v>
      </c>
      <c r="F1924" s="3" t="s">
        <v>316</v>
      </c>
      <c r="H1924" t="str">
        <f t="shared" si="58"/>
        <v>1100100661;LITOMEDICA S.A;1;355 -UROLOGÍA</v>
      </c>
      <c r="K1924" t="e">
        <f t="shared" si="59"/>
        <v>#N/A</v>
      </c>
    </row>
    <row r="1925" spans="1:11" x14ac:dyDescent="0.25">
      <c r="A1925" s="6">
        <v>1100100661</v>
      </c>
      <c r="B1925" s="3" t="s">
        <v>173</v>
      </c>
      <c r="C1925" s="8">
        <v>3</v>
      </c>
      <c r="D1925" s="3" t="s">
        <v>553</v>
      </c>
      <c r="E1925" s="3" t="s">
        <v>171</v>
      </c>
      <c r="F1925" s="3" t="s">
        <v>323</v>
      </c>
      <c r="H1925" t="str">
        <f t="shared" si="58"/>
        <v>1100100661;LITOMEDICA S.A;3;744 -IMÁGENES DIAGNOSTICAS - IONIZANTES</v>
      </c>
      <c r="K1925" t="e">
        <f t="shared" si="59"/>
        <v>#N/A</v>
      </c>
    </row>
    <row r="1926" spans="1:11" x14ac:dyDescent="0.25">
      <c r="A1926" s="6">
        <v>1100100661</v>
      </c>
      <c r="B1926" s="3" t="s">
        <v>173</v>
      </c>
      <c r="C1926" s="8">
        <v>3</v>
      </c>
      <c r="D1926" s="3" t="s">
        <v>553</v>
      </c>
      <c r="E1926" s="3" t="s">
        <v>343</v>
      </c>
      <c r="F1926" s="3" t="s">
        <v>323</v>
      </c>
      <c r="H1926" t="str">
        <f t="shared" si="58"/>
        <v>1100100661;LITOMEDICA S.A;3;745 -IMÁGENES DIAGNOSTICAS - NO IONIZANTES</v>
      </c>
      <c r="K1926" t="e">
        <f t="shared" si="59"/>
        <v>#N/A</v>
      </c>
    </row>
    <row r="1927" spans="1:11" x14ac:dyDescent="0.25">
      <c r="A1927" s="6">
        <v>1100100661</v>
      </c>
      <c r="B1927" s="3" t="s">
        <v>173</v>
      </c>
      <c r="C1927" s="8">
        <v>5</v>
      </c>
      <c r="D1927" s="3" t="s">
        <v>554</v>
      </c>
      <c r="E1927" s="3" t="s">
        <v>357</v>
      </c>
      <c r="F1927" s="3" t="s">
        <v>316</v>
      </c>
      <c r="H1927" t="str">
        <f t="shared" si="58"/>
        <v>1100100661;LITOMEDICA S.A;5;355 -UROLOGÍA</v>
      </c>
      <c r="K1927" t="e">
        <f t="shared" si="59"/>
        <v>#N/A</v>
      </c>
    </row>
    <row r="1928" spans="1:11" x14ac:dyDescent="0.25">
      <c r="A1928" s="6">
        <v>1100133903</v>
      </c>
      <c r="B1928" s="3" t="s">
        <v>66</v>
      </c>
      <c r="C1928" s="8">
        <v>1</v>
      </c>
      <c r="D1928" s="3" t="s">
        <v>66</v>
      </c>
      <c r="E1928" s="3" t="s">
        <v>361</v>
      </c>
      <c r="F1928" s="3" t="s">
        <v>316</v>
      </c>
      <c r="H1928" t="str">
        <f t="shared" ref="H1928:H1991" si="60">CONCATENATE(A1928,";",B1928,";",C1928,";",E1928)</f>
        <v>1100133903;LOSCOBOS MEDICAL CENTER SAS - LOSCOBOS;1;742 -DIAGNÓSTICO VASCULAR</v>
      </c>
      <c r="K1928" t="e">
        <f t="shared" ref="K1928:K1991" si="61">VLOOKUP(H1928,$I$7:$I$206,1,0)</f>
        <v>#N/A</v>
      </c>
    </row>
    <row r="1929" spans="1:11" x14ac:dyDescent="0.25">
      <c r="A1929" s="6">
        <v>1100133903</v>
      </c>
      <c r="B1929" s="3" t="s">
        <v>66</v>
      </c>
      <c r="C1929" s="8">
        <v>1</v>
      </c>
      <c r="D1929" s="3" t="s">
        <v>66</v>
      </c>
      <c r="E1929" s="3" t="s">
        <v>305</v>
      </c>
      <c r="F1929" s="3" t="s">
        <v>323</v>
      </c>
      <c r="H1929" t="str">
        <f t="shared" si="60"/>
        <v>1100133903;LOSCOBOS MEDICAL CENTER SAS - LOSCOBOS;1;706 -LABORATORIO CLÍNICO</v>
      </c>
      <c r="K1929" t="e">
        <f t="shared" si="61"/>
        <v>#N/A</v>
      </c>
    </row>
    <row r="1930" spans="1:11" x14ac:dyDescent="0.25">
      <c r="A1930" s="6">
        <v>1100133903</v>
      </c>
      <c r="B1930" s="3" t="s">
        <v>66</v>
      </c>
      <c r="C1930" s="8">
        <v>1</v>
      </c>
      <c r="D1930" s="3" t="s">
        <v>66</v>
      </c>
      <c r="E1930" s="3" t="s">
        <v>332</v>
      </c>
      <c r="F1930" s="3" t="s">
        <v>317</v>
      </c>
      <c r="H1930" t="str">
        <f t="shared" si="60"/>
        <v>1100133903;LOSCOBOS MEDICAL CENTER SAS - LOSCOBOS;1;709 -QUIMIOTERAPIA</v>
      </c>
      <c r="K1930" t="e">
        <f t="shared" si="61"/>
        <v>#N/A</v>
      </c>
    </row>
    <row r="1931" spans="1:11" x14ac:dyDescent="0.25">
      <c r="A1931" s="6">
        <v>1100133903</v>
      </c>
      <c r="B1931" s="3" t="s">
        <v>66</v>
      </c>
      <c r="C1931" s="8">
        <v>1</v>
      </c>
      <c r="D1931" s="3" t="s">
        <v>66</v>
      </c>
      <c r="E1931" s="3" t="s">
        <v>171</v>
      </c>
      <c r="F1931" s="3" t="s">
        <v>323</v>
      </c>
      <c r="H1931" t="str">
        <f t="shared" si="60"/>
        <v>1100133903;LOSCOBOS MEDICAL CENTER SAS - LOSCOBOS;1;744 -IMÁGENES DIAGNOSTICAS - IONIZANTES</v>
      </c>
      <c r="K1931" t="e">
        <f t="shared" si="61"/>
        <v>#N/A</v>
      </c>
    </row>
    <row r="1932" spans="1:11" hidden="1" x14ac:dyDescent="0.25">
      <c r="A1932" s="6">
        <v>1100133903</v>
      </c>
      <c r="B1932" s="3" t="s">
        <v>66</v>
      </c>
      <c r="C1932" s="8">
        <v>1</v>
      </c>
      <c r="D1932" s="3" t="s">
        <v>66</v>
      </c>
      <c r="E1932" s="3" t="s">
        <v>9</v>
      </c>
      <c r="F1932" s="3" t="s">
        <v>323</v>
      </c>
      <c r="H1932" t="str">
        <f t="shared" si="60"/>
        <v>1100133903;LOSCOBOS MEDICAL CENTER SAS - LOSCOBOS;1;712 -TOMA DE MUESTRAS DE LABORATORIO CLÍNICO</v>
      </c>
      <c r="K1932" s="57" t="str">
        <f t="shared" si="61"/>
        <v>1100133903;LOSCOBOS MEDICAL CENTER SAS - LOSCOBOS;1;712 -TOMA DE MUESTRAS DE LABORATORIO CLÍNICO</v>
      </c>
    </row>
    <row r="1933" spans="1:11" x14ac:dyDescent="0.25">
      <c r="A1933" s="6">
        <v>1100133903</v>
      </c>
      <c r="B1933" s="3" t="s">
        <v>66</v>
      </c>
      <c r="C1933" s="8">
        <v>1</v>
      </c>
      <c r="D1933" s="3" t="s">
        <v>66</v>
      </c>
      <c r="E1933" s="3" t="s">
        <v>432</v>
      </c>
      <c r="F1933" s="3" t="s">
        <v>316</v>
      </c>
      <c r="H1933" t="str">
        <f t="shared" si="60"/>
        <v>1100133903;LOSCOBOS MEDICAL CENTER SAS - LOSCOBOS;1;746 -GESTION PRE-TRANSFUSIONAL</v>
      </c>
      <c r="K1933" t="e">
        <f t="shared" si="61"/>
        <v>#N/A</v>
      </c>
    </row>
    <row r="1934" spans="1:11" x14ac:dyDescent="0.25">
      <c r="A1934" s="6">
        <v>1100133903</v>
      </c>
      <c r="B1934" s="3" t="s">
        <v>66</v>
      </c>
      <c r="C1934" s="8">
        <v>1</v>
      </c>
      <c r="D1934" s="3" t="s">
        <v>66</v>
      </c>
      <c r="E1934" s="3" t="s">
        <v>333</v>
      </c>
      <c r="F1934" s="3" t="s">
        <v>323</v>
      </c>
      <c r="H1934" t="str">
        <f t="shared" si="60"/>
        <v>1100133903;LOSCOBOS MEDICAL CENTER SAS - LOSCOBOS;1;714 -SERVICIO FARMACÉUTICO</v>
      </c>
      <c r="K1934" t="e">
        <f t="shared" si="61"/>
        <v>#N/A</v>
      </c>
    </row>
    <row r="1935" spans="1:11" x14ac:dyDescent="0.25">
      <c r="A1935" s="6">
        <v>1100133903</v>
      </c>
      <c r="B1935" s="3" t="s">
        <v>66</v>
      </c>
      <c r="C1935" s="8">
        <v>1</v>
      </c>
      <c r="D1935" s="3" t="s">
        <v>66</v>
      </c>
      <c r="E1935" s="3" t="s">
        <v>466</v>
      </c>
      <c r="F1935" s="3" t="s">
        <v>316</v>
      </c>
      <c r="H1935" t="str">
        <f t="shared" si="60"/>
        <v>1100133903;LOSCOBOS MEDICAL CENTER SAS - LOSCOBOS;1;715 -MEDICINA NUCLEAR</v>
      </c>
      <c r="K1935" t="e">
        <f t="shared" si="61"/>
        <v>#N/A</v>
      </c>
    </row>
    <row r="1936" spans="1:11" x14ac:dyDescent="0.25">
      <c r="A1936" s="6">
        <v>1100133903</v>
      </c>
      <c r="B1936" s="3" t="s">
        <v>66</v>
      </c>
      <c r="C1936" s="8">
        <v>1</v>
      </c>
      <c r="D1936" s="3" t="s">
        <v>66</v>
      </c>
      <c r="E1936" s="3" t="s">
        <v>385</v>
      </c>
      <c r="F1936" s="3" t="s">
        <v>316</v>
      </c>
      <c r="H1936" t="str">
        <f t="shared" si="60"/>
        <v>1100133903;LOSCOBOS MEDICAL CENTER SAS - LOSCOBOS;1;747 -PATOLOGÍA</v>
      </c>
      <c r="K1936" t="e">
        <f t="shared" si="61"/>
        <v>#N/A</v>
      </c>
    </row>
    <row r="1937" spans="1:11" x14ac:dyDescent="0.25">
      <c r="A1937" s="6">
        <v>1100133903</v>
      </c>
      <c r="B1937" s="3" t="s">
        <v>66</v>
      </c>
      <c r="C1937" s="8">
        <v>1</v>
      </c>
      <c r="D1937" s="3" t="s">
        <v>66</v>
      </c>
      <c r="E1937" s="3" t="s">
        <v>343</v>
      </c>
      <c r="F1937" s="3" t="s">
        <v>323</v>
      </c>
      <c r="H1937" t="str">
        <f t="shared" si="60"/>
        <v>1100133903;LOSCOBOS MEDICAL CENTER SAS - LOSCOBOS;1;745 -IMÁGENES DIAGNOSTICAS - NO IONIZANTES</v>
      </c>
      <c r="K1937" t="e">
        <f t="shared" si="61"/>
        <v>#N/A</v>
      </c>
    </row>
    <row r="1938" spans="1:11" x14ac:dyDescent="0.25">
      <c r="A1938" s="6">
        <v>1100133903</v>
      </c>
      <c r="B1938" s="3" t="s">
        <v>66</v>
      </c>
      <c r="C1938" s="8">
        <v>1</v>
      </c>
      <c r="D1938" s="3" t="s">
        <v>66</v>
      </c>
      <c r="E1938" s="3" t="s">
        <v>345</v>
      </c>
      <c r="F1938" s="3" t="s">
        <v>323</v>
      </c>
      <c r="H1938" t="str">
        <f t="shared" si="60"/>
        <v>1100133903;LOSCOBOS MEDICAL CENTER SAS - LOSCOBOS;1;728 -TERAPIA OCUPACIONAL</v>
      </c>
      <c r="K1938" t="e">
        <f t="shared" si="61"/>
        <v>#N/A</v>
      </c>
    </row>
    <row r="1939" spans="1:11" x14ac:dyDescent="0.25">
      <c r="A1939" s="6">
        <v>1100133903</v>
      </c>
      <c r="B1939" s="3" t="s">
        <v>66</v>
      </c>
      <c r="C1939" s="8">
        <v>1</v>
      </c>
      <c r="D1939" s="3" t="s">
        <v>66</v>
      </c>
      <c r="E1939" s="3" t="s">
        <v>306</v>
      </c>
      <c r="F1939" s="3" t="s">
        <v>323</v>
      </c>
      <c r="H1939" t="str">
        <f t="shared" si="60"/>
        <v>1100133903;LOSCOBOS MEDICAL CENTER SAS - LOSCOBOS;1;729 -TERAPIA RESPIRATORIA</v>
      </c>
      <c r="K1939" t="e">
        <f t="shared" si="61"/>
        <v>#N/A</v>
      </c>
    </row>
    <row r="1940" spans="1:11" x14ac:dyDescent="0.25">
      <c r="A1940" s="6">
        <v>1100133903</v>
      </c>
      <c r="B1940" s="3" t="s">
        <v>66</v>
      </c>
      <c r="C1940" s="8">
        <v>1</v>
      </c>
      <c r="D1940" s="3" t="s">
        <v>66</v>
      </c>
      <c r="E1940" s="3" t="s">
        <v>346</v>
      </c>
      <c r="F1940" s="3" t="s">
        <v>317</v>
      </c>
      <c r="H1940" t="str">
        <f t="shared" si="60"/>
        <v>1100133903;LOSCOBOS MEDICAL CENTER SAS - LOSCOBOS;1;739 -FISIOTERAPIA</v>
      </c>
      <c r="K1940" t="e">
        <f t="shared" si="61"/>
        <v>#N/A</v>
      </c>
    </row>
    <row r="1941" spans="1:11" x14ac:dyDescent="0.25">
      <c r="A1941" s="6">
        <v>1100133903</v>
      </c>
      <c r="B1941" s="3" t="s">
        <v>66</v>
      </c>
      <c r="C1941" s="8">
        <v>1</v>
      </c>
      <c r="D1941" s="3" t="s">
        <v>66</v>
      </c>
      <c r="E1941" s="3" t="s">
        <v>347</v>
      </c>
      <c r="F1941" s="3" t="s">
        <v>317</v>
      </c>
      <c r="H1941" t="str">
        <f t="shared" si="60"/>
        <v>1100133903;LOSCOBOS MEDICAL CENTER SAS - LOSCOBOS;1;740 -FONOAUDIOLOGÍA Y/O TERAPIA DEL LENGUAJE</v>
      </c>
      <c r="K1941" t="e">
        <f t="shared" si="61"/>
        <v>#N/A</v>
      </c>
    </row>
    <row r="1942" spans="1:11" x14ac:dyDescent="0.25">
      <c r="A1942" s="6">
        <v>1100133903</v>
      </c>
      <c r="B1942" s="3" t="s">
        <v>66</v>
      </c>
      <c r="C1942" s="8">
        <v>1</v>
      </c>
      <c r="D1942" s="3" t="s">
        <v>66</v>
      </c>
      <c r="E1942" s="3" t="s">
        <v>367</v>
      </c>
      <c r="F1942" s="3" t="s">
        <v>323</v>
      </c>
      <c r="H1942" t="str">
        <f t="shared" si="60"/>
        <v>1100133903;LOSCOBOS MEDICAL CENTER SAS - LOSCOBOS;1;301 -ANESTESIA</v>
      </c>
      <c r="K1942" t="e">
        <f t="shared" si="61"/>
        <v>#N/A</v>
      </c>
    </row>
    <row r="1943" spans="1:11" x14ac:dyDescent="0.25">
      <c r="A1943" s="6">
        <v>1100133903</v>
      </c>
      <c r="B1943" s="3" t="s">
        <v>66</v>
      </c>
      <c r="C1943" s="8">
        <v>1</v>
      </c>
      <c r="D1943" s="3" t="s">
        <v>66</v>
      </c>
      <c r="E1943" s="3" t="s">
        <v>380</v>
      </c>
      <c r="F1943" s="3" t="s">
        <v>316</v>
      </c>
      <c r="H1943" t="str">
        <f t="shared" si="60"/>
        <v>1100133903;LOSCOBOS MEDICAL CENTER SAS - LOSCOBOS;1;302 -CARDIOLOGÍA</v>
      </c>
      <c r="K1943" t="e">
        <f t="shared" si="61"/>
        <v>#N/A</v>
      </c>
    </row>
    <row r="1944" spans="1:11" x14ac:dyDescent="0.25">
      <c r="A1944" s="6">
        <v>1100133903</v>
      </c>
      <c r="B1944" s="3" t="s">
        <v>66</v>
      </c>
      <c r="C1944" s="8">
        <v>1</v>
      </c>
      <c r="D1944" s="3" t="s">
        <v>66</v>
      </c>
      <c r="E1944" s="3" t="s">
        <v>469</v>
      </c>
      <c r="F1944" s="3" t="s">
        <v>316</v>
      </c>
      <c r="H1944" t="str">
        <f t="shared" si="60"/>
        <v>1100133903;LOSCOBOS MEDICAL CENTER SAS - LOSCOBOS;1;303 -CIRUGÍA CARDIOVASCULAR</v>
      </c>
      <c r="K1944" t="e">
        <f t="shared" si="61"/>
        <v>#N/A</v>
      </c>
    </row>
    <row r="1945" spans="1:11" x14ac:dyDescent="0.25">
      <c r="A1945" s="6">
        <v>1100133903</v>
      </c>
      <c r="B1945" s="3" t="s">
        <v>66</v>
      </c>
      <c r="C1945" s="8">
        <v>1</v>
      </c>
      <c r="D1945" s="3" t="s">
        <v>66</v>
      </c>
      <c r="E1945" s="3" t="s">
        <v>349</v>
      </c>
      <c r="F1945" s="3" t="s">
        <v>323</v>
      </c>
      <c r="H1945" t="str">
        <f t="shared" si="60"/>
        <v>1100133903;LOSCOBOS MEDICAL CENTER SAS - LOSCOBOS;1;304 -CIRUGÍA GENERAL</v>
      </c>
      <c r="K1945" t="e">
        <f t="shared" si="61"/>
        <v>#N/A</v>
      </c>
    </row>
    <row r="1946" spans="1:11" x14ac:dyDescent="0.25">
      <c r="A1946" s="6">
        <v>1100133903</v>
      </c>
      <c r="B1946" s="3" t="s">
        <v>66</v>
      </c>
      <c r="C1946" s="8">
        <v>1</v>
      </c>
      <c r="D1946" s="3" t="s">
        <v>66</v>
      </c>
      <c r="E1946" s="3" t="s">
        <v>360</v>
      </c>
      <c r="F1946" s="3" t="s">
        <v>316</v>
      </c>
      <c r="H1946" t="str">
        <f t="shared" si="60"/>
        <v>1100133903;LOSCOBOS MEDICAL CENTER SAS - LOSCOBOS;1;306 -CIRUGÍA PEDIÁTRICA</v>
      </c>
      <c r="K1946" t="e">
        <f t="shared" si="61"/>
        <v>#N/A</v>
      </c>
    </row>
    <row r="1947" spans="1:11" x14ac:dyDescent="0.25">
      <c r="A1947" s="6">
        <v>1100133903</v>
      </c>
      <c r="B1947" s="3" t="s">
        <v>66</v>
      </c>
      <c r="C1947" s="8">
        <v>1</v>
      </c>
      <c r="D1947" s="3" t="s">
        <v>66</v>
      </c>
      <c r="E1947" s="3" t="s">
        <v>339</v>
      </c>
      <c r="F1947" s="3" t="s">
        <v>316</v>
      </c>
      <c r="H1947" t="str">
        <f t="shared" si="60"/>
        <v>1100133903;LOSCOBOS MEDICAL CENTER SAS - LOSCOBOS;1;309 -DOLOR Y CUIDADOS PALIATIVOS</v>
      </c>
      <c r="K1947" t="e">
        <f t="shared" si="61"/>
        <v>#N/A</v>
      </c>
    </row>
    <row r="1948" spans="1:11" x14ac:dyDescent="0.25">
      <c r="A1948" s="6">
        <v>1100133903</v>
      </c>
      <c r="B1948" s="3" t="s">
        <v>66</v>
      </c>
      <c r="C1948" s="8">
        <v>1</v>
      </c>
      <c r="D1948" s="3" t="s">
        <v>66</v>
      </c>
      <c r="E1948" s="3" t="s">
        <v>300</v>
      </c>
      <c r="F1948" s="3" t="s">
        <v>323</v>
      </c>
      <c r="H1948" t="str">
        <f t="shared" si="60"/>
        <v>1100133903;LOSCOBOS MEDICAL CENTER SAS - LOSCOBOS;1;312 -ENFERMERÍA</v>
      </c>
      <c r="K1948" t="e">
        <f t="shared" si="61"/>
        <v>#N/A</v>
      </c>
    </row>
    <row r="1949" spans="1:11" x14ac:dyDescent="0.25">
      <c r="A1949" s="6">
        <v>1100133903</v>
      </c>
      <c r="B1949" s="3" t="s">
        <v>66</v>
      </c>
      <c r="C1949" s="8">
        <v>1</v>
      </c>
      <c r="D1949" s="3" t="s">
        <v>66</v>
      </c>
      <c r="E1949" s="3" t="s">
        <v>362</v>
      </c>
      <c r="F1949" s="3" t="s">
        <v>316</v>
      </c>
      <c r="H1949" t="str">
        <f t="shared" si="60"/>
        <v>1100133903;LOSCOBOS MEDICAL CENTER SAS - LOSCOBOS;1;316 -GASTROENTEROLOGÍA</v>
      </c>
      <c r="K1949" t="e">
        <f t="shared" si="61"/>
        <v>#N/A</v>
      </c>
    </row>
    <row r="1950" spans="1:11" x14ac:dyDescent="0.25">
      <c r="A1950" s="6">
        <v>1100133903</v>
      </c>
      <c r="B1950" s="3" t="s">
        <v>66</v>
      </c>
      <c r="C1950" s="8">
        <v>1</v>
      </c>
      <c r="D1950" s="3" t="s">
        <v>66</v>
      </c>
      <c r="E1950" s="3" t="s">
        <v>450</v>
      </c>
      <c r="F1950" s="3" t="s">
        <v>316</v>
      </c>
      <c r="H1950" t="str">
        <f t="shared" si="60"/>
        <v>1100133903;LOSCOBOS MEDICAL CENTER SAS - LOSCOBOS;1;321 -HEMATOLOGÍA</v>
      </c>
      <c r="K1950" t="e">
        <f t="shared" si="61"/>
        <v>#N/A</v>
      </c>
    </row>
    <row r="1951" spans="1:11" x14ac:dyDescent="0.25">
      <c r="A1951" s="6">
        <v>1100133903</v>
      </c>
      <c r="B1951" s="3" t="s">
        <v>66</v>
      </c>
      <c r="C1951" s="8">
        <v>1</v>
      </c>
      <c r="D1951" s="3" t="s">
        <v>66</v>
      </c>
      <c r="E1951" s="3" t="s">
        <v>337</v>
      </c>
      <c r="F1951" s="3" t="s">
        <v>323</v>
      </c>
      <c r="H1951" t="str">
        <f t="shared" si="60"/>
        <v>1100133903;LOSCOBOS MEDICAL CENTER SAS - LOSCOBOS;1;333 -NUTRICIÓN Y DIETÉTICA</v>
      </c>
      <c r="K1951" t="e">
        <f t="shared" si="61"/>
        <v>#N/A</v>
      </c>
    </row>
    <row r="1952" spans="1:11" x14ac:dyDescent="0.25">
      <c r="A1952" s="6">
        <v>1100133903</v>
      </c>
      <c r="B1952" s="3" t="s">
        <v>66</v>
      </c>
      <c r="C1952" s="8">
        <v>1</v>
      </c>
      <c r="D1952" s="3" t="s">
        <v>66</v>
      </c>
      <c r="E1952" s="3" t="s">
        <v>335</v>
      </c>
      <c r="F1952" s="3" t="s">
        <v>317</v>
      </c>
      <c r="H1952" t="str">
        <f t="shared" si="60"/>
        <v>1100133903;LOSCOBOS MEDICAL CENTER SAS - LOSCOBOS;1;336 -ONCOLOGÍA CLÍNICA</v>
      </c>
      <c r="K1952" t="e">
        <f t="shared" si="61"/>
        <v>#N/A</v>
      </c>
    </row>
    <row r="1953" spans="1:11" x14ac:dyDescent="0.25">
      <c r="A1953" s="6">
        <v>1100133903</v>
      </c>
      <c r="B1953" s="3" t="s">
        <v>66</v>
      </c>
      <c r="C1953" s="8">
        <v>1</v>
      </c>
      <c r="D1953" s="3" t="s">
        <v>66</v>
      </c>
      <c r="E1953" s="3" t="s">
        <v>355</v>
      </c>
      <c r="F1953" s="3" t="s">
        <v>316</v>
      </c>
      <c r="H1953" t="str">
        <f t="shared" si="60"/>
        <v>1100133903;LOSCOBOS MEDICAL CENTER SAS - LOSCOBOS;1;339 -ORTOPEDIA Y/O TRAUMATOLOGÍA</v>
      </c>
      <c r="K1953" t="e">
        <f t="shared" si="61"/>
        <v>#N/A</v>
      </c>
    </row>
    <row r="1954" spans="1:11" x14ac:dyDescent="0.25">
      <c r="A1954" s="6">
        <v>1100133903</v>
      </c>
      <c r="B1954" s="3" t="s">
        <v>66</v>
      </c>
      <c r="C1954" s="8">
        <v>1</v>
      </c>
      <c r="D1954" s="3" t="s">
        <v>66</v>
      </c>
      <c r="E1954" s="3" t="s">
        <v>357</v>
      </c>
      <c r="F1954" s="3" t="s">
        <v>316</v>
      </c>
      <c r="H1954" t="str">
        <f t="shared" si="60"/>
        <v>1100133903;LOSCOBOS MEDICAL CENTER SAS - LOSCOBOS;1;355 -UROLOGÍA</v>
      </c>
      <c r="K1954" t="e">
        <f t="shared" si="61"/>
        <v>#N/A</v>
      </c>
    </row>
    <row r="1955" spans="1:11" x14ac:dyDescent="0.25">
      <c r="A1955" s="6">
        <v>1100133903</v>
      </c>
      <c r="B1955" s="3" t="s">
        <v>66</v>
      </c>
      <c r="C1955" s="8">
        <v>1</v>
      </c>
      <c r="D1955" s="3" t="s">
        <v>66</v>
      </c>
      <c r="E1955" s="3" t="s">
        <v>320</v>
      </c>
      <c r="F1955" s="3" t="s">
        <v>316</v>
      </c>
      <c r="H1955" t="str">
        <f t="shared" si="60"/>
        <v>1100133903;LOSCOBOS MEDICAL CENTER SAS - LOSCOBOS;1;356 -OTRAS CONSULTAS DE ESPECIALIDAD</v>
      </c>
      <c r="K1955" t="e">
        <f t="shared" si="61"/>
        <v>#N/A</v>
      </c>
    </row>
    <row r="1956" spans="1:11" x14ac:dyDescent="0.25">
      <c r="A1956" s="6">
        <v>1100133903</v>
      </c>
      <c r="B1956" s="3" t="s">
        <v>66</v>
      </c>
      <c r="C1956" s="8">
        <v>1</v>
      </c>
      <c r="D1956" s="3" t="s">
        <v>66</v>
      </c>
      <c r="E1956" s="3" t="s">
        <v>382</v>
      </c>
      <c r="F1956" s="3" t="s">
        <v>316</v>
      </c>
      <c r="H1956" t="str">
        <f t="shared" si="60"/>
        <v>1100133903;LOSCOBOS MEDICAL CENTER SAS - LOSCOBOS;1;361 -CARDIOLOGÍA PEDIÁTRICA</v>
      </c>
      <c r="K1956" t="e">
        <f t="shared" si="61"/>
        <v>#N/A</v>
      </c>
    </row>
    <row r="1957" spans="1:11" x14ac:dyDescent="0.25">
      <c r="A1957" s="6">
        <v>1100133903</v>
      </c>
      <c r="B1957" s="3" t="s">
        <v>66</v>
      </c>
      <c r="C1957" s="8">
        <v>1</v>
      </c>
      <c r="D1957" s="3" t="s">
        <v>66</v>
      </c>
      <c r="E1957" s="3" t="s">
        <v>451</v>
      </c>
      <c r="F1957" s="3" t="s">
        <v>316</v>
      </c>
      <c r="H1957" t="str">
        <f t="shared" si="60"/>
        <v>1100133903;LOSCOBOS MEDICAL CENTER SAS - LOSCOBOS;1;362 -CIRUGÍA DE CABEZA Y CUELLO</v>
      </c>
      <c r="K1957" t="e">
        <f t="shared" si="61"/>
        <v>#N/A</v>
      </c>
    </row>
    <row r="1958" spans="1:11" x14ac:dyDescent="0.25">
      <c r="A1958" s="6">
        <v>1100133903</v>
      </c>
      <c r="B1958" s="3" t="s">
        <v>66</v>
      </c>
      <c r="C1958" s="8">
        <v>1</v>
      </c>
      <c r="D1958" s="3" t="s">
        <v>66</v>
      </c>
      <c r="E1958" s="3" t="s">
        <v>368</v>
      </c>
      <c r="F1958" s="3" t="s">
        <v>316</v>
      </c>
      <c r="H1958" t="str">
        <f t="shared" si="60"/>
        <v>1100133903;LOSCOBOS MEDICAL CENTER SAS - LOSCOBOS;1;364 -CIRUGÍA DE MAMA Y TUMORES TEJIDOS BLANDOS</v>
      </c>
      <c r="K1958" t="e">
        <f t="shared" si="61"/>
        <v>#N/A</v>
      </c>
    </row>
    <row r="1959" spans="1:11" x14ac:dyDescent="0.25">
      <c r="A1959" s="6">
        <v>1100133903</v>
      </c>
      <c r="B1959" s="3" t="s">
        <v>66</v>
      </c>
      <c r="C1959" s="8">
        <v>1</v>
      </c>
      <c r="D1959" s="3" t="s">
        <v>66</v>
      </c>
      <c r="E1959" s="3" t="s">
        <v>449</v>
      </c>
      <c r="F1959" s="3" t="s">
        <v>316</v>
      </c>
      <c r="H1959" t="str">
        <f t="shared" si="60"/>
        <v>1100133903;LOSCOBOS MEDICAL CENTER SAS - LOSCOBOS;1;366 -CIRUGÍA DE TÓRAX</v>
      </c>
      <c r="K1959" t="e">
        <f t="shared" si="61"/>
        <v>#N/A</v>
      </c>
    </row>
    <row r="1960" spans="1:11" x14ac:dyDescent="0.25">
      <c r="A1960" s="6">
        <v>1100133903</v>
      </c>
      <c r="B1960" s="3" t="s">
        <v>66</v>
      </c>
      <c r="C1960" s="8">
        <v>1</v>
      </c>
      <c r="D1960" s="3" t="s">
        <v>66</v>
      </c>
      <c r="E1960" s="3" t="s">
        <v>448</v>
      </c>
      <c r="F1960" s="3" t="s">
        <v>316</v>
      </c>
      <c r="H1960" t="str">
        <f t="shared" si="60"/>
        <v>1100133903;LOSCOBOS MEDICAL CENTER SAS - LOSCOBOS;1;367 -CIRUGÍA GASTROINTESTINAL</v>
      </c>
      <c r="K1960" t="e">
        <f t="shared" si="61"/>
        <v>#N/A</v>
      </c>
    </row>
    <row r="1961" spans="1:11" x14ac:dyDescent="0.25">
      <c r="A1961" s="6">
        <v>1100133903</v>
      </c>
      <c r="B1961" s="3" t="s">
        <v>66</v>
      </c>
      <c r="C1961" s="8">
        <v>1</v>
      </c>
      <c r="D1961" s="3" t="s">
        <v>66</v>
      </c>
      <c r="E1961" s="3" t="s">
        <v>495</v>
      </c>
      <c r="F1961" s="3" t="s">
        <v>316</v>
      </c>
      <c r="H1961" t="str">
        <f t="shared" si="60"/>
        <v>1100133903;LOSCOBOS MEDICAL CENTER SAS - LOSCOBOS;1;368 -CIRUGÍA GINECOLÓGICA LAPAROSCÓPICA</v>
      </c>
      <c r="K1961" t="e">
        <f t="shared" si="61"/>
        <v>#N/A</v>
      </c>
    </row>
    <row r="1962" spans="1:11" x14ac:dyDescent="0.25">
      <c r="A1962" s="6">
        <v>1100133903</v>
      </c>
      <c r="B1962" s="3" t="s">
        <v>66</v>
      </c>
      <c r="C1962" s="8">
        <v>1</v>
      </c>
      <c r="D1962" s="3" t="s">
        <v>66</v>
      </c>
      <c r="E1962" s="3" t="s">
        <v>363</v>
      </c>
      <c r="F1962" s="3" t="s">
        <v>316</v>
      </c>
      <c r="H1962" t="str">
        <f t="shared" si="60"/>
        <v>1100133903;LOSCOBOS MEDICAL CENTER SAS - LOSCOBOS;1;369 -CIRUGÍA PLÁSTICA Y ESTÉTICA</v>
      </c>
      <c r="K1962" t="e">
        <f t="shared" si="61"/>
        <v>#N/A</v>
      </c>
    </row>
    <row r="1963" spans="1:11" x14ac:dyDescent="0.25">
      <c r="A1963" s="6">
        <v>1100133903</v>
      </c>
      <c r="B1963" s="3" t="s">
        <v>66</v>
      </c>
      <c r="C1963" s="8">
        <v>1</v>
      </c>
      <c r="D1963" s="3" t="s">
        <v>66</v>
      </c>
      <c r="E1963" s="3" t="s">
        <v>470</v>
      </c>
      <c r="F1963" s="3" t="s">
        <v>317</v>
      </c>
      <c r="H1963" t="str">
        <f t="shared" si="60"/>
        <v>1100133903;LOSCOBOS MEDICAL CENTER SAS - LOSCOBOS;1;373 -CIRUGÍA ONCOLÓGICA</v>
      </c>
      <c r="K1963" t="e">
        <f t="shared" si="61"/>
        <v>#N/A</v>
      </c>
    </row>
    <row r="1964" spans="1:11" x14ac:dyDescent="0.25">
      <c r="A1964" s="6">
        <v>1100133903</v>
      </c>
      <c r="B1964" s="3" t="s">
        <v>66</v>
      </c>
      <c r="C1964" s="8">
        <v>1</v>
      </c>
      <c r="D1964" s="3" t="s">
        <v>66</v>
      </c>
      <c r="E1964" s="3" t="s">
        <v>447</v>
      </c>
      <c r="F1964" s="3" t="s">
        <v>316</v>
      </c>
      <c r="H1964" t="str">
        <f t="shared" si="60"/>
        <v>1100133903;LOSCOBOS MEDICAL CENTER SAS - LOSCOBOS;1;377 -COLOPROCTOLOGÍA</v>
      </c>
      <c r="K1964" t="e">
        <f t="shared" si="61"/>
        <v>#N/A</v>
      </c>
    </row>
    <row r="1965" spans="1:11" x14ac:dyDescent="0.25">
      <c r="A1965" s="6">
        <v>1100133903</v>
      </c>
      <c r="B1965" s="3" t="s">
        <v>66</v>
      </c>
      <c r="C1965" s="8">
        <v>1</v>
      </c>
      <c r="D1965" s="3" t="s">
        <v>66</v>
      </c>
      <c r="E1965" s="3" t="s">
        <v>471</v>
      </c>
      <c r="F1965" s="3" t="s">
        <v>316</v>
      </c>
      <c r="H1965" t="str">
        <f t="shared" si="60"/>
        <v>1100133903;LOSCOBOS MEDICAL CENTER SAS - LOSCOBOS;1;383 -MEDICINA NUCLEAR</v>
      </c>
      <c r="K1965" t="e">
        <f t="shared" si="61"/>
        <v>#N/A</v>
      </c>
    </row>
    <row r="1966" spans="1:11" x14ac:dyDescent="0.25">
      <c r="A1966" s="6">
        <v>1100133903</v>
      </c>
      <c r="B1966" s="3" t="s">
        <v>66</v>
      </c>
      <c r="C1966" s="8">
        <v>1</v>
      </c>
      <c r="D1966" s="3" t="s">
        <v>66</v>
      </c>
      <c r="E1966" s="3" t="s">
        <v>446</v>
      </c>
      <c r="F1966" s="3" t="s">
        <v>316</v>
      </c>
      <c r="H1966" t="str">
        <f t="shared" si="60"/>
        <v>1100133903;LOSCOBOS MEDICAL CENTER SAS - LOSCOBOS;1;387 -NEUROCIRUGÍA</v>
      </c>
      <c r="K1966" t="e">
        <f t="shared" si="61"/>
        <v>#N/A</v>
      </c>
    </row>
    <row r="1967" spans="1:11" x14ac:dyDescent="0.25">
      <c r="A1967" s="6">
        <v>1100133903</v>
      </c>
      <c r="B1967" s="3" t="s">
        <v>66</v>
      </c>
      <c r="C1967" s="8">
        <v>1</v>
      </c>
      <c r="D1967" s="3" t="s">
        <v>66</v>
      </c>
      <c r="E1967" s="3" t="s">
        <v>342</v>
      </c>
      <c r="F1967" s="3" t="s">
        <v>317</v>
      </c>
      <c r="H1967" t="str">
        <f t="shared" si="60"/>
        <v>1100133903;LOSCOBOS MEDICAL CENTER SAS - LOSCOBOS;1;395 -UROLOGÍA ONCOLÓGICA</v>
      </c>
      <c r="K1967" t="e">
        <f t="shared" si="61"/>
        <v>#N/A</v>
      </c>
    </row>
    <row r="1968" spans="1:11" x14ac:dyDescent="0.25">
      <c r="A1968" s="6">
        <v>1100133903</v>
      </c>
      <c r="B1968" s="3" t="s">
        <v>66</v>
      </c>
      <c r="C1968" s="8">
        <v>1</v>
      </c>
      <c r="D1968" s="3" t="s">
        <v>66</v>
      </c>
      <c r="E1968" s="3" t="s">
        <v>359</v>
      </c>
      <c r="F1968" s="3" t="s">
        <v>316</v>
      </c>
      <c r="H1968" t="str">
        <f t="shared" si="60"/>
        <v>1100133903;LOSCOBOS MEDICAL CENTER SAS - LOSCOBOS;1;411 -CIRUGÍA MAXILOFACIAL</v>
      </c>
      <c r="K1968" t="e">
        <f t="shared" si="61"/>
        <v>#N/A</v>
      </c>
    </row>
    <row r="1969" spans="1:11" hidden="1" x14ac:dyDescent="0.25">
      <c r="A1969" s="6">
        <v>1100133903</v>
      </c>
      <c r="B1969" s="3" t="s">
        <v>66</v>
      </c>
      <c r="C1969" s="8">
        <v>1</v>
      </c>
      <c r="D1969" s="3" t="s">
        <v>66</v>
      </c>
      <c r="E1969" s="3" t="s">
        <v>142</v>
      </c>
      <c r="F1969" s="3" t="s">
        <v>323</v>
      </c>
      <c r="H1969" t="str">
        <f t="shared" si="60"/>
        <v>1100133903;LOSCOBOS MEDICAL CENTER SAS - LOSCOBOS;1;129 -HOSPITALIZACIÓN ADULTOS</v>
      </c>
      <c r="K1969" s="57" t="str">
        <f t="shared" si="61"/>
        <v>1100133903;LOSCOBOS MEDICAL CENTER SAS - LOSCOBOS;1;129 -HOSPITALIZACIÓN ADULTOS</v>
      </c>
    </row>
    <row r="1970" spans="1:11" hidden="1" x14ac:dyDescent="0.25">
      <c r="A1970" s="6">
        <v>1100133903</v>
      </c>
      <c r="B1970" s="3" t="s">
        <v>66</v>
      </c>
      <c r="C1970" s="8">
        <v>1</v>
      </c>
      <c r="D1970" s="3" t="s">
        <v>66</v>
      </c>
      <c r="E1970" s="3" t="s">
        <v>143</v>
      </c>
      <c r="F1970" s="3" t="s">
        <v>323</v>
      </c>
      <c r="H1970" t="str">
        <f t="shared" si="60"/>
        <v>1100133903;LOSCOBOS MEDICAL CENTER SAS - LOSCOBOS;1;130 -HOSPITALIZACIÓN PEDIÁTRICA</v>
      </c>
      <c r="K1970" s="57" t="str">
        <f t="shared" si="61"/>
        <v>1100133903;LOSCOBOS MEDICAL CENTER SAS - LOSCOBOS;1;130 -HOSPITALIZACIÓN PEDIÁTRICA</v>
      </c>
    </row>
    <row r="1971" spans="1:11" x14ac:dyDescent="0.25">
      <c r="A1971" s="6">
        <v>1100133903</v>
      </c>
      <c r="B1971" s="3" t="s">
        <v>66</v>
      </c>
      <c r="C1971" s="8">
        <v>1</v>
      </c>
      <c r="D1971" s="3" t="s">
        <v>66</v>
      </c>
      <c r="E1971" s="3" t="s">
        <v>458</v>
      </c>
      <c r="F1971" s="3" t="s">
        <v>316</v>
      </c>
      <c r="H1971" t="str">
        <f t="shared" si="60"/>
        <v>1100133903;LOSCOBOS MEDICAL CENTER SAS - LOSCOBOS;1;105 -CUIDADO INTERMEDIO NEONATAL</v>
      </c>
      <c r="K1971" t="e">
        <f t="shared" si="61"/>
        <v>#N/A</v>
      </c>
    </row>
    <row r="1972" spans="1:11" x14ac:dyDescent="0.25">
      <c r="A1972" s="6">
        <v>1100133903</v>
      </c>
      <c r="B1972" s="3" t="s">
        <v>66</v>
      </c>
      <c r="C1972" s="8">
        <v>1</v>
      </c>
      <c r="D1972" s="3" t="s">
        <v>66</v>
      </c>
      <c r="E1972" s="3" t="s">
        <v>296</v>
      </c>
      <c r="F1972" s="3" t="s">
        <v>316</v>
      </c>
      <c r="H1972" t="str">
        <f t="shared" si="60"/>
        <v>1100133903;LOSCOBOS MEDICAL CENTER SAS - LOSCOBOS;1;107 -CUIDADO INTERMEDIO ADULTOS</v>
      </c>
      <c r="K1972" t="e">
        <f t="shared" si="61"/>
        <v>#N/A</v>
      </c>
    </row>
    <row r="1973" spans="1:11" x14ac:dyDescent="0.25">
      <c r="A1973" s="6">
        <v>1100133903</v>
      </c>
      <c r="B1973" s="3" t="s">
        <v>66</v>
      </c>
      <c r="C1973" s="8">
        <v>1</v>
      </c>
      <c r="D1973" s="3" t="s">
        <v>66</v>
      </c>
      <c r="E1973" s="3" t="s">
        <v>459</v>
      </c>
      <c r="F1973" s="3" t="s">
        <v>316</v>
      </c>
      <c r="H1973" t="str">
        <f t="shared" si="60"/>
        <v>1100133903;LOSCOBOS MEDICAL CENTER SAS - LOSCOBOS;1;108 -CUIDADO INTENSIVO NEONATAL</v>
      </c>
      <c r="K1973" t="e">
        <f t="shared" si="61"/>
        <v>#N/A</v>
      </c>
    </row>
    <row r="1974" spans="1:11" x14ac:dyDescent="0.25">
      <c r="A1974" s="6">
        <v>1100133903</v>
      </c>
      <c r="B1974" s="3" t="s">
        <v>66</v>
      </c>
      <c r="C1974" s="8">
        <v>1</v>
      </c>
      <c r="D1974" s="3" t="s">
        <v>66</v>
      </c>
      <c r="E1974" s="3" t="s">
        <v>295</v>
      </c>
      <c r="F1974" s="3" t="s">
        <v>316</v>
      </c>
      <c r="H1974" t="str">
        <f t="shared" si="60"/>
        <v>1100133903;LOSCOBOS MEDICAL CENTER SAS - LOSCOBOS;1;106 -CUIDADO INTERMEDIO PEDIÁTRICO</v>
      </c>
      <c r="K1974" t="e">
        <f t="shared" si="61"/>
        <v>#N/A</v>
      </c>
    </row>
    <row r="1975" spans="1:11" x14ac:dyDescent="0.25">
      <c r="A1975" s="6">
        <v>1100133903</v>
      </c>
      <c r="B1975" s="3" t="s">
        <v>66</v>
      </c>
      <c r="C1975" s="8">
        <v>1</v>
      </c>
      <c r="D1975" s="3" t="s">
        <v>66</v>
      </c>
      <c r="E1975" s="3" t="s">
        <v>297</v>
      </c>
      <c r="F1975" s="3" t="s">
        <v>316</v>
      </c>
      <c r="H1975" t="str">
        <f t="shared" si="60"/>
        <v>1100133903;LOSCOBOS MEDICAL CENTER SAS - LOSCOBOS;1;109 -CUIDADO INTENSIVO PEDIÁTRICO</v>
      </c>
      <c r="K1975" t="e">
        <f t="shared" si="61"/>
        <v>#N/A</v>
      </c>
    </row>
    <row r="1976" spans="1:11" x14ac:dyDescent="0.25">
      <c r="A1976" s="6">
        <v>1100133903</v>
      </c>
      <c r="B1976" s="3" t="s">
        <v>66</v>
      </c>
      <c r="C1976" s="8">
        <v>1</v>
      </c>
      <c r="D1976" s="3" t="s">
        <v>66</v>
      </c>
      <c r="E1976" s="3" t="s">
        <v>298</v>
      </c>
      <c r="F1976" s="3" t="s">
        <v>316</v>
      </c>
      <c r="H1976" t="str">
        <f t="shared" si="60"/>
        <v>1100133903;LOSCOBOS MEDICAL CENTER SAS - LOSCOBOS;1;110 -CUIDADO INTENSIVO ADULTOS</v>
      </c>
      <c r="K1976" t="e">
        <f t="shared" si="61"/>
        <v>#N/A</v>
      </c>
    </row>
    <row r="1977" spans="1:11" x14ac:dyDescent="0.25">
      <c r="A1977" s="6">
        <v>1100133903</v>
      </c>
      <c r="B1977" s="3" t="s">
        <v>66</v>
      </c>
      <c r="C1977" s="8">
        <v>1</v>
      </c>
      <c r="D1977" s="3" t="s">
        <v>66</v>
      </c>
      <c r="E1977" s="3" t="s">
        <v>460</v>
      </c>
      <c r="F1977" s="3" t="s">
        <v>323</v>
      </c>
      <c r="H1977" t="str">
        <f t="shared" si="60"/>
        <v>1100133903;LOSCOBOS MEDICAL CENTER SAS - LOSCOBOS;1;1101 -ATENCIÓN DEL PARTO</v>
      </c>
      <c r="K1977" t="e">
        <f t="shared" si="61"/>
        <v>#N/A</v>
      </c>
    </row>
    <row r="1978" spans="1:11" x14ac:dyDescent="0.25">
      <c r="A1978" s="6">
        <v>1100133903</v>
      </c>
      <c r="B1978" s="3" t="s">
        <v>66</v>
      </c>
      <c r="C1978" s="8">
        <v>1</v>
      </c>
      <c r="D1978" s="3" t="s">
        <v>66</v>
      </c>
      <c r="E1978" s="3" t="s">
        <v>457</v>
      </c>
      <c r="F1978" s="3" t="s">
        <v>323</v>
      </c>
      <c r="H1978" t="str">
        <f t="shared" si="60"/>
        <v>1100133903;LOSCOBOS MEDICAL CENTER SAS - LOSCOBOS;1;120 -CUIDADO BÁSICO NEONATAL</v>
      </c>
      <c r="K1978" t="e">
        <f t="shared" si="61"/>
        <v>#N/A</v>
      </c>
    </row>
    <row r="1979" spans="1:11" x14ac:dyDescent="0.25">
      <c r="A1979" s="6">
        <v>1100133903</v>
      </c>
      <c r="B1979" s="3" t="s">
        <v>66</v>
      </c>
      <c r="C1979" s="8">
        <v>1</v>
      </c>
      <c r="D1979" s="3" t="s">
        <v>66</v>
      </c>
      <c r="E1979" s="3" t="s">
        <v>431</v>
      </c>
      <c r="F1979" s="3" t="s">
        <v>316</v>
      </c>
      <c r="H1979" t="str">
        <f t="shared" si="60"/>
        <v>1100133903;LOSCOBOS MEDICAL CENTER SAS - LOSCOBOS;1;743 -HEMODINAMIA E INTERVENCIONISMO</v>
      </c>
      <c r="K1979" t="e">
        <f t="shared" si="61"/>
        <v>#N/A</v>
      </c>
    </row>
    <row r="1980" spans="1:11" x14ac:dyDescent="0.25">
      <c r="A1980" s="6">
        <v>1100133903</v>
      </c>
      <c r="B1980" s="3" t="s">
        <v>66</v>
      </c>
      <c r="C1980" s="8">
        <v>1</v>
      </c>
      <c r="D1980" s="3" t="s">
        <v>66</v>
      </c>
      <c r="E1980" s="3" t="s">
        <v>434</v>
      </c>
      <c r="F1980" s="3" t="s">
        <v>316</v>
      </c>
      <c r="H1980" t="str">
        <f t="shared" si="60"/>
        <v>1100133903;LOSCOBOS MEDICAL CENTER SAS - LOSCOBOS;1;201 -CIRUGÍA DE CABEZA Y CUELLO</v>
      </c>
      <c r="K1980" t="e">
        <f t="shared" si="61"/>
        <v>#N/A</v>
      </c>
    </row>
    <row r="1981" spans="1:11" x14ac:dyDescent="0.25">
      <c r="A1981" s="6">
        <v>1100133903</v>
      </c>
      <c r="B1981" s="3" t="s">
        <v>66</v>
      </c>
      <c r="C1981" s="8">
        <v>1</v>
      </c>
      <c r="D1981" s="3" t="s">
        <v>66</v>
      </c>
      <c r="E1981" s="3" t="s">
        <v>473</v>
      </c>
      <c r="F1981" s="3" t="s">
        <v>316</v>
      </c>
      <c r="H1981" t="str">
        <f t="shared" si="60"/>
        <v>1100133903;LOSCOBOS MEDICAL CENTER SAS - LOSCOBOS;1;202 -CIRUGÍA CARDIOVASCULAR</v>
      </c>
      <c r="K1981" t="e">
        <f t="shared" si="61"/>
        <v>#N/A</v>
      </c>
    </row>
    <row r="1982" spans="1:11" x14ac:dyDescent="0.25">
      <c r="A1982" s="6">
        <v>1100133903</v>
      </c>
      <c r="B1982" s="3" t="s">
        <v>66</v>
      </c>
      <c r="C1982" s="8">
        <v>1</v>
      </c>
      <c r="D1982" s="3" t="s">
        <v>66</v>
      </c>
      <c r="E1982" s="3" t="s">
        <v>391</v>
      </c>
      <c r="F1982" s="3" t="s">
        <v>323</v>
      </c>
      <c r="H1982" t="str">
        <f t="shared" si="60"/>
        <v>1100133903;LOSCOBOS MEDICAL CENTER SAS - LOSCOBOS;1;203 -CIRUGÍA GENERAL</v>
      </c>
      <c r="K1982" t="e">
        <f t="shared" si="61"/>
        <v>#N/A</v>
      </c>
    </row>
    <row r="1983" spans="1:11" x14ac:dyDescent="0.25">
      <c r="A1983" s="6">
        <v>1100133903</v>
      </c>
      <c r="B1983" s="3" t="s">
        <v>66</v>
      </c>
      <c r="C1983" s="8">
        <v>1</v>
      </c>
      <c r="D1983" s="3" t="s">
        <v>66</v>
      </c>
      <c r="E1983" s="3" t="s">
        <v>369</v>
      </c>
      <c r="F1983" s="3" t="s">
        <v>316</v>
      </c>
      <c r="H1983" t="str">
        <f t="shared" si="60"/>
        <v>1100133903;LOSCOBOS MEDICAL CENTER SAS - LOSCOBOS;1;204 -CIRUGÍA GINECOLÓGICA</v>
      </c>
      <c r="K1983" t="e">
        <f t="shared" si="61"/>
        <v>#N/A</v>
      </c>
    </row>
    <row r="1984" spans="1:11" x14ac:dyDescent="0.25">
      <c r="A1984" s="6">
        <v>1100133903</v>
      </c>
      <c r="B1984" s="3" t="s">
        <v>66</v>
      </c>
      <c r="C1984" s="8">
        <v>1</v>
      </c>
      <c r="D1984" s="3" t="s">
        <v>66</v>
      </c>
      <c r="E1984" s="3" t="s">
        <v>435</v>
      </c>
      <c r="F1984" s="3" t="s">
        <v>316</v>
      </c>
      <c r="H1984" t="str">
        <f t="shared" si="60"/>
        <v>1100133903;LOSCOBOS MEDICAL CENTER SAS - LOSCOBOS;1;205 -CIRUGÍA MAXILOFACIAL</v>
      </c>
      <c r="K1984" t="e">
        <f t="shared" si="61"/>
        <v>#N/A</v>
      </c>
    </row>
    <row r="1985" spans="1:11" x14ac:dyDescent="0.25">
      <c r="A1985" s="6">
        <v>1100133903</v>
      </c>
      <c r="B1985" s="3" t="s">
        <v>66</v>
      </c>
      <c r="C1985" s="8">
        <v>1</v>
      </c>
      <c r="D1985" s="3" t="s">
        <v>66</v>
      </c>
      <c r="E1985" s="3" t="s">
        <v>433</v>
      </c>
      <c r="F1985" s="3" t="s">
        <v>316</v>
      </c>
      <c r="H1985" t="str">
        <f t="shared" si="60"/>
        <v>1100133903;LOSCOBOS MEDICAL CENTER SAS - LOSCOBOS;1;245 -NEUROCIRUGÍA</v>
      </c>
      <c r="K1985" t="e">
        <f t="shared" si="61"/>
        <v>#N/A</v>
      </c>
    </row>
    <row r="1986" spans="1:11" x14ac:dyDescent="0.25">
      <c r="A1986" s="6">
        <v>1100133903</v>
      </c>
      <c r="B1986" s="3" t="s">
        <v>66</v>
      </c>
      <c r="C1986" s="8">
        <v>1</v>
      </c>
      <c r="D1986" s="3" t="s">
        <v>66</v>
      </c>
      <c r="E1986" s="3" t="s">
        <v>392</v>
      </c>
      <c r="F1986" s="3" t="s">
        <v>316</v>
      </c>
      <c r="H1986" t="str">
        <f t="shared" si="60"/>
        <v>1100133903;LOSCOBOS MEDICAL CENTER SAS - LOSCOBOS;1;207 -CIRUGÍA ORTOPÉDICA</v>
      </c>
      <c r="K1986" t="e">
        <f t="shared" si="61"/>
        <v>#N/A</v>
      </c>
    </row>
    <row r="1987" spans="1:11" x14ac:dyDescent="0.25">
      <c r="A1987" s="6">
        <v>1100133903</v>
      </c>
      <c r="B1987" s="3" t="s">
        <v>66</v>
      </c>
      <c r="C1987" s="8">
        <v>1</v>
      </c>
      <c r="D1987" s="3" t="s">
        <v>66</v>
      </c>
      <c r="E1987" s="3" t="s">
        <v>393</v>
      </c>
      <c r="F1987" s="3" t="s">
        <v>316</v>
      </c>
      <c r="H1987" t="str">
        <f t="shared" si="60"/>
        <v>1100133903;LOSCOBOS MEDICAL CENTER SAS - LOSCOBOS;1;209 -CIRUGÍA OTORRINOLARINGOLOGÍA</v>
      </c>
      <c r="K1987" t="e">
        <f t="shared" si="61"/>
        <v>#N/A</v>
      </c>
    </row>
    <row r="1988" spans="1:11" x14ac:dyDescent="0.25">
      <c r="A1988" s="6">
        <v>1100133903</v>
      </c>
      <c r="B1988" s="3" t="s">
        <v>66</v>
      </c>
      <c r="C1988" s="8">
        <v>1</v>
      </c>
      <c r="D1988" s="3" t="s">
        <v>66</v>
      </c>
      <c r="E1988" s="3" t="s">
        <v>436</v>
      </c>
      <c r="F1988" s="3" t="s">
        <v>317</v>
      </c>
      <c r="H1988" t="str">
        <f t="shared" si="60"/>
        <v>1100133903;LOSCOBOS MEDICAL CENTER SAS - LOSCOBOS;1;210 -CIRUGÍA ONCOLÓGICA</v>
      </c>
      <c r="K1988" t="e">
        <f t="shared" si="61"/>
        <v>#N/A</v>
      </c>
    </row>
    <row r="1989" spans="1:11" x14ac:dyDescent="0.25">
      <c r="A1989" s="6">
        <v>1100133903</v>
      </c>
      <c r="B1989" s="3" t="s">
        <v>66</v>
      </c>
      <c r="C1989" s="8">
        <v>1</v>
      </c>
      <c r="D1989" s="3" t="s">
        <v>66</v>
      </c>
      <c r="E1989" s="3" t="s">
        <v>394</v>
      </c>
      <c r="F1989" s="3" t="s">
        <v>316</v>
      </c>
      <c r="H1989" t="str">
        <f t="shared" si="60"/>
        <v>1100133903;LOSCOBOS MEDICAL CENTER SAS - LOSCOBOS;1;212 -CIRUGÍA PEDIÁTRICA</v>
      </c>
      <c r="K1989" t="e">
        <f t="shared" si="61"/>
        <v>#N/A</v>
      </c>
    </row>
    <row r="1990" spans="1:11" x14ac:dyDescent="0.25">
      <c r="A1990" s="6">
        <v>1100133903</v>
      </c>
      <c r="B1990" s="3" t="s">
        <v>66</v>
      </c>
      <c r="C1990" s="8">
        <v>1</v>
      </c>
      <c r="D1990" s="3" t="s">
        <v>66</v>
      </c>
      <c r="E1990" s="3" t="s">
        <v>437</v>
      </c>
      <c r="F1990" s="3" t="s">
        <v>316</v>
      </c>
      <c r="H1990" t="str">
        <f t="shared" si="60"/>
        <v>1100133903;LOSCOBOS MEDICAL CENTER SAS - LOSCOBOS;1;213 -CIRUGÍA PLÁSTICA Y ESTÉTICA</v>
      </c>
      <c r="K1990" t="e">
        <f t="shared" si="61"/>
        <v>#N/A</v>
      </c>
    </row>
    <row r="1991" spans="1:11" x14ac:dyDescent="0.25">
      <c r="A1991" s="6">
        <v>1100133903</v>
      </c>
      <c r="B1991" s="3" t="s">
        <v>66</v>
      </c>
      <c r="C1991" s="8">
        <v>1</v>
      </c>
      <c r="D1991" s="3" t="s">
        <v>66</v>
      </c>
      <c r="E1991" s="3" t="s">
        <v>395</v>
      </c>
      <c r="F1991" s="3" t="s">
        <v>316</v>
      </c>
      <c r="H1991" t="str">
        <f t="shared" si="60"/>
        <v>1100133903;LOSCOBOS MEDICAL CENTER SAS - LOSCOBOS;1;214 -CIRUGÍA VASCULAR Y ANGIOLÓGICA</v>
      </c>
      <c r="K1991" t="e">
        <f t="shared" si="61"/>
        <v>#N/A</v>
      </c>
    </row>
    <row r="1992" spans="1:11" x14ac:dyDescent="0.25">
      <c r="A1992" s="6">
        <v>1100133903</v>
      </c>
      <c r="B1992" s="3" t="s">
        <v>66</v>
      </c>
      <c r="C1992" s="8">
        <v>1</v>
      </c>
      <c r="D1992" s="3" t="s">
        <v>66</v>
      </c>
      <c r="E1992" s="3" t="s">
        <v>370</v>
      </c>
      <c r="F1992" s="3" t="s">
        <v>316</v>
      </c>
      <c r="H1992" t="str">
        <f t="shared" ref="H1992:H2055" si="62">CONCATENATE(A1992,";",B1992,";",C1992,";",E1992)</f>
        <v>1100133903;LOSCOBOS MEDICAL CENTER SAS - LOSCOBOS;1;215 -CIRUGÍA UROLÓGICA</v>
      </c>
      <c r="K1992" t="e">
        <f t="shared" ref="K1992:K2055" si="63">VLOOKUP(H1992,$I$7:$I$206,1,0)</f>
        <v>#N/A</v>
      </c>
    </row>
    <row r="1993" spans="1:11" x14ac:dyDescent="0.25">
      <c r="A1993" s="6">
        <v>1100133903</v>
      </c>
      <c r="B1993" s="3" t="s">
        <v>66</v>
      </c>
      <c r="C1993" s="8">
        <v>1</v>
      </c>
      <c r="D1993" s="3" t="s">
        <v>66</v>
      </c>
      <c r="E1993" s="3" t="s">
        <v>371</v>
      </c>
      <c r="F1993" s="3" t="s">
        <v>316</v>
      </c>
      <c r="H1993" t="str">
        <f t="shared" si="62"/>
        <v>1100133903;LOSCOBOS MEDICAL CENTER SAS - LOSCOBOS;1;217 -OTRAS CIRUGÍAS</v>
      </c>
      <c r="K1993" t="e">
        <f t="shared" si="63"/>
        <v>#N/A</v>
      </c>
    </row>
    <row r="1994" spans="1:11" x14ac:dyDescent="0.25">
      <c r="A1994" s="6">
        <v>1100133903</v>
      </c>
      <c r="B1994" s="3" t="s">
        <v>66</v>
      </c>
      <c r="C1994" s="8">
        <v>1</v>
      </c>
      <c r="D1994" s="3" t="s">
        <v>66</v>
      </c>
      <c r="E1994" s="3" t="s">
        <v>396</v>
      </c>
      <c r="F1994" s="3" t="s">
        <v>316</v>
      </c>
      <c r="H1994" t="str">
        <f t="shared" si="62"/>
        <v>1100133903;LOSCOBOS MEDICAL CENTER SAS - LOSCOBOS;1;231 -CIRUGÍA DE LA MANO</v>
      </c>
      <c r="K1994" t="e">
        <f t="shared" si="63"/>
        <v>#N/A</v>
      </c>
    </row>
    <row r="1995" spans="1:11" x14ac:dyDescent="0.25">
      <c r="A1995" s="6">
        <v>1100133903</v>
      </c>
      <c r="B1995" s="3" t="s">
        <v>66</v>
      </c>
      <c r="C1995" s="8">
        <v>1</v>
      </c>
      <c r="D1995" s="3" t="s">
        <v>66</v>
      </c>
      <c r="E1995" s="3" t="s">
        <v>372</v>
      </c>
      <c r="F1995" s="3" t="s">
        <v>316</v>
      </c>
      <c r="H1995" t="str">
        <f t="shared" si="62"/>
        <v>1100133903;LOSCOBOS MEDICAL CENTER SAS - LOSCOBOS;1;232 -CIRUGÍA DE MAMA Y TUMORES TEJIDOS BLANDOS</v>
      </c>
      <c r="K1995" t="e">
        <f t="shared" si="63"/>
        <v>#N/A</v>
      </c>
    </row>
    <row r="1996" spans="1:11" x14ac:dyDescent="0.25">
      <c r="A1996" s="6">
        <v>1100133903</v>
      </c>
      <c r="B1996" s="3" t="s">
        <v>66</v>
      </c>
      <c r="C1996" s="8">
        <v>1</v>
      </c>
      <c r="D1996" s="3" t="s">
        <v>66</v>
      </c>
      <c r="E1996" s="3" t="s">
        <v>439</v>
      </c>
      <c r="F1996" s="3" t="s">
        <v>316</v>
      </c>
      <c r="H1996" t="str">
        <f t="shared" si="62"/>
        <v>1100133903;LOSCOBOS MEDICAL CENTER SAS - LOSCOBOS;1;234 -CIRUGÍA DE TÓRAX</v>
      </c>
      <c r="K1996" t="e">
        <f t="shared" si="63"/>
        <v>#N/A</v>
      </c>
    </row>
    <row r="1997" spans="1:11" x14ac:dyDescent="0.25">
      <c r="A1997" s="6">
        <v>1100133903</v>
      </c>
      <c r="B1997" s="3" t="s">
        <v>66</v>
      </c>
      <c r="C1997" s="8">
        <v>1</v>
      </c>
      <c r="D1997" s="3" t="s">
        <v>66</v>
      </c>
      <c r="E1997" s="3" t="s">
        <v>440</v>
      </c>
      <c r="F1997" s="3" t="s">
        <v>316</v>
      </c>
      <c r="H1997" t="str">
        <f t="shared" si="62"/>
        <v>1100133903;LOSCOBOS MEDICAL CENTER SAS - LOSCOBOS;1;235 -CIRUGÍA GASTROINTESTINAL</v>
      </c>
      <c r="K1997" t="e">
        <f t="shared" si="63"/>
        <v>#N/A</v>
      </c>
    </row>
    <row r="1998" spans="1:11" hidden="1" x14ac:dyDescent="0.25">
      <c r="A1998" s="6">
        <v>1100133903</v>
      </c>
      <c r="B1998" s="3" t="s">
        <v>66</v>
      </c>
      <c r="C1998" s="8">
        <v>1</v>
      </c>
      <c r="D1998" s="3" t="s">
        <v>66</v>
      </c>
      <c r="E1998" s="3" t="s">
        <v>125</v>
      </c>
      <c r="F1998" s="3" t="s">
        <v>323</v>
      </c>
      <c r="H1998" t="str">
        <f t="shared" si="62"/>
        <v>1100133903;LOSCOBOS MEDICAL CENTER SAS - LOSCOBOS;1;1102 -URGENCIAS</v>
      </c>
      <c r="K1998" s="57" t="str">
        <f t="shared" si="63"/>
        <v>1100133903;LOSCOBOS MEDICAL CENTER SAS - LOSCOBOS;1;1102 -URGENCIAS</v>
      </c>
    </row>
    <row r="1999" spans="1:11" x14ac:dyDescent="0.25">
      <c r="A1999" s="6">
        <v>1100133903</v>
      </c>
      <c r="B1999" s="3" t="s">
        <v>66</v>
      </c>
      <c r="C1999" s="8">
        <v>1</v>
      </c>
      <c r="D1999" s="3" t="s">
        <v>66</v>
      </c>
      <c r="E1999" s="3" t="s">
        <v>503</v>
      </c>
      <c r="F1999" s="3" t="s">
        <v>316</v>
      </c>
      <c r="H1999" t="str">
        <f t="shared" si="62"/>
        <v>1100133903;LOSCOBOS MEDICAL CENTER SAS - LOSCOBOS;1;323 -INFECTOLOGÍA</v>
      </c>
      <c r="K1999" t="e">
        <f t="shared" si="63"/>
        <v>#N/A</v>
      </c>
    </row>
    <row r="2000" spans="1:11" x14ac:dyDescent="0.25">
      <c r="A2000" s="6">
        <v>1100133903</v>
      </c>
      <c r="B2000" s="3" t="s">
        <v>66</v>
      </c>
      <c r="C2000" s="8">
        <v>1</v>
      </c>
      <c r="D2000" s="3" t="s">
        <v>66</v>
      </c>
      <c r="E2000" s="3" t="s">
        <v>413</v>
      </c>
      <c r="F2000" s="3" t="s">
        <v>316</v>
      </c>
      <c r="H2000" t="str">
        <f t="shared" si="62"/>
        <v>1100133903;LOSCOBOS MEDICAL CENTER SAS - LOSCOBOS;1;345 -PSIQUIATRÍA</v>
      </c>
      <c r="K2000" t="e">
        <f t="shared" si="63"/>
        <v>#N/A</v>
      </c>
    </row>
    <row r="2001" spans="1:11" x14ac:dyDescent="0.25">
      <c r="A2001" s="6">
        <v>1100133903</v>
      </c>
      <c r="B2001" s="3" t="s">
        <v>66</v>
      </c>
      <c r="C2001" s="8">
        <v>1</v>
      </c>
      <c r="D2001" s="3" t="s">
        <v>66</v>
      </c>
      <c r="E2001" s="3" t="s">
        <v>303</v>
      </c>
      <c r="F2001" s="3" t="s">
        <v>323</v>
      </c>
      <c r="H2001" t="str">
        <f t="shared" si="62"/>
        <v>1100133903;LOSCOBOS MEDICAL CENTER SAS - LOSCOBOS;1;342 -PEDIATRÍA</v>
      </c>
      <c r="K2001" t="e">
        <f t="shared" si="63"/>
        <v>#N/A</v>
      </c>
    </row>
    <row r="2002" spans="1:11" x14ac:dyDescent="0.25">
      <c r="A2002" s="6">
        <v>1100133903</v>
      </c>
      <c r="B2002" s="3" t="s">
        <v>66</v>
      </c>
      <c r="C2002" s="8">
        <v>1</v>
      </c>
      <c r="D2002" s="3" t="s">
        <v>66</v>
      </c>
      <c r="E2002" s="3" t="s">
        <v>452</v>
      </c>
      <c r="F2002" s="3" t="s">
        <v>316</v>
      </c>
      <c r="H2002" t="str">
        <f t="shared" si="62"/>
        <v>1100133903;LOSCOBOS MEDICAL CENTER SAS - LOSCOBOS;1;332 -NEUROLOGÍA</v>
      </c>
      <c r="K2002" t="e">
        <f t="shared" si="63"/>
        <v>#N/A</v>
      </c>
    </row>
    <row r="2003" spans="1:11" x14ac:dyDescent="0.25">
      <c r="A2003" s="6">
        <v>1100133903</v>
      </c>
      <c r="B2003" s="3" t="s">
        <v>66</v>
      </c>
      <c r="C2003" s="8">
        <v>1</v>
      </c>
      <c r="D2003" s="3" t="s">
        <v>66</v>
      </c>
      <c r="E2003" s="3" t="s">
        <v>387</v>
      </c>
      <c r="F2003" s="3" t="s">
        <v>316</v>
      </c>
      <c r="H2003" t="str">
        <f t="shared" si="62"/>
        <v>1100133903;LOSCOBOS MEDICAL CENTER SAS - LOSCOBOS;1;327 -MEDICINA FÍSICA Y REHABILITACIÓN</v>
      </c>
      <c r="K2003" t="e">
        <f t="shared" si="63"/>
        <v>#N/A</v>
      </c>
    </row>
    <row r="2004" spans="1:11" x14ac:dyDescent="0.25">
      <c r="A2004" s="6">
        <v>1100133903</v>
      </c>
      <c r="B2004" s="3" t="s">
        <v>66</v>
      </c>
      <c r="C2004" s="8">
        <v>1</v>
      </c>
      <c r="D2004" s="3" t="s">
        <v>66</v>
      </c>
      <c r="E2004" s="3" t="s">
        <v>356</v>
      </c>
      <c r="F2004" s="3" t="s">
        <v>316</v>
      </c>
      <c r="H2004" t="str">
        <f t="shared" si="62"/>
        <v>1100133903;LOSCOBOS MEDICAL CENTER SAS - LOSCOBOS;1;340 -OTORRINOLARINGOLOGÍA</v>
      </c>
      <c r="K2004" t="e">
        <f t="shared" si="63"/>
        <v>#N/A</v>
      </c>
    </row>
    <row r="2005" spans="1:11" x14ac:dyDescent="0.25">
      <c r="A2005" s="6">
        <v>1100133903</v>
      </c>
      <c r="B2005" s="3" t="s">
        <v>66</v>
      </c>
      <c r="C2005" s="8">
        <v>1</v>
      </c>
      <c r="D2005" s="3" t="s">
        <v>66</v>
      </c>
      <c r="E2005" s="3" t="s">
        <v>341</v>
      </c>
      <c r="F2005" s="3" t="s">
        <v>317</v>
      </c>
      <c r="H2005" t="str">
        <f t="shared" si="62"/>
        <v>1100133903;LOSCOBOS MEDICAL CENTER SAS - LOSCOBOS;1;379 -GINECOLOGÍA ONCOLÓGICA</v>
      </c>
      <c r="K2005" t="e">
        <f t="shared" si="63"/>
        <v>#N/A</v>
      </c>
    </row>
    <row r="2006" spans="1:11" x14ac:dyDescent="0.25">
      <c r="A2006" s="6">
        <v>1100133903</v>
      </c>
      <c r="B2006" s="3" t="s">
        <v>66</v>
      </c>
      <c r="C2006" s="8">
        <v>1</v>
      </c>
      <c r="D2006" s="3" t="s">
        <v>66</v>
      </c>
      <c r="E2006" s="3" t="s">
        <v>304</v>
      </c>
      <c r="F2006" s="3" t="s">
        <v>323</v>
      </c>
      <c r="H2006" t="str">
        <f t="shared" si="62"/>
        <v>1100133903;LOSCOBOS MEDICAL CENTER SAS - LOSCOBOS;1;420 -VACUNACIÓN</v>
      </c>
      <c r="K2006" t="e">
        <f t="shared" si="63"/>
        <v>#N/A</v>
      </c>
    </row>
    <row r="2007" spans="1:11" x14ac:dyDescent="0.25">
      <c r="A2007" s="6">
        <v>1100133903</v>
      </c>
      <c r="B2007" s="3" t="s">
        <v>66</v>
      </c>
      <c r="C2007" s="8">
        <v>1</v>
      </c>
      <c r="D2007" s="3" t="s">
        <v>66</v>
      </c>
      <c r="E2007" s="3" t="s">
        <v>397</v>
      </c>
      <c r="F2007" s="3" t="s">
        <v>316</v>
      </c>
      <c r="H2007" t="str">
        <f t="shared" si="62"/>
        <v>1100133903;LOSCOBOS MEDICAL CENTER SAS - LOSCOBOS;1;310 -ENDOCRINOLOGÍA</v>
      </c>
      <c r="K2007" t="e">
        <f t="shared" si="63"/>
        <v>#N/A</v>
      </c>
    </row>
    <row r="2008" spans="1:11" x14ac:dyDescent="0.25">
      <c r="A2008" s="6">
        <v>1100133903</v>
      </c>
      <c r="B2008" s="3" t="s">
        <v>66</v>
      </c>
      <c r="C2008" s="8">
        <v>1</v>
      </c>
      <c r="D2008" s="3" t="s">
        <v>66</v>
      </c>
      <c r="E2008" s="3" t="s">
        <v>398</v>
      </c>
      <c r="F2008" s="3" t="s">
        <v>316</v>
      </c>
      <c r="H2008" t="str">
        <f t="shared" si="62"/>
        <v>1100133903;LOSCOBOS MEDICAL CENTER SAS - LOSCOBOS;1;330 -NEFROLOGÍA</v>
      </c>
      <c r="K2008" t="e">
        <f t="shared" si="63"/>
        <v>#N/A</v>
      </c>
    </row>
    <row r="2009" spans="1:11" x14ac:dyDescent="0.25">
      <c r="A2009" s="6">
        <v>1100133903</v>
      </c>
      <c r="B2009" s="3" t="s">
        <v>66</v>
      </c>
      <c r="C2009" s="8">
        <v>1</v>
      </c>
      <c r="D2009" s="3" t="s">
        <v>66</v>
      </c>
      <c r="E2009" s="3" t="s">
        <v>483</v>
      </c>
      <c r="F2009" s="3" t="s">
        <v>316</v>
      </c>
      <c r="H2009" t="str">
        <f t="shared" si="62"/>
        <v>1100133903;LOSCOBOS MEDICAL CENTER SAS - LOSCOBOS;1;384 -NEFROLOGÍA PEDIÁTRICA</v>
      </c>
      <c r="K2009" t="e">
        <f t="shared" si="63"/>
        <v>#N/A</v>
      </c>
    </row>
    <row r="2010" spans="1:11" x14ac:dyDescent="0.25">
      <c r="A2010" s="6">
        <v>1100133903</v>
      </c>
      <c r="B2010" s="3" t="s">
        <v>66</v>
      </c>
      <c r="C2010" s="8">
        <v>1</v>
      </c>
      <c r="D2010" s="3" t="s">
        <v>66</v>
      </c>
      <c r="E2010" s="3" t="s">
        <v>302</v>
      </c>
      <c r="F2010" s="3" t="s">
        <v>323</v>
      </c>
      <c r="H2010" t="str">
        <f t="shared" si="62"/>
        <v>1100133903;LOSCOBOS MEDICAL CENTER SAS - LOSCOBOS;1;329 -MEDICINA INTERNA</v>
      </c>
      <c r="K2010" t="e">
        <f t="shared" si="63"/>
        <v>#N/A</v>
      </c>
    </row>
    <row r="2011" spans="1:11" x14ac:dyDescent="0.25">
      <c r="A2011" s="6">
        <v>1100133903</v>
      </c>
      <c r="B2011" s="3" t="s">
        <v>66</v>
      </c>
      <c r="C2011" s="8">
        <v>1</v>
      </c>
      <c r="D2011" s="3" t="s">
        <v>66</v>
      </c>
      <c r="E2011" s="3" t="s">
        <v>445</v>
      </c>
      <c r="F2011" s="3" t="s">
        <v>317</v>
      </c>
      <c r="H2011" t="str">
        <f t="shared" si="62"/>
        <v>1100133903;LOSCOBOS MEDICAL CENTER SAS - LOSCOBOS;1;393 -ORTOPEDIA ONCOLÓGICA</v>
      </c>
      <c r="K2011" t="e">
        <f t="shared" si="63"/>
        <v>#N/A</v>
      </c>
    </row>
    <row r="2012" spans="1:11" x14ac:dyDescent="0.25">
      <c r="A2012" s="6">
        <v>1100133903</v>
      </c>
      <c r="B2012" s="3" t="s">
        <v>66</v>
      </c>
      <c r="C2012" s="8">
        <v>1</v>
      </c>
      <c r="D2012" s="3" t="s">
        <v>66</v>
      </c>
      <c r="E2012" s="3" t="s">
        <v>399</v>
      </c>
      <c r="F2012" s="3" t="s">
        <v>316</v>
      </c>
      <c r="H2012" t="str">
        <f t="shared" si="62"/>
        <v>1100133903;LOSCOBOS MEDICAL CENTER SAS - LOSCOBOS;1;331 -NEUMOLOGÍA</v>
      </c>
      <c r="K2012" t="e">
        <f t="shared" si="63"/>
        <v>#N/A</v>
      </c>
    </row>
    <row r="2013" spans="1:11" x14ac:dyDescent="0.25">
      <c r="A2013" s="6">
        <v>1100133903</v>
      </c>
      <c r="B2013" s="3" t="s">
        <v>66</v>
      </c>
      <c r="C2013" s="8">
        <v>1</v>
      </c>
      <c r="D2013" s="3" t="s">
        <v>66</v>
      </c>
      <c r="E2013" s="3" t="s">
        <v>340</v>
      </c>
      <c r="F2013" s="3" t="s">
        <v>323</v>
      </c>
      <c r="H2013" t="str">
        <f t="shared" si="62"/>
        <v>1100133903;LOSCOBOS MEDICAL CENTER SAS - LOSCOBOS;1;344 -PSICOLOGÍA</v>
      </c>
      <c r="K2013" t="e">
        <f t="shared" si="63"/>
        <v>#N/A</v>
      </c>
    </row>
    <row r="2014" spans="1:11" x14ac:dyDescent="0.25">
      <c r="A2014" s="6">
        <v>1100133903</v>
      </c>
      <c r="B2014" s="3" t="s">
        <v>66</v>
      </c>
      <c r="C2014" s="8">
        <v>1</v>
      </c>
      <c r="D2014" s="3" t="s">
        <v>66</v>
      </c>
      <c r="E2014" s="3" t="s">
        <v>352</v>
      </c>
      <c r="F2014" s="3" t="s">
        <v>323</v>
      </c>
      <c r="H2014" t="str">
        <f t="shared" si="62"/>
        <v>1100133903;LOSCOBOS MEDICAL CENTER SAS - LOSCOBOS;1;320 -GINECOBSTETRICIA</v>
      </c>
      <c r="K2014" t="e">
        <f t="shared" si="63"/>
        <v>#N/A</v>
      </c>
    </row>
    <row r="2015" spans="1:11" x14ac:dyDescent="0.25">
      <c r="A2015" s="6">
        <v>1100133903</v>
      </c>
      <c r="B2015" s="3" t="s">
        <v>66</v>
      </c>
      <c r="C2015" s="8">
        <v>1</v>
      </c>
      <c r="D2015" s="3" t="s">
        <v>66</v>
      </c>
      <c r="E2015" s="3" t="s">
        <v>329</v>
      </c>
      <c r="F2015" s="3" t="s">
        <v>316</v>
      </c>
      <c r="H2015" t="str">
        <f t="shared" si="62"/>
        <v>1100133903;LOSCOBOS MEDICAL CENTER SAS - LOSCOBOS;1;372 -CIRUGÍA VASCULAR</v>
      </c>
      <c r="K2015" t="e">
        <f t="shared" si="63"/>
        <v>#N/A</v>
      </c>
    </row>
    <row r="2016" spans="1:11" x14ac:dyDescent="0.25">
      <c r="A2016" s="6">
        <v>1100133903</v>
      </c>
      <c r="B2016" s="3" t="s">
        <v>66</v>
      </c>
      <c r="C2016" s="8">
        <v>1</v>
      </c>
      <c r="D2016" s="3" t="s">
        <v>66</v>
      </c>
      <c r="E2016" s="3" t="s">
        <v>424</v>
      </c>
      <c r="F2016" s="3" t="s">
        <v>316</v>
      </c>
      <c r="H2016" t="str">
        <f t="shared" si="62"/>
        <v>1100133903;LOSCOBOS MEDICAL CENTER SAS - LOSCOBOS;1;388 -NEUROPEDIATRÍA</v>
      </c>
      <c r="K2016" t="e">
        <f t="shared" si="63"/>
        <v>#N/A</v>
      </c>
    </row>
    <row r="2017" spans="1:11" x14ac:dyDescent="0.25">
      <c r="A2017" s="6">
        <v>1100133903</v>
      </c>
      <c r="B2017" s="3" t="s">
        <v>66</v>
      </c>
      <c r="C2017" s="8">
        <v>1</v>
      </c>
      <c r="D2017" s="3" t="s">
        <v>66</v>
      </c>
      <c r="E2017" s="3" t="s">
        <v>465</v>
      </c>
      <c r="F2017" s="3" t="s">
        <v>316</v>
      </c>
      <c r="H2017" t="str">
        <f t="shared" si="62"/>
        <v>1100133903;LOSCOBOS MEDICAL CENTER SAS - LOSCOBOS;1;363 -CIRUGÍA DE MANO</v>
      </c>
      <c r="K2017" t="e">
        <f t="shared" si="63"/>
        <v>#N/A</v>
      </c>
    </row>
    <row r="2018" spans="1:11" x14ac:dyDescent="0.25">
      <c r="A2018" s="6">
        <v>1100133903</v>
      </c>
      <c r="B2018" s="3" t="s">
        <v>66</v>
      </c>
      <c r="C2018" s="8">
        <v>1</v>
      </c>
      <c r="D2018" s="3" t="s">
        <v>66</v>
      </c>
      <c r="E2018" s="3" t="s">
        <v>327</v>
      </c>
      <c r="F2018" s="3" t="s">
        <v>317</v>
      </c>
      <c r="H2018" t="str">
        <f t="shared" si="62"/>
        <v>1100133903;LOSCOBOS MEDICAL CENTER SAS - LOSCOBOS;1;370 -CIRUGÍA PLÁSTICA ONCOLÓGICA</v>
      </c>
      <c r="K2018" t="e">
        <f t="shared" si="63"/>
        <v>#N/A</v>
      </c>
    </row>
    <row r="2019" spans="1:11" x14ac:dyDescent="0.25">
      <c r="A2019" s="6">
        <v>1100133903</v>
      </c>
      <c r="B2019" s="3" t="s">
        <v>66</v>
      </c>
      <c r="C2019" s="8">
        <v>1</v>
      </c>
      <c r="D2019" s="3" t="s">
        <v>66</v>
      </c>
      <c r="E2019" s="3" t="s">
        <v>464</v>
      </c>
      <c r="F2019" s="3" t="s">
        <v>316</v>
      </c>
      <c r="H2019" t="str">
        <f t="shared" si="62"/>
        <v>1100133903;LOSCOBOS MEDICAL CENTER SAS - LOSCOBOS;1;326 -MEDICINA FÍSICA Y DEL DEPORTE</v>
      </c>
      <c r="K2019" t="e">
        <f t="shared" si="63"/>
        <v>#N/A</v>
      </c>
    </row>
    <row r="2020" spans="1:11" x14ac:dyDescent="0.25">
      <c r="A2020" s="6">
        <v>1100133903</v>
      </c>
      <c r="B2020" s="3" t="s">
        <v>66</v>
      </c>
      <c r="C2020" s="8">
        <v>1</v>
      </c>
      <c r="D2020" s="3" t="s">
        <v>66</v>
      </c>
      <c r="E2020" s="3" t="s">
        <v>383</v>
      </c>
      <c r="F2020" s="3" t="s">
        <v>316</v>
      </c>
      <c r="H2020" t="str">
        <f t="shared" si="62"/>
        <v>1100133903;LOSCOBOS MEDICAL CENTER SAS - LOSCOBOS;1;386 -NEUMOLOGÍA PEDIÁTRICA</v>
      </c>
      <c r="K2020" t="e">
        <f t="shared" si="63"/>
        <v>#N/A</v>
      </c>
    </row>
    <row r="2021" spans="1:11" x14ac:dyDescent="0.25">
      <c r="A2021" s="6">
        <v>1100133903</v>
      </c>
      <c r="B2021" s="3" t="s">
        <v>66</v>
      </c>
      <c r="C2021" s="8">
        <v>1</v>
      </c>
      <c r="D2021" s="3" t="s">
        <v>66</v>
      </c>
      <c r="E2021" s="3" t="s">
        <v>338</v>
      </c>
      <c r="F2021" s="3" t="s">
        <v>317</v>
      </c>
      <c r="H2021" t="str">
        <f t="shared" si="62"/>
        <v>1100133903;LOSCOBOS MEDICAL CENTER SAS - LOSCOBOS;1;406 -HEMATOLOGÍA ONCOLÓGICA</v>
      </c>
      <c r="K2021" t="e">
        <f t="shared" si="63"/>
        <v>#N/A</v>
      </c>
    </row>
    <row r="2022" spans="1:11" x14ac:dyDescent="0.25">
      <c r="A2022" s="6">
        <v>1100122626</v>
      </c>
      <c r="B2022" s="3" t="s">
        <v>555</v>
      </c>
      <c r="C2022" s="8">
        <v>1</v>
      </c>
      <c r="D2022" s="3" t="s">
        <v>555</v>
      </c>
      <c r="E2022" s="3" t="s">
        <v>449</v>
      </c>
      <c r="F2022" s="3" t="s">
        <v>316</v>
      </c>
      <c r="H2022" t="str">
        <f t="shared" si="62"/>
        <v>1100122626;LUIS FERNANDO TORRES ABRIL;1;366 -CIRUGÍA DE TÓRAX</v>
      </c>
      <c r="K2022" t="e">
        <f t="shared" si="63"/>
        <v>#N/A</v>
      </c>
    </row>
    <row r="2023" spans="1:11" x14ac:dyDescent="0.25">
      <c r="A2023" s="6">
        <v>1100100419</v>
      </c>
      <c r="B2023" s="3" t="s">
        <v>556</v>
      </c>
      <c r="C2023" s="8">
        <v>1</v>
      </c>
      <c r="D2023" s="3" t="s">
        <v>556</v>
      </c>
      <c r="E2023" s="3" t="s">
        <v>356</v>
      </c>
      <c r="F2023" s="3" t="s">
        <v>316</v>
      </c>
      <c r="H2023" t="str">
        <f t="shared" si="62"/>
        <v>1100100419;LUIS JORGE MORALES RUBIO;1;340 -OTORRINOLARINGOLOGÍA</v>
      </c>
      <c r="K2023" t="e">
        <f t="shared" si="63"/>
        <v>#N/A</v>
      </c>
    </row>
    <row r="2024" spans="1:11" x14ac:dyDescent="0.25">
      <c r="A2024" s="6">
        <v>1100103378</v>
      </c>
      <c r="B2024" s="3" t="s">
        <v>557</v>
      </c>
      <c r="C2024" s="8">
        <v>1</v>
      </c>
      <c r="D2024" s="3" t="s">
        <v>558</v>
      </c>
      <c r="E2024" s="3" t="s">
        <v>327</v>
      </c>
      <c r="F2024" s="3" t="s">
        <v>317</v>
      </c>
      <c r="H2024" t="str">
        <f t="shared" si="62"/>
        <v>1100103378;MARIA CRISTINA LÓPEZ ASSMUS;1;370 -CIRUGÍA PLÁSTICA ONCOLÓGICA</v>
      </c>
      <c r="K2024" t="e">
        <f t="shared" si="63"/>
        <v>#N/A</v>
      </c>
    </row>
    <row r="2025" spans="1:11" x14ac:dyDescent="0.25">
      <c r="A2025" s="6">
        <v>1100103378</v>
      </c>
      <c r="B2025" s="3" t="s">
        <v>557</v>
      </c>
      <c r="C2025" s="8">
        <v>1</v>
      </c>
      <c r="D2025" s="3" t="s">
        <v>558</v>
      </c>
      <c r="E2025" s="3" t="s">
        <v>363</v>
      </c>
      <c r="F2025" s="3" t="s">
        <v>316</v>
      </c>
      <c r="H2025" t="str">
        <f t="shared" si="62"/>
        <v>1100103378;MARIA CRISTINA LÓPEZ ASSMUS;1;369 -CIRUGÍA PLÁSTICA Y ESTÉTICA</v>
      </c>
      <c r="K2025" t="e">
        <f t="shared" si="63"/>
        <v>#N/A</v>
      </c>
    </row>
    <row r="2026" spans="1:11" x14ac:dyDescent="0.25">
      <c r="A2026" s="6">
        <v>1100101008</v>
      </c>
      <c r="B2026" s="3" t="s">
        <v>559</v>
      </c>
      <c r="C2026" s="8">
        <v>1</v>
      </c>
      <c r="D2026" s="3" t="s">
        <v>559</v>
      </c>
      <c r="E2026" s="3" t="s">
        <v>347</v>
      </c>
      <c r="F2026" s="3" t="s">
        <v>323</v>
      </c>
      <c r="H2026" t="str">
        <f t="shared" si="62"/>
        <v>1100101008;MARIA ELVIRA BRIGARD DE PARDO;1;740 -FONOAUDIOLOGÍA Y/O TERAPIA DEL LENGUAJE</v>
      </c>
      <c r="K2026" t="e">
        <f t="shared" si="63"/>
        <v>#N/A</v>
      </c>
    </row>
    <row r="2027" spans="1:11" x14ac:dyDescent="0.25">
      <c r="A2027" s="6">
        <v>1100101008</v>
      </c>
      <c r="B2027" s="3" t="s">
        <v>559</v>
      </c>
      <c r="C2027" s="8">
        <v>1</v>
      </c>
      <c r="D2027" s="3" t="s">
        <v>559</v>
      </c>
      <c r="E2027" s="3" t="s">
        <v>320</v>
      </c>
      <c r="F2027" s="3" t="s">
        <v>316</v>
      </c>
      <c r="H2027" t="str">
        <f t="shared" si="62"/>
        <v>1100101008;MARIA ELVIRA BRIGARD DE PARDO;1;356 -OTRAS CONSULTAS DE ESPECIALIDAD</v>
      </c>
      <c r="K2027" t="e">
        <f t="shared" si="63"/>
        <v>#N/A</v>
      </c>
    </row>
    <row r="2028" spans="1:11" x14ac:dyDescent="0.25">
      <c r="A2028" s="6">
        <v>1100101194</v>
      </c>
      <c r="B2028" s="3" t="s">
        <v>560</v>
      </c>
      <c r="C2028" s="8">
        <v>1</v>
      </c>
      <c r="D2028" s="3" t="s">
        <v>560</v>
      </c>
      <c r="E2028" s="3" t="s">
        <v>347</v>
      </c>
      <c r="F2028" s="3" t="s">
        <v>323</v>
      </c>
      <c r="H2028" t="str">
        <f t="shared" si="62"/>
        <v>1100101194;MARIA LINA JIMENO DE RESTREPO;1;740 -FONOAUDIOLOGÍA Y/O TERAPIA DEL LENGUAJE</v>
      </c>
      <c r="K2028" t="e">
        <f t="shared" si="63"/>
        <v>#N/A</v>
      </c>
    </row>
    <row r="2029" spans="1:11" x14ac:dyDescent="0.25">
      <c r="A2029" s="6">
        <v>1100101194</v>
      </c>
      <c r="B2029" s="3" t="s">
        <v>560</v>
      </c>
      <c r="C2029" s="8">
        <v>1</v>
      </c>
      <c r="D2029" s="3" t="s">
        <v>560</v>
      </c>
      <c r="E2029" s="3" t="s">
        <v>320</v>
      </c>
      <c r="F2029" s="3" t="s">
        <v>316</v>
      </c>
      <c r="H2029" t="str">
        <f t="shared" si="62"/>
        <v>1100101194;MARIA LINA JIMENO DE RESTREPO;1;356 -OTRAS CONSULTAS DE ESPECIALIDAD</v>
      </c>
      <c r="K2029" t="e">
        <f t="shared" si="63"/>
        <v>#N/A</v>
      </c>
    </row>
    <row r="2030" spans="1:11" x14ac:dyDescent="0.25">
      <c r="A2030" s="6">
        <v>1100110179</v>
      </c>
      <c r="B2030" s="3" t="s">
        <v>561</v>
      </c>
      <c r="C2030" s="8">
        <v>1</v>
      </c>
      <c r="D2030" s="3" t="s">
        <v>561</v>
      </c>
      <c r="E2030" s="3" t="s">
        <v>362</v>
      </c>
      <c r="F2030" s="3" t="s">
        <v>316</v>
      </c>
      <c r="H2030" t="str">
        <f t="shared" si="62"/>
        <v>1100110179;MAURICIO FERNANDEZ BERNAL;1;316 -GASTROENTEROLOGÍA</v>
      </c>
      <c r="K2030" t="e">
        <f t="shared" si="63"/>
        <v>#N/A</v>
      </c>
    </row>
    <row r="2031" spans="1:11" x14ac:dyDescent="0.25">
      <c r="A2031" s="6">
        <v>1100121323</v>
      </c>
      <c r="B2031" s="3" t="s">
        <v>255</v>
      </c>
      <c r="C2031" s="8">
        <v>1</v>
      </c>
      <c r="D2031" s="3" t="s">
        <v>562</v>
      </c>
      <c r="E2031" s="3" t="s">
        <v>9</v>
      </c>
      <c r="F2031" s="3" t="s">
        <v>323</v>
      </c>
      <c r="H2031" t="str">
        <f t="shared" si="62"/>
        <v>1100121323;MEDICARTE S.A.S;1;712 -TOMA DE MUESTRAS DE LABORATORIO CLÍNICO</v>
      </c>
      <c r="K2031" t="e">
        <f t="shared" si="63"/>
        <v>#N/A</v>
      </c>
    </row>
    <row r="2032" spans="1:11" x14ac:dyDescent="0.25">
      <c r="A2032" s="6">
        <v>1100121323</v>
      </c>
      <c r="B2032" s="3" t="s">
        <v>255</v>
      </c>
      <c r="C2032" s="8">
        <v>1</v>
      </c>
      <c r="D2032" s="3" t="s">
        <v>562</v>
      </c>
      <c r="E2032" s="3" t="s">
        <v>333</v>
      </c>
      <c r="F2032" s="3" t="s">
        <v>323</v>
      </c>
      <c r="H2032" t="str">
        <f t="shared" si="62"/>
        <v>1100121323;MEDICARTE S.A.S;1;714 -SERVICIO FARMACÉUTICO</v>
      </c>
      <c r="K2032" t="e">
        <f t="shared" si="63"/>
        <v>#N/A</v>
      </c>
    </row>
    <row r="2033" spans="1:11" x14ac:dyDescent="0.25">
      <c r="A2033" s="6">
        <v>1100121323</v>
      </c>
      <c r="B2033" s="3" t="s">
        <v>255</v>
      </c>
      <c r="C2033" s="8">
        <v>1</v>
      </c>
      <c r="D2033" s="3" t="s">
        <v>562</v>
      </c>
      <c r="E2033" s="3" t="s">
        <v>346</v>
      </c>
      <c r="F2033" s="3" t="s">
        <v>323</v>
      </c>
      <c r="H2033" t="str">
        <f t="shared" si="62"/>
        <v>1100121323;MEDICARTE S.A.S;1;739 -FISIOTERAPIA</v>
      </c>
      <c r="K2033" t="e">
        <f t="shared" si="63"/>
        <v>#N/A</v>
      </c>
    </row>
    <row r="2034" spans="1:11" x14ac:dyDescent="0.25">
      <c r="A2034" s="6">
        <v>1100121323</v>
      </c>
      <c r="B2034" s="3" t="s">
        <v>255</v>
      </c>
      <c r="C2034" s="8">
        <v>1</v>
      </c>
      <c r="D2034" s="3" t="s">
        <v>562</v>
      </c>
      <c r="E2034" s="3" t="s">
        <v>350</v>
      </c>
      <c r="F2034" s="3" t="s">
        <v>316</v>
      </c>
      <c r="H2034" t="str">
        <f t="shared" si="62"/>
        <v>1100121323;MEDICARTE S.A.S;1;308 -DERMATOLOGÍA</v>
      </c>
      <c r="K2034" t="e">
        <f t="shared" si="63"/>
        <v>#N/A</v>
      </c>
    </row>
    <row r="2035" spans="1:11" x14ac:dyDescent="0.25">
      <c r="A2035" s="6">
        <v>1100121323</v>
      </c>
      <c r="B2035" s="3" t="s">
        <v>255</v>
      </c>
      <c r="C2035" s="8">
        <v>1</v>
      </c>
      <c r="D2035" s="3" t="s">
        <v>562</v>
      </c>
      <c r="E2035" s="3" t="s">
        <v>397</v>
      </c>
      <c r="F2035" s="3" t="s">
        <v>316</v>
      </c>
      <c r="H2035" t="str">
        <f t="shared" si="62"/>
        <v>1100121323;MEDICARTE S.A.S;1;310 -ENDOCRINOLOGÍA</v>
      </c>
      <c r="K2035" t="e">
        <f t="shared" si="63"/>
        <v>#N/A</v>
      </c>
    </row>
    <row r="2036" spans="1:11" x14ac:dyDescent="0.25">
      <c r="A2036" s="6">
        <v>1100121323</v>
      </c>
      <c r="B2036" s="3" t="s">
        <v>255</v>
      </c>
      <c r="C2036" s="8">
        <v>1</v>
      </c>
      <c r="D2036" s="3" t="s">
        <v>562</v>
      </c>
      <c r="E2036" s="3" t="s">
        <v>300</v>
      </c>
      <c r="F2036" s="3" t="s">
        <v>323</v>
      </c>
      <c r="H2036" t="str">
        <f t="shared" si="62"/>
        <v>1100121323;MEDICARTE S.A.S;1;312 -ENFERMERÍA</v>
      </c>
      <c r="K2036" t="e">
        <f t="shared" si="63"/>
        <v>#N/A</v>
      </c>
    </row>
    <row r="2037" spans="1:11" x14ac:dyDescent="0.25">
      <c r="A2037" s="6">
        <v>1100121323</v>
      </c>
      <c r="B2037" s="3" t="s">
        <v>255</v>
      </c>
      <c r="C2037" s="8">
        <v>1</v>
      </c>
      <c r="D2037" s="3" t="s">
        <v>562</v>
      </c>
      <c r="E2037" s="3" t="s">
        <v>387</v>
      </c>
      <c r="F2037" s="3" t="s">
        <v>316</v>
      </c>
      <c r="H2037" t="str">
        <f t="shared" si="62"/>
        <v>1100121323;MEDICARTE S.A.S;1;327 -MEDICINA FÍSICA Y REHABILITACIÓN</v>
      </c>
      <c r="K2037" t="e">
        <f t="shared" si="63"/>
        <v>#N/A</v>
      </c>
    </row>
    <row r="2038" spans="1:11" x14ac:dyDescent="0.25">
      <c r="A2038" s="6">
        <v>1100121323</v>
      </c>
      <c r="B2038" s="3" t="s">
        <v>255</v>
      </c>
      <c r="C2038" s="8">
        <v>1</v>
      </c>
      <c r="D2038" s="3" t="s">
        <v>562</v>
      </c>
      <c r="E2038" s="3" t="s">
        <v>337</v>
      </c>
      <c r="F2038" s="3" t="s">
        <v>323</v>
      </c>
      <c r="H2038" t="str">
        <f t="shared" si="62"/>
        <v>1100121323;MEDICARTE S.A.S;1;333 -NUTRICIÓN Y DIETÉTICA</v>
      </c>
      <c r="K2038" t="e">
        <f t="shared" si="63"/>
        <v>#N/A</v>
      </c>
    </row>
    <row r="2039" spans="1:11" x14ac:dyDescent="0.25">
      <c r="A2039" s="6">
        <v>1100121323</v>
      </c>
      <c r="B2039" s="3" t="s">
        <v>255</v>
      </c>
      <c r="C2039" s="8">
        <v>1</v>
      </c>
      <c r="D2039" s="3" t="s">
        <v>562</v>
      </c>
      <c r="E2039" s="3" t="s">
        <v>355</v>
      </c>
      <c r="F2039" s="3" t="s">
        <v>316</v>
      </c>
      <c r="H2039" t="str">
        <f t="shared" si="62"/>
        <v>1100121323;MEDICARTE S.A.S;1;339 -ORTOPEDIA Y/O TRAUMATOLOGÍA</v>
      </c>
      <c r="K2039" t="e">
        <f t="shared" si="63"/>
        <v>#N/A</v>
      </c>
    </row>
    <row r="2040" spans="1:11" x14ac:dyDescent="0.25">
      <c r="A2040" s="6">
        <v>1100121323</v>
      </c>
      <c r="B2040" s="3" t="s">
        <v>255</v>
      </c>
      <c r="C2040" s="8">
        <v>1</v>
      </c>
      <c r="D2040" s="3" t="s">
        <v>562</v>
      </c>
      <c r="E2040" s="3" t="s">
        <v>506</v>
      </c>
      <c r="F2040" s="3" t="s">
        <v>316</v>
      </c>
      <c r="H2040" t="str">
        <f t="shared" si="62"/>
        <v>1100121323;MEDICARTE S.A.S;1;348 -REUMATOLOGÍA</v>
      </c>
      <c r="K2040" t="e">
        <f t="shared" si="63"/>
        <v>#N/A</v>
      </c>
    </row>
    <row r="2041" spans="1:11" x14ac:dyDescent="0.25">
      <c r="A2041" s="6">
        <v>1100121323</v>
      </c>
      <c r="B2041" s="3" t="s">
        <v>255</v>
      </c>
      <c r="C2041" s="8">
        <v>4</v>
      </c>
      <c r="D2041" s="3" t="s">
        <v>563</v>
      </c>
      <c r="E2041" s="3" t="s">
        <v>333</v>
      </c>
      <c r="F2041" s="3" t="s">
        <v>323</v>
      </c>
      <c r="H2041" t="str">
        <f t="shared" si="62"/>
        <v>1100121323;MEDICARTE S.A.S;4;714 -SERVICIO FARMACÉUTICO</v>
      </c>
      <c r="K2041" t="e">
        <f t="shared" si="63"/>
        <v>#N/A</v>
      </c>
    </row>
    <row r="2042" spans="1:11" x14ac:dyDescent="0.25">
      <c r="A2042" s="6">
        <v>1100121323</v>
      </c>
      <c r="B2042" s="3" t="s">
        <v>255</v>
      </c>
      <c r="C2042" s="8">
        <v>4</v>
      </c>
      <c r="D2042" s="3" t="s">
        <v>563</v>
      </c>
      <c r="E2042" s="3" t="s">
        <v>350</v>
      </c>
      <c r="F2042" s="3" t="s">
        <v>316</v>
      </c>
      <c r="H2042" t="str">
        <f t="shared" si="62"/>
        <v>1100121323;MEDICARTE S.A.S;4;308 -DERMATOLOGÍA</v>
      </c>
      <c r="K2042" t="e">
        <f t="shared" si="63"/>
        <v>#N/A</v>
      </c>
    </row>
    <row r="2043" spans="1:11" x14ac:dyDescent="0.25">
      <c r="A2043" s="6">
        <v>1100121323</v>
      </c>
      <c r="B2043" s="3" t="s">
        <v>255</v>
      </c>
      <c r="C2043" s="8">
        <v>4</v>
      </c>
      <c r="D2043" s="3" t="s">
        <v>563</v>
      </c>
      <c r="E2043" s="3" t="s">
        <v>300</v>
      </c>
      <c r="F2043" s="3" t="s">
        <v>323</v>
      </c>
      <c r="H2043" t="str">
        <f t="shared" si="62"/>
        <v>1100121323;MEDICARTE S.A.S;4;312 -ENFERMERÍA</v>
      </c>
      <c r="K2043" t="e">
        <f t="shared" si="63"/>
        <v>#N/A</v>
      </c>
    </row>
    <row r="2044" spans="1:11" x14ac:dyDescent="0.25">
      <c r="A2044" s="6">
        <v>1100121323</v>
      </c>
      <c r="B2044" s="3" t="s">
        <v>255</v>
      </c>
      <c r="C2044" s="8">
        <v>4</v>
      </c>
      <c r="D2044" s="3" t="s">
        <v>563</v>
      </c>
      <c r="E2044" s="3" t="s">
        <v>506</v>
      </c>
      <c r="F2044" s="3" t="s">
        <v>316</v>
      </c>
      <c r="H2044" t="str">
        <f t="shared" si="62"/>
        <v>1100121323;MEDICARTE S.A.S;4;348 -REUMATOLOGÍA</v>
      </c>
      <c r="K2044" t="e">
        <f t="shared" si="63"/>
        <v>#N/A</v>
      </c>
    </row>
    <row r="2045" spans="1:11" x14ac:dyDescent="0.25">
      <c r="A2045" s="6">
        <v>1100121323</v>
      </c>
      <c r="B2045" s="3" t="s">
        <v>255</v>
      </c>
      <c r="C2045" s="8">
        <v>1</v>
      </c>
      <c r="D2045" s="3" t="s">
        <v>562</v>
      </c>
      <c r="E2045" s="3" t="s">
        <v>383</v>
      </c>
      <c r="F2045" s="3" t="s">
        <v>316</v>
      </c>
      <c r="H2045" t="str">
        <f t="shared" si="62"/>
        <v>1100121323;MEDICARTE S.A.S;1;386 -NEUMOLOGÍA PEDIÁTRICA</v>
      </c>
      <c r="K2045" t="e">
        <f t="shared" si="63"/>
        <v>#N/A</v>
      </c>
    </row>
    <row r="2046" spans="1:11" x14ac:dyDescent="0.25">
      <c r="A2046" s="6">
        <v>1100121323</v>
      </c>
      <c r="B2046" s="3" t="s">
        <v>255</v>
      </c>
      <c r="C2046" s="8">
        <v>5</v>
      </c>
      <c r="D2046" s="3" t="s">
        <v>564</v>
      </c>
      <c r="E2046" s="3" t="s">
        <v>350</v>
      </c>
      <c r="F2046" s="3" t="s">
        <v>316</v>
      </c>
      <c r="H2046" t="str">
        <f t="shared" si="62"/>
        <v>1100121323;MEDICARTE S.A.S;5;308 -DERMATOLOGÍA</v>
      </c>
      <c r="K2046" t="e">
        <f t="shared" si="63"/>
        <v>#N/A</v>
      </c>
    </row>
    <row r="2047" spans="1:11" x14ac:dyDescent="0.25">
      <c r="A2047" s="6">
        <v>1100121323</v>
      </c>
      <c r="B2047" s="3" t="s">
        <v>255</v>
      </c>
      <c r="C2047" s="8">
        <v>5</v>
      </c>
      <c r="D2047" s="3" t="s">
        <v>564</v>
      </c>
      <c r="E2047" s="3" t="s">
        <v>300</v>
      </c>
      <c r="F2047" s="3" t="s">
        <v>323</v>
      </c>
      <c r="H2047" t="str">
        <f t="shared" si="62"/>
        <v>1100121323;MEDICARTE S.A.S;5;312 -ENFERMERÍA</v>
      </c>
      <c r="K2047" t="e">
        <f t="shared" si="63"/>
        <v>#N/A</v>
      </c>
    </row>
    <row r="2048" spans="1:11" x14ac:dyDescent="0.25">
      <c r="A2048" s="6">
        <v>1100121323</v>
      </c>
      <c r="B2048" s="3" t="s">
        <v>255</v>
      </c>
      <c r="C2048" s="8">
        <v>5</v>
      </c>
      <c r="D2048" s="3" t="s">
        <v>564</v>
      </c>
      <c r="E2048" s="3" t="s">
        <v>387</v>
      </c>
      <c r="F2048" s="3" t="s">
        <v>316</v>
      </c>
      <c r="H2048" t="str">
        <f t="shared" si="62"/>
        <v>1100121323;MEDICARTE S.A.S;5;327 -MEDICINA FÍSICA Y REHABILITACIÓN</v>
      </c>
      <c r="K2048" t="e">
        <f t="shared" si="63"/>
        <v>#N/A</v>
      </c>
    </row>
    <row r="2049" spans="1:11" x14ac:dyDescent="0.25">
      <c r="A2049" s="6">
        <v>1100121323</v>
      </c>
      <c r="B2049" s="3" t="s">
        <v>255</v>
      </c>
      <c r="C2049" s="8">
        <v>5</v>
      </c>
      <c r="D2049" s="3" t="s">
        <v>564</v>
      </c>
      <c r="E2049" s="3" t="s">
        <v>170</v>
      </c>
      <c r="F2049" s="3" t="s">
        <v>323</v>
      </c>
      <c r="H2049" t="str">
        <f t="shared" si="62"/>
        <v>1100121323;MEDICARTE S.A.S;5;328 -MEDICINA GENERAL</v>
      </c>
      <c r="K2049" t="e">
        <f t="shared" si="63"/>
        <v>#N/A</v>
      </c>
    </row>
    <row r="2050" spans="1:11" x14ac:dyDescent="0.25">
      <c r="A2050" s="6">
        <v>1100121323</v>
      </c>
      <c r="B2050" s="3" t="s">
        <v>255</v>
      </c>
      <c r="C2050" s="8">
        <v>5</v>
      </c>
      <c r="D2050" s="3" t="s">
        <v>564</v>
      </c>
      <c r="E2050" s="3" t="s">
        <v>337</v>
      </c>
      <c r="F2050" s="3" t="s">
        <v>323</v>
      </c>
      <c r="H2050" t="str">
        <f t="shared" si="62"/>
        <v>1100121323;MEDICARTE S.A.S;5;333 -NUTRICIÓN Y DIETÉTICA</v>
      </c>
      <c r="K2050" t="e">
        <f t="shared" si="63"/>
        <v>#N/A</v>
      </c>
    </row>
    <row r="2051" spans="1:11" x14ac:dyDescent="0.25">
      <c r="A2051" s="6">
        <v>1100121323</v>
      </c>
      <c r="B2051" s="3" t="s">
        <v>255</v>
      </c>
      <c r="C2051" s="8">
        <v>5</v>
      </c>
      <c r="D2051" s="3" t="s">
        <v>564</v>
      </c>
      <c r="E2051" s="3" t="s">
        <v>355</v>
      </c>
      <c r="F2051" s="3" t="s">
        <v>316</v>
      </c>
      <c r="H2051" t="str">
        <f t="shared" si="62"/>
        <v>1100121323;MEDICARTE S.A.S;5;339 -ORTOPEDIA Y/O TRAUMATOLOGÍA</v>
      </c>
      <c r="K2051" t="e">
        <f t="shared" si="63"/>
        <v>#N/A</v>
      </c>
    </row>
    <row r="2052" spans="1:11" x14ac:dyDescent="0.25">
      <c r="A2052" s="6">
        <v>1100121323</v>
      </c>
      <c r="B2052" s="3" t="s">
        <v>255</v>
      </c>
      <c r="C2052" s="8">
        <v>5</v>
      </c>
      <c r="D2052" s="3" t="s">
        <v>564</v>
      </c>
      <c r="E2052" s="3" t="s">
        <v>340</v>
      </c>
      <c r="F2052" s="3" t="s">
        <v>323</v>
      </c>
      <c r="H2052" t="str">
        <f t="shared" si="62"/>
        <v>1100121323;MEDICARTE S.A.S;5;344 -PSICOLOGÍA</v>
      </c>
      <c r="K2052" t="e">
        <f t="shared" si="63"/>
        <v>#N/A</v>
      </c>
    </row>
    <row r="2053" spans="1:11" x14ac:dyDescent="0.25">
      <c r="A2053" s="6">
        <v>1100121323</v>
      </c>
      <c r="B2053" s="3" t="s">
        <v>255</v>
      </c>
      <c r="C2053" s="8">
        <v>5</v>
      </c>
      <c r="D2053" s="3" t="s">
        <v>564</v>
      </c>
      <c r="E2053" s="3" t="s">
        <v>506</v>
      </c>
      <c r="F2053" s="3" t="s">
        <v>316</v>
      </c>
      <c r="H2053" t="str">
        <f t="shared" si="62"/>
        <v>1100121323;MEDICARTE S.A.S;5;348 -REUMATOLOGÍA</v>
      </c>
      <c r="K2053" t="e">
        <f t="shared" si="63"/>
        <v>#N/A</v>
      </c>
    </row>
    <row r="2054" spans="1:11" x14ac:dyDescent="0.25">
      <c r="A2054" s="6">
        <v>1100121323</v>
      </c>
      <c r="B2054" s="3" t="s">
        <v>255</v>
      </c>
      <c r="C2054" s="8">
        <v>5</v>
      </c>
      <c r="D2054" s="3" t="s">
        <v>564</v>
      </c>
      <c r="E2054" s="3" t="s">
        <v>9</v>
      </c>
      <c r="F2054" s="3" t="s">
        <v>323</v>
      </c>
      <c r="H2054" t="str">
        <f t="shared" si="62"/>
        <v>1100121323;MEDICARTE S.A.S;5;712 -TOMA DE MUESTRAS DE LABORATORIO CLÍNICO</v>
      </c>
      <c r="K2054" t="e">
        <f t="shared" si="63"/>
        <v>#N/A</v>
      </c>
    </row>
    <row r="2055" spans="1:11" x14ac:dyDescent="0.25">
      <c r="A2055" s="6">
        <v>1100121323</v>
      </c>
      <c r="B2055" s="3" t="s">
        <v>255</v>
      </c>
      <c r="C2055" s="8">
        <v>5</v>
      </c>
      <c r="D2055" s="3" t="s">
        <v>564</v>
      </c>
      <c r="E2055" s="3" t="s">
        <v>333</v>
      </c>
      <c r="F2055" s="3" t="s">
        <v>323</v>
      </c>
      <c r="H2055" t="str">
        <f t="shared" si="62"/>
        <v>1100121323;MEDICARTE S.A.S;5;714 -SERVICIO FARMACÉUTICO</v>
      </c>
      <c r="K2055" t="e">
        <f t="shared" si="63"/>
        <v>#N/A</v>
      </c>
    </row>
    <row r="2056" spans="1:11" x14ac:dyDescent="0.25">
      <c r="A2056" s="6">
        <v>1100121323</v>
      </c>
      <c r="B2056" s="3" t="s">
        <v>255</v>
      </c>
      <c r="C2056" s="8">
        <v>5</v>
      </c>
      <c r="D2056" s="3" t="s">
        <v>564</v>
      </c>
      <c r="E2056" s="3" t="s">
        <v>346</v>
      </c>
      <c r="F2056" s="3" t="s">
        <v>323</v>
      </c>
      <c r="H2056" t="str">
        <f t="shared" ref="H2056:H2119" si="64">CONCATENATE(A2056,";",B2056,";",C2056,";",E2056)</f>
        <v>1100121323;MEDICARTE S.A.S;5;739 -FISIOTERAPIA</v>
      </c>
      <c r="K2056" t="e">
        <f t="shared" ref="K2056:K2119" si="65">VLOOKUP(H2056,$I$7:$I$206,1,0)</f>
        <v>#N/A</v>
      </c>
    </row>
    <row r="2057" spans="1:11" x14ac:dyDescent="0.25">
      <c r="A2057" s="6">
        <v>1100121323</v>
      </c>
      <c r="B2057" s="3" t="s">
        <v>255</v>
      </c>
      <c r="C2057" s="8">
        <v>6</v>
      </c>
      <c r="D2057" s="3" t="s">
        <v>565</v>
      </c>
      <c r="E2057" s="3" t="s">
        <v>300</v>
      </c>
      <c r="F2057" s="3" t="s">
        <v>323</v>
      </c>
      <c r="H2057" t="str">
        <f t="shared" si="64"/>
        <v>1100121323;MEDICARTE S.A.S;6;312 -ENFERMERÍA</v>
      </c>
      <c r="K2057" t="e">
        <f t="shared" si="65"/>
        <v>#N/A</v>
      </c>
    </row>
    <row r="2058" spans="1:11" x14ac:dyDescent="0.25">
      <c r="A2058" s="6">
        <v>1100121323</v>
      </c>
      <c r="B2058" s="3" t="s">
        <v>255</v>
      </c>
      <c r="C2058" s="8">
        <v>6</v>
      </c>
      <c r="D2058" s="3" t="s">
        <v>565</v>
      </c>
      <c r="E2058" s="3" t="s">
        <v>387</v>
      </c>
      <c r="F2058" s="3" t="s">
        <v>316</v>
      </c>
      <c r="H2058" t="str">
        <f t="shared" si="64"/>
        <v>1100121323;MEDICARTE S.A.S;6;327 -MEDICINA FÍSICA Y REHABILITACIÓN</v>
      </c>
      <c r="K2058" t="e">
        <f t="shared" si="65"/>
        <v>#N/A</v>
      </c>
    </row>
    <row r="2059" spans="1:11" x14ac:dyDescent="0.25">
      <c r="A2059" s="6">
        <v>1100121323</v>
      </c>
      <c r="B2059" s="3" t="s">
        <v>255</v>
      </c>
      <c r="C2059" s="8">
        <v>6</v>
      </c>
      <c r="D2059" s="3" t="s">
        <v>565</v>
      </c>
      <c r="E2059" s="3" t="s">
        <v>170</v>
      </c>
      <c r="F2059" s="3" t="s">
        <v>323</v>
      </c>
      <c r="H2059" t="str">
        <f t="shared" si="64"/>
        <v>1100121323;MEDICARTE S.A.S;6;328 -MEDICINA GENERAL</v>
      </c>
      <c r="K2059" t="e">
        <f t="shared" si="65"/>
        <v>#N/A</v>
      </c>
    </row>
    <row r="2060" spans="1:11" x14ac:dyDescent="0.25">
      <c r="A2060" s="6">
        <v>1100121323</v>
      </c>
      <c r="B2060" s="3" t="s">
        <v>255</v>
      </c>
      <c r="C2060" s="8">
        <v>6</v>
      </c>
      <c r="D2060" s="3" t="s">
        <v>565</v>
      </c>
      <c r="E2060" s="3" t="s">
        <v>337</v>
      </c>
      <c r="F2060" s="3" t="s">
        <v>323</v>
      </c>
      <c r="H2060" t="str">
        <f t="shared" si="64"/>
        <v>1100121323;MEDICARTE S.A.S;6;333 -NUTRICIÓN Y DIETÉTICA</v>
      </c>
      <c r="K2060" t="e">
        <f t="shared" si="65"/>
        <v>#N/A</v>
      </c>
    </row>
    <row r="2061" spans="1:11" x14ac:dyDescent="0.25">
      <c r="A2061" s="6">
        <v>1100121323</v>
      </c>
      <c r="B2061" s="3" t="s">
        <v>255</v>
      </c>
      <c r="C2061" s="8">
        <v>6</v>
      </c>
      <c r="D2061" s="3" t="s">
        <v>565</v>
      </c>
      <c r="E2061" s="3" t="s">
        <v>355</v>
      </c>
      <c r="F2061" s="3" t="s">
        <v>316</v>
      </c>
      <c r="H2061" t="str">
        <f t="shared" si="64"/>
        <v>1100121323;MEDICARTE S.A.S;6;339 -ORTOPEDIA Y/O TRAUMATOLOGÍA</v>
      </c>
      <c r="K2061" t="e">
        <f t="shared" si="65"/>
        <v>#N/A</v>
      </c>
    </row>
    <row r="2062" spans="1:11" x14ac:dyDescent="0.25">
      <c r="A2062" s="6">
        <v>1100121323</v>
      </c>
      <c r="B2062" s="3" t="s">
        <v>255</v>
      </c>
      <c r="C2062" s="8">
        <v>6</v>
      </c>
      <c r="D2062" s="3" t="s">
        <v>565</v>
      </c>
      <c r="E2062" s="3" t="s">
        <v>340</v>
      </c>
      <c r="F2062" s="3" t="s">
        <v>323</v>
      </c>
      <c r="H2062" t="str">
        <f t="shared" si="64"/>
        <v>1100121323;MEDICARTE S.A.S;6;344 -PSICOLOGÍA</v>
      </c>
      <c r="K2062" t="e">
        <f t="shared" si="65"/>
        <v>#N/A</v>
      </c>
    </row>
    <row r="2063" spans="1:11" x14ac:dyDescent="0.25">
      <c r="A2063" s="6">
        <v>1100121323</v>
      </c>
      <c r="B2063" s="3" t="s">
        <v>255</v>
      </c>
      <c r="C2063" s="8">
        <v>6</v>
      </c>
      <c r="D2063" s="3" t="s">
        <v>565</v>
      </c>
      <c r="E2063" s="3" t="s">
        <v>506</v>
      </c>
      <c r="F2063" s="3" t="s">
        <v>316</v>
      </c>
      <c r="H2063" t="str">
        <f t="shared" si="64"/>
        <v>1100121323;MEDICARTE S.A.S;6;348 -REUMATOLOGÍA</v>
      </c>
      <c r="K2063" t="e">
        <f t="shared" si="65"/>
        <v>#N/A</v>
      </c>
    </row>
    <row r="2064" spans="1:11" x14ac:dyDescent="0.25">
      <c r="A2064" s="6">
        <v>1100121323</v>
      </c>
      <c r="B2064" s="3" t="s">
        <v>255</v>
      </c>
      <c r="C2064" s="8">
        <v>6</v>
      </c>
      <c r="D2064" s="3" t="s">
        <v>565</v>
      </c>
      <c r="E2064" s="3" t="s">
        <v>9</v>
      </c>
      <c r="F2064" s="3" t="s">
        <v>323</v>
      </c>
      <c r="H2064" t="str">
        <f t="shared" si="64"/>
        <v>1100121323;MEDICARTE S.A.S;6;712 -TOMA DE MUESTRAS DE LABORATORIO CLÍNICO</v>
      </c>
      <c r="K2064" t="e">
        <f t="shared" si="65"/>
        <v>#N/A</v>
      </c>
    </row>
    <row r="2065" spans="1:11" x14ac:dyDescent="0.25">
      <c r="A2065" s="6">
        <v>1100121323</v>
      </c>
      <c r="B2065" s="3" t="s">
        <v>255</v>
      </c>
      <c r="C2065" s="8">
        <v>6</v>
      </c>
      <c r="D2065" s="3" t="s">
        <v>565</v>
      </c>
      <c r="E2065" s="3" t="s">
        <v>333</v>
      </c>
      <c r="F2065" s="3" t="s">
        <v>323</v>
      </c>
      <c r="H2065" t="str">
        <f t="shared" si="64"/>
        <v>1100121323;MEDICARTE S.A.S;6;714 -SERVICIO FARMACÉUTICO</v>
      </c>
      <c r="K2065" t="e">
        <f t="shared" si="65"/>
        <v>#N/A</v>
      </c>
    </row>
    <row r="2066" spans="1:11" x14ac:dyDescent="0.25">
      <c r="A2066" s="6">
        <v>1100121323</v>
      </c>
      <c r="B2066" s="3" t="s">
        <v>255</v>
      </c>
      <c r="C2066" s="8">
        <v>6</v>
      </c>
      <c r="D2066" s="3" t="s">
        <v>565</v>
      </c>
      <c r="E2066" s="3" t="s">
        <v>346</v>
      </c>
      <c r="F2066" s="3" t="s">
        <v>323</v>
      </c>
      <c r="H2066" t="str">
        <f t="shared" si="64"/>
        <v>1100121323;MEDICARTE S.A.S;6;739 -FISIOTERAPIA</v>
      </c>
      <c r="K2066" t="e">
        <f t="shared" si="65"/>
        <v>#N/A</v>
      </c>
    </row>
    <row r="2067" spans="1:11" x14ac:dyDescent="0.25">
      <c r="A2067" s="6">
        <v>1100123579</v>
      </c>
      <c r="B2067" s="3" t="s">
        <v>566</v>
      </c>
      <c r="C2067" s="8">
        <v>2</v>
      </c>
      <c r="D2067" s="3" t="s">
        <v>567</v>
      </c>
      <c r="E2067" s="3" t="s">
        <v>347</v>
      </c>
      <c r="F2067" s="3" t="s">
        <v>323</v>
      </c>
      <c r="H2067" t="str">
        <f t="shared" si="64"/>
        <v>1100123579;MEDIGLOBAL IPS SAS;2;740 -FONOAUDIOLOGÍA Y/O TERAPIA DEL LENGUAJE</v>
      </c>
      <c r="K2067" t="e">
        <f t="shared" si="65"/>
        <v>#N/A</v>
      </c>
    </row>
    <row r="2068" spans="1:11" x14ac:dyDescent="0.25">
      <c r="A2068" s="6">
        <v>1100123579</v>
      </c>
      <c r="B2068" s="3" t="s">
        <v>566</v>
      </c>
      <c r="C2068" s="8">
        <v>2</v>
      </c>
      <c r="D2068" s="3" t="s">
        <v>567</v>
      </c>
      <c r="E2068" s="3" t="s">
        <v>356</v>
      </c>
      <c r="F2068" s="3" t="s">
        <v>316</v>
      </c>
      <c r="H2068" t="str">
        <f t="shared" si="64"/>
        <v>1100123579;MEDIGLOBAL IPS SAS;2;340 -OTORRINOLARINGOLOGÍA</v>
      </c>
      <c r="K2068" t="e">
        <f t="shared" si="65"/>
        <v>#N/A</v>
      </c>
    </row>
    <row r="2069" spans="1:11" x14ac:dyDescent="0.25">
      <c r="A2069" s="6">
        <v>1100126887</v>
      </c>
      <c r="B2069" s="3" t="s">
        <v>67</v>
      </c>
      <c r="C2069" s="8">
        <v>1</v>
      </c>
      <c r="D2069" s="3" t="s">
        <v>67</v>
      </c>
      <c r="E2069" s="3" t="s">
        <v>305</v>
      </c>
      <c r="F2069" s="3" t="s">
        <v>323</v>
      </c>
      <c r="H2069" t="str">
        <f t="shared" si="64"/>
        <v>1100126887;NATIONAL CLINICS CENTENARIO SAS;1;706 -LABORATORIO CLÍNICO</v>
      </c>
      <c r="K2069" t="e">
        <f t="shared" si="65"/>
        <v>#N/A</v>
      </c>
    </row>
    <row r="2070" spans="1:11" x14ac:dyDescent="0.25">
      <c r="A2070" s="6">
        <v>1100126887</v>
      </c>
      <c r="B2070" s="3" t="s">
        <v>67</v>
      </c>
      <c r="C2070" s="8">
        <v>1</v>
      </c>
      <c r="D2070" s="3" t="s">
        <v>67</v>
      </c>
      <c r="E2070" s="3" t="s">
        <v>171</v>
      </c>
      <c r="F2070" s="3" t="s">
        <v>323</v>
      </c>
      <c r="H2070" t="str">
        <f t="shared" si="64"/>
        <v>1100126887;NATIONAL CLINICS CENTENARIO SAS;1;744 -IMÁGENES DIAGNOSTICAS - IONIZANTES</v>
      </c>
      <c r="K2070" t="e">
        <f t="shared" si="65"/>
        <v>#N/A</v>
      </c>
    </row>
    <row r="2071" spans="1:11" hidden="1" x14ac:dyDescent="0.25">
      <c r="A2071" s="6">
        <v>1100126887</v>
      </c>
      <c r="B2071" s="3" t="s">
        <v>67</v>
      </c>
      <c r="C2071" s="8">
        <v>1</v>
      </c>
      <c r="D2071" s="3" t="s">
        <v>67</v>
      </c>
      <c r="E2071" s="3" t="s">
        <v>9</v>
      </c>
      <c r="F2071" s="3" t="s">
        <v>323</v>
      </c>
      <c r="H2071" t="str">
        <f t="shared" si="64"/>
        <v>1100126887;NATIONAL CLINICS CENTENARIO SAS;1;712 -TOMA DE MUESTRAS DE LABORATORIO CLÍNICO</v>
      </c>
      <c r="K2071" s="57" t="str">
        <f t="shared" si="65"/>
        <v>1100126887;NATIONAL CLINICS CENTENARIO SAS;1;712 -TOMA DE MUESTRAS DE LABORATORIO CLÍNICO</v>
      </c>
    </row>
    <row r="2072" spans="1:11" x14ac:dyDescent="0.25">
      <c r="A2072" s="6">
        <v>1100126887</v>
      </c>
      <c r="B2072" s="3" t="s">
        <v>67</v>
      </c>
      <c r="C2072" s="8">
        <v>1</v>
      </c>
      <c r="D2072" s="3" t="s">
        <v>67</v>
      </c>
      <c r="E2072" s="3" t="s">
        <v>432</v>
      </c>
      <c r="F2072" s="3" t="s">
        <v>316</v>
      </c>
      <c r="H2072" t="str">
        <f t="shared" si="64"/>
        <v>1100126887;NATIONAL CLINICS CENTENARIO SAS;1;746 -GESTION PRE-TRANSFUSIONAL</v>
      </c>
      <c r="K2072" t="e">
        <f t="shared" si="65"/>
        <v>#N/A</v>
      </c>
    </row>
    <row r="2073" spans="1:11" x14ac:dyDescent="0.25">
      <c r="A2073" s="6">
        <v>1100126887</v>
      </c>
      <c r="B2073" s="3" t="s">
        <v>67</v>
      </c>
      <c r="C2073" s="8">
        <v>1</v>
      </c>
      <c r="D2073" s="3" t="s">
        <v>67</v>
      </c>
      <c r="E2073" s="3" t="s">
        <v>343</v>
      </c>
      <c r="F2073" s="3" t="s">
        <v>323</v>
      </c>
      <c r="H2073" t="str">
        <f t="shared" si="64"/>
        <v>1100126887;NATIONAL CLINICS CENTENARIO SAS;1;745 -IMÁGENES DIAGNOSTICAS - NO IONIZANTES</v>
      </c>
      <c r="K2073" t="e">
        <f t="shared" si="65"/>
        <v>#N/A</v>
      </c>
    </row>
    <row r="2074" spans="1:11" x14ac:dyDescent="0.25">
      <c r="A2074" s="6">
        <v>1100126887</v>
      </c>
      <c r="B2074" s="3" t="s">
        <v>67</v>
      </c>
      <c r="C2074" s="8">
        <v>1</v>
      </c>
      <c r="D2074" s="3" t="s">
        <v>67</v>
      </c>
      <c r="E2074" s="3" t="s">
        <v>306</v>
      </c>
      <c r="F2074" s="3" t="s">
        <v>323</v>
      </c>
      <c r="H2074" t="str">
        <f t="shared" si="64"/>
        <v>1100126887;NATIONAL CLINICS CENTENARIO SAS;1;729 -TERAPIA RESPIRATORIA</v>
      </c>
      <c r="K2074" t="e">
        <f t="shared" si="65"/>
        <v>#N/A</v>
      </c>
    </row>
    <row r="2075" spans="1:11" x14ac:dyDescent="0.25">
      <c r="A2075" s="6">
        <v>1100126887</v>
      </c>
      <c r="B2075" s="3" t="s">
        <v>67</v>
      </c>
      <c r="C2075" s="8">
        <v>1</v>
      </c>
      <c r="D2075" s="3" t="s">
        <v>67</v>
      </c>
      <c r="E2075" s="3" t="s">
        <v>346</v>
      </c>
      <c r="F2075" s="3" t="s">
        <v>317</v>
      </c>
      <c r="H2075" t="str">
        <f t="shared" si="64"/>
        <v>1100126887;NATIONAL CLINICS CENTENARIO SAS;1;739 -FISIOTERAPIA</v>
      </c>
      <c r="K2075" t="e">
        <f t="shared" si="65"/>
        <v>#N/A</v>
      </c>
    </row>
    <row r="2076" spans="1:11" x14ac:dyDescent="0.25">
      <c r="A2076" s="6">
        <v>1100126887</v>
      </c>
      <c r="B2076" s="3" t="s">
        <v>67</v>
      </c>
      <c r="C2076" s="8">
        <v>1</v>
      </c>
      <c r="D2076" s="3" t="s">
        <v>67</v>
      </c>
      <c r="E2076" s="3" t="s">
        <v>347</v>
      </c>
      <c r="F2076" s="3" t="s">
        <v>317</v>
      </c>
      <c r="H2076" t="str">
        <f t="shared" si="64"/>
        <v>1100126887;NATIONAL CLINICS CENTENARIO SAS;1;740 -FONOAUDIOLOGÍA Y/O TERAPIA DEL LENGUAJE</v>
      </c>
      <c r="K2076" t="e">
        <f t="shared" si="65"/>
        <v>#N/A</v>
      </c>
    </row>
    <row r="2077" spans="1:11" x14ac:dyDescent="0.25">
      <c r="A2077" s="6">
        <v>1100126887</v>
      </c>
      <c r="B2077" s="3" t="s">
        <v>67</v>
      </c>
      <c r="C2077" s="8">
        <v>1</v>
      </c>
      <c r="D2077" s="3" t="s">
        <v>67</v>
      </c>
      <c r="E2077" s="3" t="s">
        <v>367</v>
      </c>
      <c r="F2077" s="3" t="s">
        <v>323</v>
      </c>
      <c r="H2077" t="str">
        <f t="shared" si="64"/>
        <v>1100126887;NATIONAL CLINICS CENTENARIO SAS;1;301 -ANESTESIA</v>
      </c>
      <c r="K2077" t="e">
        <f t="shared" si="65"/>
        <v>#N/A</v>
      </c>
    </row>
    <row r="2078" spans="1:11" x14ac:dyDescent="0.25">
      <c r="A2078" s="6">
        <v>1100126887</v>
      </c>
      <c r="B2078" s="3" t="s">
        <v>67</v>
      </c>
      <c r="C2078" s="8">
        <v>1</v>
      </c>
      <c r="D2078" s="3" t="s">
        <v>67</v>
      </c>
      <c r="E2078" s="3" t="s">
        <v>349</v>
      </c>
      <c r="F2078" s="3" t="s">
        <v>323</v>
      </c>
      <c r="H2078" t="str">
        <f t="shared" si="64"/>
        <v>1100126887;NATIONAL CLINICS CENTENARIO SAS;1;304 -CIRUGÍA GENERAL</v>
      </c>
      <c r="K2078" t="e">
        <f t="shared" si="65"/>
        <v>#N/A</v>
      </c>
    </row>
    <row r="2079" spans="1:11" x14ac:dyDescent="0.25">
      <c r="A2079" s="6">
        <v>1100126887</v>
      </c>
      <c r="B2079" s="3" t="s">
        <v>67</v>
      </c>
      <c r="C2079" s="8">
        <v>1</v>
      </c>
      <c r="D2079" s="3" t="s">
        <v>67</v>
      </c>
      <c r="E2079" s="3" t="s">
        <v>446</v>
      </c>
      <c r="F2079" s="3" t="s">
        <v>316</v>
      </c>
      <c r="H2079" t="str">
        <f t="shared" si="64"/>
        <v>1100126887;NATIONAL CLINICS CENTENARIO SAS;1;387 -NEUROCIRUGÍA</v>
      </c>
      <c r="K2079" t="e">
        <f t="shared" si="65"/>
        <v>#N/A</v>
      </c>
    </row>
    <row r="2080" spans="1:11" x14ac:dyDescent="0.25">
      <c r="A2080" s="6">
        <v>1100126887</v>
      </c>
      <c r="B2080" s="3" t="s">
        <v>67</v>
      </c>
      <c r="C2080" s="8">
        <v>1</v>
      </c>
      <c r="D2080" s="3" t="s">
        <v>67</v>
      </c>
      <c r="E2080" s="3" t="s">
        <v>352</v>
      </c>
      <c r="F2080" s="3" t="s">
        <v>323</v>
      </c>
      <c r="H2080" t="str">
        <f t="shared" si="64"/>
        <v>1100126887;NATIONAL CLINICS CENTENARIO SAS;1;320 -GINECOBSTETRICIA</v>
      </c>
      <c r="K2080" t="e">
        <f t="shared" si="65"/>
        <v>#N/A</v>
      </c>
    </row>
    <row r="2081" spans="1:11" x14ac:dyDescent="0.25">
      <c r="A2081" s="6">
        <v>1100126887</v>
      </c>
      <c r="B2081" s="3" t="s">
        <v>67</v>
      </c>
      <c r="C2081" s="8">
        <v>1</v>
      </c>
      <c r="D2081" s="3" t="s">
        <v>67</v>
      </c>
      <c r="E2081" s="3" t="s">
        <v>355</v>
      </c>
      <c r="F2081" s="3" t="s">
        <v>316</v>
      </c>
      <c r="H2081" t="str">
        <f t="shared" si="64"/>
        <v>1100126887;NATIONAL CLINICS CENTENARIO SAS;1;339 -ORTOPEDIA Y/O TRAUMATOLOGÍA</v>
      </c>
      <c r="K2081" t="e">
        <f t="shared" si="65"/>
        <v>#N/A</v>
      </c>
    </row>
    <row r="2082" spans="1:11" x14ac:dyDescent="0.25">
      <c r="A2082" s="6">
        <v>1100126887</v>
      </c>
      <c r="B2082" s="3" t="s">
        <v>67</v>
      </c>
      <c r="C2082" s="8">
        <v>1</v>
      </c>
      <c r="D2082" s="3" t="s">
        <v>67</v>
      </c>
      <c r="E2082" s="3" t="s">
        <v>357</v>
      </c>
      <c r="F2082" s="3" t="s">
        <v>316</v>
      </c>
      <c r="H2082" t="str">
        <f t="shared" si="64"/>
        <v>1100126887;NATIONAL CLINICS CENTENARIO SAS;1;355 -UROLOGÍA</v>
      </c>
      <c r="K2082" t="e">
        <f t="shared" si="65"/>
        <v>#N/A</v>
      </c>
    </row>
    <row r="2083" spans="1:11" hidden="1" x14ac:dyDescent="0.25">
      <c r="A2083" s="6">
        <v>1100126887</v>
      </c>
      <c r="B2083" s="3" t="s">
        <v>67</v>
      </c>
      <c r="C2083" s="8">
        <v>1</v>
      </c>
      <c r="D2083" s="3" t="s">
        <v>67</v>
      </c>
      <c r="E2083" s="3" t="s">
        <v>142</v>
      </c>
      <c r="F2083" s="3" t="s">
        <v>323</v>
      </c>
      <c r="H2083" t="str">
        <f t="shared" si="64"/>
        <v>1100126887;NATIONAL CLINICS CENTENARIO SAS;1;129 -HOSPITALIZACIÓN ADULTOS</v>
      </c>
      <c r="K2083" s="57" t="str">
        <f t="shared" si="65"/>
        <v>1100126887;NATIONAL CLINICS CENTENARIO SAS;1;129 -HOSPITALIZACIÓN ADULTOS</v>
      </c>
    </row>
    <row r="2084" spans="1:11" x14ac:dyDescent="0.25">
      <c r="A2084" s="6">
        <v>1100126887</v>
      </c>
      <c r="B2084" s="3" t="s">
        <v>67</v>
      </c>
      <c r="C2084" s="8">
        <v>1</v>
      </c>
      <c r="D2084" s="3" t="s">
        <v>67</v>
      </c>
      <c r="E2084" s="3" t="s">
        <v>296</v>
      </c>
      <c r="F2084" s="3" t="s">
        <v>316</v>
      </c>
      <c r="H2084" t="str">
        <f t="shared" si="64"/>
        <v>1100126887;NATIONAL CLINICS CENTENARIO SAS;1;107 -CUIDADO INTERMEDIO ADULTOS</v>
      </c>
      <c r="K2084" t="e">
        <f t="shared" si="65"/>
        <v>#N/A</v>
      </c>
    </row>
    <row r="2085" spans="1:11" x14ac:dyDescent="0.25">
      <c r="A2085" s="6">
        <v>1100126887</v>
      </c>
      <c r="B2085" s="3" t="s">
        <v>67</v>
      </c>
      <c r="C2085" s="8">
        <v>1</v>
      </c>
      <c r="D2085" s="3" t="s">
        <v>67</v>
      </c>
      <c r="E2085" s="3" t="s">
        <v>298</v>
      </c>
      <c r="F2085" s="3" t="s">
        <v>316</v>
      </c>
      <c r="H2085" t="str">
        <f t="shared" si="64"/>
        <v>1100126887;NATIONAL CLINICS CENTENARIO SAS;1;110 -CUIDADO INTENSIVO ADULTOS</v>
      </c>
      <c r="K2085" t="e">
        <f t="shared" si="65"/>
        <v>#N/A</v>
      </c>
    </row>
    <row r="2086" spans="1:11" x14ac:dyDescent="0.25">
      <c r="A2086" s="6">
        <v>1100126887</v>
      </c>
      <c r="B2086" s="3" t="s">
        <v>67</v>
      </c>
      <c r="C2086" s="8">
        <v>1</v>
      </c>
      <c r="D2086" s="3" t="s">
        <v>67</v>
      </c>
      <c r="E2086" s="3" t="s">
        <v>391</v>
      </c>
      <c r="F2086" s="3" t="s">
        <v>323</v>
      </c>
      <c r="H2086" t="str">
        <f t="shared" si="64"/>
        <v>1100126887;NATIONAL CLINICS CENTENARIO SAS;1;203 -CIRUGÍA GENERAL</v>
      </c>
      <c r="K2086" t="e">
        <f t="shared" si="65"/>
        <v>#N/A</v>
      </c>
    </row>
    <row r="2087" spans="1:11" x14ac:dyDescent="0.25">
      <c r="A2087" s="6">
        <v>1100126887</v>
      </c>
      <c r="B2087" s="3" t="s">
        <v>67</v>
      </c>
      <c r="C2087" s="8">
        <v>1</v>
      </c>
      <c r="D2087" s="3" t="s">
        <v>67</v>
      </c>
      <c r="E2087" s="3" t="s">
        <v>369</v>
      </c>
      <c r="F2087" s="3" t="s">
        <v>316</v>
      </c>
      <c r="H2087" t="str">
        <f t="shared" si="64"/>
        <v>1100126887;NATIONAL CLINICS CENTENARIO SAS;1;204 -CIRUGÍA GINECOLÓGICA</v>
      </c>
      <c r="K2087" t="e">
        <f t="shared" si="65"/>
        <v>#N/A</v>
      </c>
    </row>
    <row r="2088" spans="1:11" x14ac:dyDescent="0.25">
      <c r="A2088" s="6">
        <v>1100126887</v>
      </c>
      <c r="B2088" s="3" t="s">
        <v>67</v>
      </c>
      <c r="C2088" s="8">
        <v>1</v>
      </c>
      <c r="D2088" s="3" t="s">
        <v>67</v>
      </c>
      <c r="E2088" s="3" t="s">
        <v>433</v>
      </c>
      <c r="F2088" s="3" t="s">
        <v>316</v>
      </c>
      <c r="H2088" t="str">
        <f t="shared" si="64"/>
        <v>1100126887;NATIONAL CLINICS CENTENARIO SAS;1;245 -NEUROCIRUGÍA</v>
      </c>
      <c r="K2088" t="e">
        <f t="shared" si="65"/>
        <v>#N/A</v>
      </c>
    </row>
    <row r="2089" spans="1:11" x14ac:dyDescent="0.25">
      <c r="A2089" s="6">
        <v>1100126887</v>
      </c>
      <c r="B2089" s="3" t="s">
        <v>67</v>
      </c>
      <c r="C2089" s="8">
        <v>1</v>
      </c>
      <c r="D2089" s="3" t="s">
        <v>67</v>
      </c>
      <c r="E2089" s="3" t="s">
        <v>392</v>
      </c>
      <c r="F2089" s="3" t="s">
        <v>316</v>
      </c>
      <c r="H2089" t="str">
        <f t="shared" si="64"/>
        <v>1100126887;NATIONAL CLINICS CENTENARIO SAS;1;207 -CIRUGÍA ORTOPÉDICA</v>
      </c>
      <c r="K2089" t="e">
        <f t="shared" si="65"/>
        <v>#N/A</v>
      </c>
    </row>
    <row r="2090" spans="1:11" x14ac:dyDescent="0.25">
      <c r="A2090" s="6">
        <v>1100126887</v>
      </c>
      <c r="B2090" s="3" t="s">
        <v>67</v>
      </c>
      <c r="C2090" s="8">
        <v>1</v>
      </c>
      <c r="D2090" s="3" t="s">
        <v>67</v>
      </c>
      <c r="E2090" s="3" t="s">
        <v>370</v>
      </c>
      <c r="F2090" s="3" t="s">
        <v>316</v>
      </c>
      <c r="H2090" t="str">
        <f t="shared" si="64"/>
        <v>1100126887;NATIONAL CLINICS CENTENARIO SAS;1;215 -CIRUGÍA UROLÓGICA</v>
      </c>
      <c r="K2090" t="e">
        <f t="shared" si="65"/>
        <v>#N/A</v>
      </c>
    </row>
    <row r="2091" spans="1:11" x14ac:dyDescent="0.25">
      <c r="A2091" s="6">
        <v>1100100268</v>
      </c>
      <c r="B2091" s="3" t="s">
        <v>568</v>
      </c>
      <c r="C2091" s="8">
        <v>1</v>
      </c>
      <c r="D2091" s="3" t="s">
        <v>568</v>
      </c>
      <c r="E2091" s="3" t="s">
        <v>303</v>
      </c>
      <c r="F2091" s="3" t="s">
        <v>323</v>
      </c>
      <c r="H2091" t="str">
        <f t="shared" si="64"/>
        <v>1100100268;NICOLAS IGNACIO RAMOS RODRIGUEZ;1;342 -PEDIATRÍA</v>
      </c>
      <c r="K2091" t="e">
        <f t="shared" si="65"/>
        <v>#N/A</v>
      </c>
    </row>
    <row r="2092" spans="1:11" x14ac:dyDescent="0.25">
      <c r="A2092" s="6">
        <v>1100103209</v>
      </c>
      <c r="B2092" s="3" t="s">
        <v>569</v>
      </c>
      <c r="C2092" s="8">
        <v>1</v>
      </c>
      <c r="D2092" s="3" t="s">
        <v>570</v>
      </c>
      <c r="E2092" s="3" t="s">
        <v>343</v>
      </c>
      <c r="F2092" s="3" t="s">
        <v>323</v>
      </c>
      <c r="H2092" t="str">
        <f t="shared" si="64"/>
        <v>1100103209;OBGYN S.A.S;1;745 -IMÁGENES DIAGNOSTICAS - NO IONIZANTES</v>
      </c>
      <c r="K2092" t="e">
        <f t="shared" si="65"/>
        <v>#N/A</v>
      </c>
    </row>
    <row r="2093" spans="1:11" x14ac:dyDescent="0.25">
      <c r="A2093" s="6">
        <v>1100114725</v>
      </c>
      <c r="B2093" s="3" t="s">
        <v>238</v>
      </c>
      <c r="C2093" s="8">
        <v>2</v>
      </c>
      <c r="D2093" s="3" t="s">
        <v>571</v>
      </c>
      <c r="E2093" s="3" t="s">
        <v>9</v>
      </c>
      <c r="F2093" s="3" t="s">
        <v>453</v>
      </c>
      <c r="H2093" t="str">
        <f t="shared" si="64"/>
        <v>1100114725;OBSTETRICIA &amp; GINECOLOGIA S.A.S. PERO PODRA UTILIZAR LA SIGLA O&amp;G S.A.S.;2;712 -TOMA DE MUESTRAS DE LABORATORIO CLÍNICO</v>
      </c>
      <c r="K2093" t="e">
        <f t="shared" si="65"/>
        <v>#N/A</v>
      </c>
    </row>
    <row r="2094" spans="1:11" x14ac:dyDescent="0.25">
      <c r="A2094" s="6">
        <v>1100114725</v>
      </c>
      <c r="B2094" s="3" t="s">
        <v>238</v>
      </c>
      <c r="C2094" s="8">
        <v>2</v>
      </c>
      <c r="D2094" s="3" t="s">
        <v>571</v>
      </c>
      <c r="E2094" s="3" t="s">
        <v>343</v>
      </c>
      <c r="F2094" s="3" t="s">
        <v>453</v>
      </c>
      <c r="H2094" t="str">
        <f t="shared" si="64"/>
        <v>1100114725;OBSTETRICIA &amp; GINECOLOGIA S.A.S. PERO PODRA UTILIZAR LA SIGLA O&amp;G S.A.S.;2;745 -IMÁGENES DIAGNOSTICAS - NO IONIZANTES</v>
      </c>
      <c r="K2094" t="e">
        <f t="shared" si="65"/>
        <v>#N/A</v>
      </c>
    </row>
    <row r="2095" spans="1:11" x14ac:dyDescent="0.25">
      <c r="A2095" s="6">
        <v>1100114725</v>
      </c>
      <c r="B2095" s="3" t="s">
        <v>238</v>
      </c>
      <c r="C2095" s="8">
        <v>2</v>
      </c>
      <c r="D2095" s="3" t="s">
        <v>571</v>
      </c>
      <c r="E2095" s="3" t="s">
        <v>305</v>
      </c>
      <c r="F2095" s="3" t="s">
        <v>323</v>
      </c>
      <c r="H2095" t="str">
        <f t="shared" si="64"/>
        <v>1100114725;OBSTETRICIA &amp; GINECOLOGIA S.A.S. PERO PODRA UTILIZAR LA SIGLA O&amp;G S.A.S.;2;706 -LABORATORIO CLÍNICO</v>
      </c>
      <c r="K2095" t="e">
        <f t="shared" si="65"/>
        <v>#N/A</v>
      </c>
    </row>
    <row r="2096" spans="1:11" x14ac:dyDescent="0.25">
      <c r="A2096" s="6">
        <v>1100114725</v>
      </c>
      <c r="B2096" s="3" t="s">
        <v>238</v>
      </c>
      <c r="C2096" s="8">
        <v>2</v>
      </c>
      <c r="D2096" s="3" t="s">
        <v>571</v>
      </c>
      <c r="E2096" s="3" t="s">
        <v>352</v>
      </c>
      <c r="F2096" s="3" t="s">
        <v>453</v>
      </c>
      <c r="H2096" t="str">
        <f t="shared" si="64"/>
        <v>1100114725;OBSTETRICIA &amp; GINECOLOGIA S.A.S. PERO PODRA UTILIZAR LA SIGLA O&amp;G S.A.S.;2;320 -GINECOBSTETRICIA</v>
      </c>
      <c r="K2096" t="e">
        <f t="shared" si="65"/>
        <v>#N/A</v>
      </c>
    </row>
    <row r="2097" spans="1:11" x14ac:dyDescent="0.25">
      <c r="A2097" s="6">
        <v>1100114725</v>
      </c>
      <c r="B2097" s="3" t="s">
        <v>238</v>
      </c>
      <c r="C2097" s="8">
        <v>2</v>
      </c>
      <c r="D2097" s="3" t="s">
        <v>571</v>
      </c>
      <c r="E2097" s="3" t="s">
        <v>170</v>
      </c>
      <c r="F2097" s="3" t="s">
        <v>323</v>
      </c>
      <c r="H2097" t="str">
        <f t="shared" si="64"/>
        <v>1100114725;OBSTETRICIA &amp; GINECOLOGIA S.A.S. PERO PODRA UTILIZAR LA SIGLA O&amp;G S.A.S.;2;328 -MEDICINA GENERAL</v>
      </c>
      <c r="K2097" t="e">
        <f t="shared" si="65"/>
        <v>#N/A</v>
      </c>
    </row>
    <row r="2098" spans="1:11" x14ac:dyDescent="0.25">
      <c r="A2098" s="6">
        <v>1100114725</v>
      </c>
      <c r="B2098" s="3" t="s">
        <v>238</v>
      </c>
      <c r="C2098" s="8">
        <v>2</v>
      </c>
      <c r="D2098" s="3" t="s">
        <v>571</v>
      </c>
      <c r="E2098" s="3" t="s">
        <v>337</v>
      </c>
      <c r="F2098" s="3" t="s">
        <v>323</v>
      </c>
      <c r="H2098" t="str">
        <f t="shared" si="64"/>
        <v>1100114725;OBSTETRICIA &amp; GINECOLOGIA S.A.S. PERO PODRA UTILIZAR LA SIGLA O&amp;G S.A.S.;2;333 -NUTRICIÓN Y DIETÉTICA</v>
      </c>
      <c r="K2098" t="e">
        <f t="shared" si="65"/>
        <v>#N/A</v>
      </c>
    </row>
    <row r="2099" spans="1:11" x14ac:dyDescent="0.25">
      <c r="A2099" s="6">
        <v>1100114725</v>
      </c>
      <c r="B2099" s="3" t="s">
        <v>238</v>
      </c>
      <c r="C2099" s="8">
        <v>2</v>
      </c>
      <c r="D2099" s="3" t="s">
        <v>571</v>
      </c>
      <c r="E2099" s="3" t="s">
        <v>340</v>
      </c>
      <c r="F2099" s="3" t="s">
        <v>323</v>
      </c>
      <c r="H2099" t="str">
        <f t="shared" si="64"/>
        <v>1100114725;OBSTETRICIA &amp; GINECOLOGIA S.A.S. PERO PODRA UTILIZAR LA SIGLA O&amp;G S.A.S.;2;344 -PSICOLOGÍA</v>
      </c>
      <c r="K2099" t="e">
        <f t="shared" si="65"/>
        <v>#N/A</v>
      </c>
    </row>
    <row r="2100" spans="1:11" x14ac:dyDescent="0.25">
      <c r="A2100" s="6">
        <v>1100120426</v>
      </c>
      <c r="B2100" s="3" t="s">
        <v>572</v>
      </c>
      <c r="C2100" s="8">
        <v>3</v>
      </c>
      <c r="D2100" s="3" t="s">
        <v>573</v>
      </c>
      <c r="E2100" s="3" t="s">
        <v>346</v>
      </c>
      <c r="F2100" s="3" t="s">
        <v>323</v>
      </c>
      <c r="H2100" t="str">
        <f t="shared" si="64"/>
        <v>1100120426;PASSUS IPS TALLER PSICOMOTRIZ S.A.S.;3;739 -FISIOTERAPIA</v>
      </c>
      <c r="K2100" t="e">
        <f t="shared" si="65"/>
        <v>#N/A</v>
      </c>
    </row>
    <row r="2101" spans="1:11" x14ac:dyDescent="0.25">
      <c r="A2101" s="6">
        <v>1100120426</v>
      </c>
      <c r="B2101" s="3" t="s">
        <v>572</v>
      </c>
      <c r="C2101" s="8">
        <v>4</v>
      </c>
      <c r="D2101" s="3" t="s">
        <v>574</v>
      </c>
      <c r="E2101" s="3" t="s">
        <v>346</v>
      </c>
      <c r="F2101" s="3" t="s">
        <v>323</v>
      </c>
      <c r="H2101" t="str">
        <f t="shared" si="64"/>
        <v>1100120426;PASSUS IPS TALLER PSICOMOTRIZ S.A.S.;4;739 -FISIOTERAPIA</v>
      </c>
      <c r="K2101" t="e">
        <f t="shared" si="65"/>
        <v>#N/A</v>
      </c>
    </row>
    <row r="2102" spans="1:11" x14ac:dyDescent="0.25">
      <c r="A2102" s="6">
        <v>1100120426</v>
      </c>
      <c r="B2102" s="3" t="s">
        <v>572</v>
      </c>
      <c r="C2102" s="8">
        <v>4</v>
      </c>
      <c r="D2102" s="3" t="s">
        <v>574</v>
      </c>
      <c r="E2102" s="3" t="s">
        <v>387</v>
      </c>
      <c r="F2102" s="3" t="s">
        <v>316</v>
      </c>
      <c r="H2102" t="str">
        <f t="shared" si="64"/>
        <v>1100120426;PASSUS IPS TALLER PSICOMOTRIZ S.A.S.;4;327 -MEDICINA FÍSICA Y REHABILITACIÓN</v>
      </c>
      <c r="K2102" t="e">
        <f t="shared" si="65"/>
        <v>#N/A</v>
      </c>
    </row>
    <row r="2103" spans="1:11" x14ac:dyDescent="0.25">
      <c r="A2103" s="6">
        <v>1100120426</v>
      </c>
      <c r="B2103" s="3" t="s">
        <v>572</v>
      </c>
      <c r="C2103" s="8">
        <v>4</v>
      </c>
      <c r="D2103" s="3" t="s">
        <v>574</v>
      </c>
      <c r="E2103" s="3" t="s">
        <v>320</v>
      </c>
      <c r="F2103" s="3" t="s">
        <v>316</v>
      </c>
      <c r="H2103" t="str">
        <f t="shared" si="64"/>
        <v>1100120426;PASSUS IPS TALLER PSICOMOTRIZ S.A.S.;4;356 -OTRAS CONSULTAS DE ESPECIALIDAD</v>
      </c>
      <c r="K2103" t="e">
        <f t="shared" si="65"/>
        <v>#N/A</v>
      </c>
    </row>
    <row r="2104" spans="1:11" x14ac:dyDescent="0.25">
      <c r="A2104" s="6">
        <v>1100120426</v>
      </c>
      <c r="B2104" s="3" t="s">
        <v>572</v>
      </c>
      <c r="C2104" s="8">
        <v>2</v>
      </c>
      <c r="D2104" s="3" t="s">
        <v>575</v>
      </c>
      <c r="E2104" s="3" t="s">
        <v>346</v>
      </c>
      <c r="F2104" s="3" t="s">
        <v>323</v>
      </c>
      <c r="H2104" t="str">
        <f t="shared" si="64"/>
        <v>1100120426;PASSUS IPS TALLER PSICOMOTRIZ S.A.S.;2;739 -FISIOTERAPIA</v>
      </c>
      <c r="K2104" t="e">
        <f t="shared" si="65"/>
        <v>#N/A</v>
      </c>
    </row>
    <row r="2105" spans="1:11" x14ac:dyDescent="0.25">
      <c r="A2105" s="6">
        <v>1100120426</v>
      </c>
      <c r="B2105" s="3" t="s">
        <v>572</v>
      </c>
      <c r="C2105" s="8">
        <v>2</v>
      </c>
      <c r="D2105" s="3" t="s">
        <v>575</v>
      </c>
      <c r="E2105" s="3" t="s">
        <v>387</v>
      </c>
      <c r="F2105" s="3" t="s">
        <v>316</v>
      </c>
      <c r="H2105" t="str">
        <f t="shared" si="64"/>
        <v>1100120426;PASSUS IPS TALLER PSICOMOTRIZ S.A.S.;2;327 -MEDICINA FÍSICA Y REHABILITACIÓN</v>
      </c>
      <c r="K2105" t="e">
        <f t="shared" si="65"/>
        <v>#N/A</v>
      </c>
    </row>
    <row r="2106" spans="1:11" x14ac:dyDescent="0.25">
      <c r="A2106" s="6">
        <v>1100120426</v>
      </c>
      <c r="B2106" s="3" t="s">
        <v>572</v>
      </c>
      <c r="C2106" s="8">
        <v>4</v>
      </c>
      <c r="D2106" s="3" t="s">
        <v>574</v>
      </c>
      <c r="E2106" s="3" t="s">
        <v>347</v>
      </c>
      <c r="F2106" s="3" t="s">
        <v>323</v>
      </c>
      <c r="H2106" t="str">
        <f t="shared" si="64"/>
        <v>1100120426;PASSUS IPS TALLER PSICOMOTRIZ S.A.S.;4;740 -FONOAUDIOLOGÍA Y/O TERAPIA DEL LENGUAJE</v>
      </c>
      <c r="K2106" t="e">
        <f t="shared" si="65"/>
        <v>#N/A</v>
      </c>
    </row>
    <row r="2107" spans="1:11" x14ac:dyDescent="0.25">
      <c r="A2107" s="6">
        <v>1100120426</v>
      </c>
      <c r="B2107" s="3" t="s">
        <v>572</v>
      </c>
      <c r="C2107" s="8">
        <v>4</v>
      </c>
      <c r="D2107" s="3" t="s">
        <v>574</v>
      </c>
      <c r="E2107" s="3" t="s">
        <v>413</v>
      </c>
      <c r="F2107" s="3" t="s">
        <v>316</v>
      </c>
      <c r="H2107" t="str">
        <f t="shared" si="64"/>
        <v>1100120426;PASSUS IPS TALLER PSICOMOTRIZ S.A.S.;4;345 -PSIQUIATRÍA</v>
      </c>
      <c r="K2107" t="e">
        <f t="shared" si="65"/>
        <v>#N/A</v>
      </c>
    </row>
    <row r="2108" spans="1:11" x14ac:dyDescent="0.25">
      <c r="A2108" s="6">
        <v>1100120426</v>
      </c>
      <c r="B2108" s="3" t="s">
        <v>572</v>
      </c>
      <c r="C2108" s="8">
        <v>4</v>
      </c>
      <c r="D2108" s="3" t="s">
        <v>574</v>
      </c>
      <c r="E2108" s="3" t="s">
        <v>345</v>
      </c>
      <c r="F2108" s="3" t="s">
        <v>323</v>
      </c>
      <c r="H2108" t="str">
        <f t="shared" si="64"/>
        <v>1100120426;PASSUS IPS TALLER PSICOMOTRIZ S.A.S.;4;728 -TERAPIA OCUPACIONAL</v>
      </c>
      <c r="K2108" t="e">
        <f t="shared" si="65"/>
        <v>#N/A</v>
      </c>
    </row>
    <row r="2109" spans="1:11" x14ac:dyDescent="0.25">
      <c r="A2109" s="6">
        <v>1100120426</v>
      </c>
      <c r="B2109" s="3" t="s">
        <v>572</v>
      </c>
      <c r="C2109" s="8">
        <v>4</v>
      </c>
      <c r="D2109" s="3" t="s">
        <v>574</v>
      </c>
      <c r="E2109" s="3" t="s">
        <v>340</v>
      </c>
      <c r="F2109" s="3" t="s">
        <v>323</v>
      </c>
      <c r="H2109" t="str">
        <f t="shared" si="64"/>
        <v>1100120426;PASSUS IPS TALLER PSICOMOTRIZ S.A.S.;4;344 -PSICOLOGÍA</v>
      </c>
      <c r="K2109" t="e">
        <f t="shared" si="65"/>
        <v>#N/A</v>
      </c>
    </row>
    <row r="2110" spans="1:11" x14ac:dyDescent="0.25">
      <c r="A2110" s="6">
        <v>1100120426</v>
      </c>
      <c r="B2110" s="3" t="s">
        <v>572</v>
      </c>
      <c r="C2110" s="8">
        <v>4</v>
      </c>
      <c r="D2110" s="3" t="s">
        <v>574</v>
      </c>
      <c r="E2110" s="3" t="s">
        <v>424</v>
      </c>
      <c r="F2110" s="3" t="s">
        <v>316</v>
      </c>
      <c r="H2110" t="str">
        <f t="shared" si="64"/>
        <v>1100120426;PASSUS IPS TALLER PSICOMOTRIZ S.A.S.;4;388 -NEUROPEDIATRÍA</v>
      </c>
      <c r="K2110" t="e">
        <f t="shared" si="65"/>
        <v>#N/A</v>
      </c>
    </row>
    <row r="2111" spans="1:11" x14ac:dyDescent="0.25">
      <c r="A2111" s="6">
        <v>1100120426</v>
      </c>
      <c r="B2111" s="3" t="s">
        <v>572</v>
      </c>
      <c r="C2111" s="8">
        <v>5</v>
      </c>
      <c r="D2111" s="3" t="s">
        <v>576</v>
      </c>
      <c r="E2111" s="3" t="s">
        <v>346</v>
      </c>
      <c r="F2111" s="3" t="s">
        <v>323</v>
      </c>
      <c r="H2111" t="str">
        <f t="shared" si="64"/>
        <v>1100120426;PASSUS IPS TALLER PSICOMOTRIZ S.A.S.;5;739 -FISIOTERAPIA</v>
      </c>
      <c r="K2111" t="e">
        <f t="shared" si="65"/>
        <v>#N/A</v>
      </c>
    </row>
    <row r="2112" spans="1:11" x14ac:dyDescent="0.25">
      <c r="A2112" s="6">
        <v>1100132203</v>
      </c>
      <c r="B2112" s="3" t="s">
        <v>287</v>
      </c>
      <c r="C2112" s="8">
        <v>1</v>
      </c>
      <c r="D2112" s="3" t="s">
        <v>577</v>
      </c>
      <c r="E2112" s="3" t="s">
        <v>350</v>
      </c>
      <c r="F2112" s="3" t="s">
        <v>316</v>
      </c>
      <c r="H2112" t="str">
        <f t="shared" si="64"/>
        <v>1100132203;PATRICIA E. ALVAREZ IPS LCM SAS;1;308 -DERMATOLOGÍA</v>
      </c>
      <c r="K2112" t="e">
        <f t="shared" si="65"/>
        <v>#N/A</v>
      </c>
    </row>
    <row r="2113" spans="1:11" x14ac:dyDescent="0.25">
      <c r="A2113" s="6">
        <v>1100132203</v>
      </c>
      <c r="B2113" s="3" t="s">
        <v>287</v>
      </c>
      <c r="C2113" s="8">
        <v>1</v>
      </c>
      <c r="D2113" s="3" t="s">
        <v>577</v>
      </c>
      <c r="E2113" s="3" t="s">
        <v>300</v>
      </c>
      <c r="F2113" s="3" t="s">
        <v>323</v>
      </c>
      <c r="H2113" t="str">
        <f t="shared" si="64"/>
        <v>1100132203;PATRICIA E. ALVAREZ IPS LCM SAS;1;312 -ENFERMERÍA</v>
      </c>
      <c r="K2113" t="e">
        <f t="shared" si="65"/>
        <v>#N/A</v>
      </c>
    </row>
    <row r="2114" spans="1:11" x14ac:dyDescent="0.25">
      <c r="A2114" s="6">
        <v>1100132203</v>
      </c>
      <c r="B2114" s="3" t="s">
        <v>287</v>
      </c>
      <c r="C2114" s="8">
        <v>1</v>
      </c>
      <c r="D2114" s="3" t="s">
        <v>577</v>
      </c>
      <c r="E2114" s="3" t="s">
        <v>362</v>
      </c>
      <c r="F2114" s="3" t="s">
        <v>316</v>
      </c>
      <c r="H2114" t="str">
        <f t="shared" si="64"/>
        <v>1100132203;PATRICIA E. ALVAREZ IPS LCM SAS;1;316 -GASTROENTEROLOGÍA</v>
      </c>
      <c r="K2114" t="e">
        <f t="shared" si="65"/>
        <v>#N/A</v>
      </c>
    </row>
    <row r="2115" spans="1:11" x14ac:dyDescent="0.25">
      <c r="A2115" s="6">
        <v>1100132203</v>
      </c>
      <c r="B2115" s="3" t="s">
        <v>287</v>
      </c>
      <c r="C2115" s="8">
        <v>1</v>
      </c>
      <c r="D2115" s="3" t="s">
        <v>577</v>
      </c>
      <c r="E2115" s="3" t="s">
        <v>170</v>
      </c>
      <c r="F2115" s="3" t="s">
        <v>323</v>
      </c>
      <c r="H2115" t="str">
        <f t="shared" si="64"/>
        <v>1100132203;PATRICIA E. ALVAREZ IPS LCM SAS;1;328 -MEDICINA GENERAL</v>
      </c>
      <c r="K2115" t="e">
        <f t="shared" si="65"/>
        <v>#N/A</v>
      </c>
    </row>
    <row r="2116" spans="1:11" x14ac:dyDescent="0.25">
      <c r="A2116" s="6">
        <v>1100132203</v>
      </c>
      <c r="B2116" s="3" t="s">
        <v>287</v>
      </c>
      <c r="C2116" s="8">
        <v>1</v>
      </c>
      <c r="D2116" s="3" t="s">
        <v>577</v>
      </c>
      <c r="E2116" s="3" t="s">
        <v>337</v>
      </c>
      <c r="F2116" s="3" t="s">
        <v>323</v>
      </c>
      <c r="H2116" t="str">
        <f t="shared" si="64"/>
        <v>1100132203;PATRICIA E. ALVAREZ IPS LCM SAS;1;333 -NUTRICIÓN Y DIETÉTICA</v>
      </c>
      <c r="K2116" t="e">
        <f t="shared" si="65"/>
        <v>#N/A</v>
      </c>
    </row>
    <row r="2117" spans="1:11" x14ac:dyDescent="0.25">
      <c r="A2117" s="6">
        <v>1100132203</v>
      </c>
      <c r="B2117" s="3" t="s">
        <v>287</v>
      </c>
      <c r="C2117" s="8">
        <v>1</v>
      </c>
      <c r="D2117" s="3" t="s">
        <v>577</v>
      </c>
      <c r="E2117" s="3" t="s">
        <v>340</v>
      </c>
      <c r="F2117" s="3" t="s">
        <v>323</v>
      </c>
      <c r="H2117" t="str">
        <f t="shared" si="64"/>
        <v>1100132203;PATRICIA E. ALVAREZ IPS LCM SAS;1;344 -PSICOLOGÍA</v>
      </c>
      <c r="K2117" t="e">
        <f t="shared" si="65"/>
        <v>#N/A</v>
      </c>
    </row>
    <row r="2118" spans="1:11" x14ac:dyDescent="0.25">
      <c r="A2118" s="6">
        <v>1100132203</v>
      </c>
      <c r="B2118" s="3" t="s">
        <v>287</v>
      </c>
      <c r="C2118" s="8">
        <v>1</v>
      </c>
      <c r="D2118" s="3" t="s">
        <v>577</v>
      </c>
      <c r="E2118" s="3" t="s">
        <v>413</v>
      </c>
      <c r="F2118" s="3" t="s">
        <v>316</v>
      </c>
      <c r="H2118" t="str">
        <f t="shared" si="64"/>
        <v>1100132203;PATRICIA E. ALVAREZ IPS LCM SAS;1;345 -PSIQUIATRÍA</v>
      </c>
      <c r="K2118" t="e">
        <f t="shared" si="65"/>
        <v>#N/A</v>
      </c>
    </row>
    <row r="2119" spans="1:11" x14ac:dyDescent="0.25">
      <c r="A2119" s="6">
        <v>1100132203</v>
      </c>
      <c r="B2119" s="3" t="s">
        <v>287</v>
      </c>
      <c r="C2119" s="8">
        <v>1</v>
      </c>
      <c r="D2119" s="3" t="s">
        <v>577</v>
      </c>
      <c r="E2119" s="3" t="s">
        <v>506</v>
      </c>
      <c r="F2119" s="3" t="s">
        <v>316</v>
      </c>
      <c r="H2119" t="str">
        <f t="shared" si="64"/>
        <v>1100132203;PATRICIA E. ALVAREZ IPS LCM SAS;1;348 -REUMATOLOGÍA</v>
      </c>
      <c r="K2119" t="e">
        <f t="shared" si="65"/>
        <v>#N/A</v>
      </c>
    </row>
    <row r="2120" spans="1:11" x14ac:dyDescent="0.25">
      <c r="A2120" s="6">
        <v>1100132203</v>
      </c>
      <c r="B2120" s="3" t="s">
        <v>287</v>
      </c>
      <c r="C2120" s="8">
        <v>1</v>
      </c>
      <c r="D2120" s="3" t="s">
        <v>577</v>
      </c>
      <c r="E2120" s="3" t="s">
        <v>343</v>
      </c>
      <c r="F2120" s="3" t="s">
        <v>323</v>
      </c>
      <c r="H2120" t="str">
        <f t="shared" ref="H2120:H2183" si="66">CONCATENATE(A2120,";",B2120,";",C2120,";",E2120)</f>
        <v>1100132203;PATRICIA E. ALVAREZ IPS LCM SAS;1;745 -IMÁGENES DIAGNOSTICAS - NO IONIZANTES</v>
      </c>
      <c r="K2120" t="e">
        <f t="shared" ref="K2120:K2183" si="67">VLOOKUP(H2120,$I$7:$I$206,1,0)</f>
        <v>#N/A</v>
      </c>
    </row>
    <row r="2121" spans="1:11" x14ac:dyDescent="0.25">
      <c r="A2121" s="6">
        <v>1100132203</v>
      </c>
      <c r="B2121" s="3" t="s">
        <v>287</v>
      </c>
      <c r="C2121" s="8">
        <v>2</v>
      </c>
      <c r="D2121" s="3" t="s">
        <v>578</v>
      </c>
      <c r="E2121" s="3" t="s">
        <v>362</v>
      </c>
      <c r="F2121" s="3" t="s">
        <v>316</v>
      </c>
      <c r="H2121" t="str">
        <f t="shared" si="66"/>
        <v>1100132203;PATRICIA E. ALVAREZ IPS LCM SAS;2;316 -GASTROENTEROLOGÍA</v>
      </c>
      <c r="K2121" t="e">
        <f t="shared" si="67"/>
        <v>#N/A</v>
      </c>
    </row>
    <row r="2122" spans="1:11" x14ac:dyDescent="0.25">
      <c r="A2122" s="6">
        <v>1100132203</v>
      </c>
      <c r="B2122" s="3" t="s">
        <v>287</v>
      </c>
      <c r="C2122" s="8">
        <v>2</v>
      </c>
      <c r="D2122" s="3" t="s">
        <v>578</v>
      </c>
      <c r="E2122" s="3" t="s">
        <v>320</v>
      </c>
      <c r="F2122" s="3" t="s">
        <v>316</v>
      </c>
      <c r="H2122" t="str">
        <f t="shared" si="66"/>
        <v>1100132203;PATRICIA E. ALVAREZ IPS LCM SAS;2;356 -OTRAS CONSULTAS DE ESPECIALIDAD</v>
      </c>
      <c r="K2122" t="e">
        <f t="shared" si="67"/>
        <v>#N/A</v>
      </c>
    </row>
    <row r="2123" spans="1:11" x14ac:dyDescent="0.25">
      <c r="A2123" s="6">
        <v>1100132203</v>
      </c>
      <c r="B2123" s="3" t="s">
        <v>287</v>
      </c>
      <c r="C2123" s="8">
        <v>2</v>
      </c>
      <c r="D2123" s="3" t="s">
        <v>578</v>
      </c>
      <c r="E2123" s="3" t="s">
        <v>447</v>
      </c>
      <c r="F2123" s="3" t="s">
        <v>316</v>
      </c>
      <c r="H2123" t="str">
        <f t="shared" si="66"/>
        <v>1100132203;PATRICIA E. ALVAREZ IPS LCM SAS;2;377 -COLOPROCTOLOGÍA</v>
      </c>
      <c r="K2123" t="e">
        <f t="shared" si="67"/>
        <v>#N/A</v>
      </c>
    </row>
    <row r="2124" spans="1:11" x14ac:dyDescent="0.25">
      <c r="A2124" s="6">
        <v>1100132203</v>
      </c>
      <c r="B2124" s="3" t="s">
        <v>287</v>
      </c>
      <c r="C2124" s="8">
        <v>2</v>
      </c>
      <c r="D2124" s="3" t="s">
        <v>578</v>
      </c>
      <c r="E2124" s="3" t="s">
        <v>343</v>
      </c>
      <c r="F2124" s="3" t="s">
        <v>323</v>
      </c>
      <c r="H2124" t="str">
        <f t="shared" si="66"/>
        <v>1100132203;PATRICIA E. ALVAREZ IPS LCM SAS;2;745 -IMÁGENES DIAGNOSTICAS - NO IONIZANTES</v>
      </c>
      <c r="K2124" t="e">
        <f t="shared" si="67"/>
        <v>#N/A</v>
      </c>
    </row>
    <row r="2125" spans="1:11" x14ac:dyDescent="0.25">
      <c r="A2125" s="6">
        <v>1100132203</v>
      </c>
      <c r="B2125" s="3" t="s">
        <v>287</v>
      </c>
      <c r="C2125" s="8">
        <v>4</v>
      </c>
      <c r="D2125" s="3" t="s">
        <v>579</v>
      </c>
      <c r="E2125" s="3" t="s">
        <v>362</v>
      </c>
      <c r="F2125" s="3" t="s">
        <v>316</v>
      </c>
      <c r="H2125" t="str">
        <f t="shared" si="66"/>
        <v>1100132203;PATRICIA E. ALVAREZ IPS LCM SAS;4;316 -GASTROENTEROLOGÍA</v>
      </c>
      <c r="K2125" t="e">
        <f t="shared" si="67"/>
        <v>#N/A</v>
      </c>
    </row>
    <row r="2126" spans="1:11" x14ac:dyDescent="0.25">
      <c r="A2126" s="6">
        <v>1100127511</v>
      </c>
      <c r="B2126" s="3" t="s">
        <v>580</v>
      </c>
      <c r="C2126" s="8">
        <v>1</v>
      </c>
      <c r="D2126" s="3" t="s">
        <v>580</v>
      </c>
      <c r="E2126" s="3" t="s">
        <v>447</v>
      </c>
      <c r="F2126" s="3" t="s">
        <v>316</v>
      </c>
      <c r="H2126" t="str">
        <f t="shared" si="66"/>
        <v>1100127511;PROCTOMEDICAL HMZ SAS;1;377 -COLOPROCTOLOGÍA</v>
      </c>
      <c r="K2126" t="e">
        <f t="shared" si="67"/>
        <v>#N/A</v>
      </c>
    </row>
    <row r="2127" spans="1:11" x14ac:dyDescent="0.25">
      <c r="A2127" s="6">
        <v>1100127511</v>
      </c>
      <c r="B2127" s="3" t="s">
        <v>580</v>
      </c>
      <c r="C2127" s="8">
        <v>1</v>
      </c>
      <c r="D2127" s="3" t="s">
        <v>580</v>
      </c>
      <c r="E2127" s="3" t="s">
        <v>343</v>
      </c>
      <c r="F2127" s="3" t="s">
        <v>323</v>
      </c>
      <c r="H2127" t="str">
        <f t="shared" si="66"/>
        <v>1100127511;PROCTOMEDICAL HMZ SAS;1;745 -IMÁGENES DIAGNOSTICAS - NO IONIZANTES</v>
      </c>
      <c r="K2127" t="e">
        <f t="shared" si="67"/>
        <v>#N/A</v>
      </c>
    </row>
    <row r="2128" spans="1:11" x14ac:dyDescent="0.25">
      <c r="A2128" s="6">
        <v>1100127511</v>
      </c>
      <c r="B2128" s="3" t="s">
        <v>580</v>
      </c>
      <c r="C2128" s="8">
        <v>1</v>
      </c>
      <c r="D2128" s="3" t="s">
        <v>580</v>
      </c>
      <c r="E2128" s="3" t="s">
        <v>362</v>
      </c>
      <c r="F2128" s="3" t="s">
        <v>316</v>
      </c>
      <c r="H2128" t="str">
        <f t="shared" si="66"/>
        <v>1100127511;PROCTOMEDICAL HMZ SAS;1;316 -GASTROENTEROLOGÍA</v>
      </c>
      <c r="K2128" t="e">
        <f t="shared" si="67"/>
        <v>#N/A</v>
      </c>
    </row>
    <row r="2129" spans="1:11" x14ac:dyDescent="0.25">
      <c r="A2129" s="6">
        <v>1100118234</v>
      </c>
      <c r="B2129" s="3" t="s">
        <v>581</v>
      </c>
      <c r="C2129" s="8">
        <v>1</v>
      </c>
      <c r="D2129" s="3" t="s">
        <v>582</v>
      </c>
      <c r="E2129" s="3" t="s">
        <v>300</v>
      </c>
      <c r="F2129" s="3" t="s">
        <v>323</v>
      </c>
      <c r="H2129" t="str">
        <f t="shared" si="66"/>
        <v>1100118234;PROGRAMA MADRE CANGURO INTEGRAL LTDA;1;312 -ENFERMERÍA</v>
      </c>
      <c r="K2129" t="e">
        <f t="shared" si="67"/>
        <v>#N/A</v>
      </c>
    </row>
    <row r="2130" spans="1:11" x14ac:dyDescent="0.25">
      <c r="A2130" s="6">
        <v>1100118234</v>
      </c>
      <c r="B2130" s="3" t="s">
        <v>581</v>
      </c>
      <c r="C2130" s="8">
        <v>1</v>
      </c>
      <c r="D2130" s="3" t="s">
        <v>582</v>
      </c>
      <c r="E2130" s="3" t="s">
        <v>303</v>
      </c>
      <c r="F2130" s="3" t="s">
        <v>323</v>
      </c>
      <c r="H2130" t="str">
        <f t="shared" si="66"/>
        <v>1100118234;PROGRAMA MADRE CANGURO INTEGRAL LTDA;1;342 -PEDIATRÍA</v>
      </c>
      <c r="K2130" t="e">
        <f t="shared" si="67"/>
        <v>#N/A</v>
      </c>
    </row>
    <row r="2131" spans="1:11" x14ac:dyDescent="0.25">
      <c r="A2131" s="6">
        <v>1100118234</v>
      </c>
      <c r="B2131" s="3" t="s">
        <v>581</v>
      </c>
      <c r="C2131" s="8">
        <v>1</v>
      </c>
      <c r="D2131" s="3" t="s">
        <v>582</v>
      </c>
      <c r="E2131" s="3" t="s">
        <v>340</v>
      </c>
      <c r="F2131" s="3" t="s">
        <v>323</v>
      </c>
      <c r="H2131" t="str">
        <f t="shared" si="66"/>
        <v>1100118234;PROGRAMA MADRE CANGURO INTEGRAL LTDA;1;344 -PSICOLOGÍA</v>
      </c>
      <c r="K2131" t="e">
        <f t="shared" si="67"/>
        <v>#N/A</v>
      </c>
    </row>
    <row r="2132" spans="1:11" x14ac:dyDescent="0.25">
      <c r="A2132" s="6">
        <v>1100118234</v>
      </c>
      <c r="B2132" s="3" t="s">
        <v>581</v>
      </c>
      <c r="C2132" s="8">
        <v>1</v>
      </c>
      <c r="D2132" s="3" t="s">
        <v>582</v>
      </c>
      <c r="E2132" s="3" t="s">
        <v>416</v>
      </c>
      <c r="F2132" s="3" t="s">
        <v>323</v>
      </c>
      <c r="H2132" t="str">
        <f t="shared" si="66"/>
        <v>1100118234;PROGRAMA MADRE CANGURO INTEGRAL LTDA;1;337 -OPTOMETRÍA</v>
      </c>
      <c r="K2132" t="e">
        <f t="shared" si="67"/>
        <v>#N/A</v>
      </c>
    </row>
    <row r="2133" spans="1:11" x14ac:dyDescent="0.25">
      <c r="A2133" s="6">
        <v>1100118234</v>
      </c>
      <c r="B2133" s="3" t="s">
        <v>581</v>
      </c>
      <c r="C2133" s="8">
        <v>1</v>
      </c>
      <c r="D2133" s="3" t="s">
        <v>582</v>
      </c>
      <c r="E2133" s="3" t="s">
        <v>304</v>
      </c>
      <c r="F2133" s="3" t="s">
        <v>323</v>
      </c>
      <c r="H2133" t="str">
        <f t="shared" si="66"/>
        <v>1100118234;PROGRAMA MADRE CANGURO INTEGRAL LTDA;1;420 -VACUNACIÓN</v>
      </c>
      <c r="K2133" t="e">
        <f t="shared" si="67"/>
        <v>#N/A</v>
      </c>
    </row>
    <row r="2134" spans="1:11" x14ac:dyDescent="0.25">
      <c r="A2134" s="6">
        <v>1100118234</v>
      </c>
      <c r="B2134" s="3" t="s">
        <v>581</v>
      </c>
      <c r="C2134" s="8">
        <v>2</v>
      </c>
      <c r="D2134" s="3" t="s">
        <v>583</v>
      </c>
      <c r="E2134" s="3" t="s">
        <v>300</v>
      </c>
      <c r="F2134" s="3" t="s">
        <v>323</v>
      </c>
      <c r="H2134" t="str">
        <f t="shared" si="66"/>
        <v>1100118234;PROGRAMA MADRE CANGURO INTEGRAL LTDA;2;312 -ENFERMERÍA</v>
      </c>
      <c r="K2134" t="e">
        <f t="shared" si="67"/>
        <v>#N/A</v>
      </c>
    </row>
    <row r="2135" spans="1:11" x14ac:dyDescent="0.25">
      <c r="A2135" s="6">
        <v>1100118234</v>
      </c>
      <c r="B2135" s="3" t="s">
        <v>581</v>
      </c>
      <c r="C2135" s="8">
        <v>2</v>
      </c>
      <c r="D2135" s="3" t="s">
        <v>583</v>
      </c>
      <c r="E2135" s="3" t="s">
        <v>303</v>
      </c>
      <c r="F2135" s="3" t="s">
        <v>323</v>
      </c>
      <c r="H2135" t="str">
        <f t="shared" si="66"/>
        <v>1100118234;PROGRAMA MADRE CANGURO INTEGRAL LTDA;2;342 -PEDIATRÍA</v>
      </c>
      <c r="K2135" t="e">
        <f t="shared" si="67"/>
        <v>#N/A</v>
      </c>
    </row>
    <row r="2136" spans="1:11" x14ac:dyDescent="0.25">
      <c r="A2136" s="6">
        <v>1100118234</v>
      </c>
      <c r="B2136" s="3" t="s">
        <v>581</v>
      </c>
      <c r="C2136" s="8">
        <v>2</v>
      </c>
      <c r="D2136" s="3" t="s">
        <v>583</v>
      </c>
      <c r="E2136" s="3" t="s">
        <v>340</v>
      </c>
      <c r="F2136" s="3" t="s">
        <v>323</v>
      </c>
      <c r="H2136" t="str">
        <f t="shared" si="66"/>
        <v>1100118234;PROGRAMA MADRE CANGURO INTEGRAL LTDA;2;344 -PSICOLOGÍA</v>
      </c>
      <c r="K2136" t="e">
        <f t="shared" si="67"/>
        <v>#N/A</v>
      </c>
    </row>
    <row r="2137" spans="1:11" x14ac:dyDescent="0.25">
      <c r="A2137" s="6">
        <v>1100118234</v>
      </c>
      <c r="B2137" s="3" t="s">
        <v>581</v>
      </c>
      <c r="C2137" s="8">
        <v>2</v>
      </c>
      <c r="D2137" s="3" t="s">
        <v>583</v>
      </c>
      <c r="E2137" s="3" t="s">
        <v>416</v>
      </c>
      <c r="F2137" s="3" t="s">
        <v>323</v>
      </c>
      <c r="H2137" t="str">
        <f t="shared" si="66"/>
        <v>1100118234;PROGRAMA MADRE CANGURO INTEGRAL LTDA;2;337 -OPTOMETRÍA</v>
      </c>
      <c r="K2137" t="e">
        <f t="shared" si="67"/>
        <v>#N/A</v>
      </c>
    </row>
    <row r="2138" spans="1:11" x14ac:dyDescent="0.25">
      <c r="A2138" s="6">
        <v>1100118234</v>
      </c>
      <c r="B2138" s="3" t="s">
        <v>581</v>
      </c>
      <c r="C2138" s="8">
        <v>2</v>
      </c>
      <c r="D2138" s="3" t="s">
        <v>583</v>
      </c>
      <c r="E2138" s="3" t="s">
        <v>304</v>
      </c>
      <c r="F2138" s="3" t="s">
        <v>323</v>
      </c>
      <c r="H2138" t="str">
        <f t="shared" si="66"/>
        <v>1100118234;PROGRAMA MADRE CANGURO INTEGRAL LTDA;2;420 -VACUNACIÓN</v>
      </c>
      <c r="K2138" t="e">
        <f t="shared" si="67"/>
        <v>#N/A</v>
      </c>
    </row>
    <row r="2139" spans="1:11" x14ac:dyDescent="0.25">
      <c r="A2139" s="6">
        <v>1100116199</v>
      </c>
      <c r="B2139" s="3" t="s">
        <v>584</v>
      </c>
      <c r="C2139" s="8">
        <v>1</v>
      </c>
      <c r="D2139" s="3" t="s">
        <v>584</v>
      </c>
      <c r="E2139" s="3" t="s">
        <v>327</v>
      </c>
      <c r="F2139" s="3" t="s">
        <v>317</v>
      </c>
      <c r="H2139" t="str">
        <f t="shared" si="66"/>
        <v>1100116199;RAFAEL ALBERTO MESTRE MORENO;1;370 -CIRUGÍA PLÁSTICA ONCOLÓGICA</v>
      </c>
      <c r="K2139" t="e">
        <f t="shared" si="67"/>
        <v>#N/A</v>
      </c>
    </row>
    <row r="2140" spans="1:11" x14ac:dyDescent="0.25">
      <c r="A2140" s="6">
        <v>1100101052</v>
      </c>
      <c r="B2140" s="3" t="s">
        <v>68</v>
      </c>
      <c r="C2140" s="8">
        <v>1</v>
      </c>
      <c r="D2140" s="3" t="s">
        <v>69</v>
      </c>
      <c r="E2140" s="3" t="s">
        <v>347</v>
      </c>
      <c r="F2140" s="3" t="s">
        <v>317</v>
      </c>
      <c r="H2140" t="str">
        <f t="shared" si="66"/>
        <v>1100101052;RED COLOMBIANA DE MEDICINA GENETICA SAS PREGEN;1;740 -FONOAUDIOLOGÍA Y/O TERAPIA DEL LENGUAJE</v>
      </c>
      <c r="K2140" t="e">
        <f t="shared" si="67"/>
        <v>#N/A</v>
      </c>
    </row>
    <row r="2141" spans="1:11" x14ac:dyDescent="0.25">
      <c r="A2141" s="6">
        <v>1100101052</v>
      </c>
      <c r="B2141" s="3" t="s">
        <v>68</v>
      </c>
      <c r="C2141" s="8">
        <v>1</v>
      </c>
      <c r="D2141" s="3" t="s">
        <v>69</v>
      </c>
      <c r="E2141" s="3" t="s">
        <v>9</v>
      </c>
      <c r="F2141" s="3" t="s">
        <v>323</v>
      </c>
      <c r="H2141" t="str">
        <f t="shared" si="66"/>
        <v>1100101052;RED COLOMBIANA DE MEDICINA GENETICA SAS PREGEN;1;712 -TOMA DE MUESTRAS DE LABORATORIO CLÍNICO</v>
      </c>
      <c r="K2141" t="e">
        <f t="shared" si="67"/>
        <v>#N/A</v>
      </c>
    </row>
    <row r="2142" spans="1:11" x14ac:dyDescent="0.25">
      <c r="A2142" s="6">
        <v>1100101052</v>
      </c>
      <c r="B2142" s="3" t="s">
        <v>68</v>
      </c>
      <c r="C2142" s="8">
        <v>1</v>
      </c>
      <c r="D2142" s="3" t="s">
        <v>69</v>
      </c>
      <c r="E2142" s="3" t="s">
        <v>305</v>
      </c>
      <c r="F2142" s="3" t="s">
        <v>323</v>
      </c>
      <c r="H2142" t="str">
        <f t="shared" si="66"/>
        <v>1100101052;RED COLOMBIANA DE MEDICINA GENETICA SAS PREGEN;1;706 -LABORATORIO CLÍNICO</v>
      </c>
      <c r="K2142" t="e">
        <f t="shared" si="67"/>
        <v>#N/A</v>
      </c>
    </row>
    <row r="2143" spans="1:11" x14ac:dyDescent="0.25">
      <c r="A2143" s="6">
        <v>1100101052</v>
      </c>
      <c r="B2143" s="3" t="s">
        <v>68</v>
      </c>
      <c r="C2143" s="8">
        <v>1</v>
      </c>
      <c r="D2143" s="3" t="s">
        <v>69</v>
      </c>
      <c r="E2143" s="3" t="s">
        <v>416</v>
      </c>
      <c r="F2143" s="3" t="s">
        <v>323</v>
      </c>
      <c r="H2143" t="str">
        <f t="shared" si="66"/>
        <v>1100101052;RED COLOMBIANA DE MEDICINA GENETICA SAS PREGEN;1;337 -OPTOMETRÍA</v>
      </c>
      <c r="K2143" t="e">
        <f t="shared" si="67"/>
        <v>#N/A</v>
      </c>
    </row>
    <row r="2144" spans="1:11" x14ac:dyDescent="0.25">
      <c r="A2144" s="6">
        <v>1100101052</v>
      </c>
      <c r="B2144" s="3" t="s">
        <v>68</v>
      </c>
      <c r="C2144" s="8">
        <v>1</v>
      </c>
      <c r="D2144" s="3" t="s">
        <v>69</v>
      </c>
      <c r="E2144" s="3" t="s">
        <v>419</v>
      </c>
      <c r="F2144" s="3" t="s">
        <v>316</v>
      </c>
      <c r="H2144" t="str">
        <f t="shared" si="66"/>
        <v>1100101052;RED COLOMBIANA DE MEDICINA GENETICA SAS PREGEN;1;317 -GENÉTICA</v>
      </c>
      <c r="K2144" t="e">
        <f t="shared" si="67"/>
        <v>#N/A</v>
      </c>
    </row>
    <row r="2145" spans="1:11" x14ac:dyDescent="0.25">
      <c r="A2145" s="6">
        <v>1100126600</v>
      </c>
      <c r="B2145" s="3" t="s">
        <v>585</v>
      </c>
      <c r="C2145" s="8">
        <v>1</v>
      </c>
      <c r="D2145" s="3" t="s">
        <v>585</v>
      </c>
      <c r="E2145" s="3" t="s">
        <v>299</v>
      </c>
      <c r="F2145" s="3" t="s">
        <v>323</v>
      </c>
      <c r="H2145" t="str">
        <f t="shared" si="66"/>
        <v>1100126600;RED MEDICA IPS SAS;1;1103 -TRANSPORTE ASISTENCIAL BASICO</v>
      </c>
      <c r="K2145" t="e">
        <f t="shared" si="67"/>
        <v>#N/A</v>
      </c>
    </row>
    <row r="2146" spans="1:11" x14ac:dyDescent="0.25">
      <c r="A2146" s="6">
        <v>1100130475</v>
      </c>
      <c r="B2146" s="3" t="s">
        <v>586</v>
      </c>
      <c r="C2146" s="8">
        <v>1</v>
      </c>
      <c r="D2146" s="3" t="s">
        <v>587</v>
      </c>
      <c r="E2146" s="3" t="s">
        <v>404</v>
      </c>
      <c r="F2146" s="3" t="s">
        <v>316</v>
      </c>
      <c r="H2146" t="str">
        <f t="shared" si="66"/>
        <v>1100130475;REN CONSULTORES SAS;1;407 -MEDICINA DEL TRABAJO Y MEDICINA LABORAL</v>
      </c>
      <c r="K2146" t="e">
        <f t="shared" si="67"/>
        <v>#N/A</v>
      </c>
    </row>
    <row r="2147" spans="1:11" x14ac:dyDescent="0.25">
      <c r="A2147" s="6">
        <v>1100112437</v>
      </c>
      <c r="B2147" s="3" t="s">
        <v>235</v>
      </c>
      <c r="C2147" s="8">
        <v>7</v>
      </c>
      <c r="D2147" s="3" t="s">
        <v>588</v>
      </c>
      <c r="E2147" s="3" t="s">
        <v>333</v>
      </c>
      <c r="F2147" s="3" t="s">
        <v>323</v>
      </c>
      <c r="H2147" t="str">
        <f t="shared" si="66"/>
        <v>1100112437;RIESGO DE FRACTURA S.A. CAYRE;7;714 -SERVICIO FARMACÉUTICO</v>
      </c>
      <c r="K2147" t="e">
        <f t="shared" si="67"/>
        <v>#N/A</v>
      </c>
    </row>
    <row r="2148" spans="1:11" x14ac:dyDescent="0.25">
      <c r="A2148" s="6">
        <v>1100112437</v>
      </c>
      <c r="B2148" s="3" t="s">
        <v>235</v>
      </c>
      <c r="C2148" s="8">
        <v>6</v>
      </c>
      <c r="D2148" s="3" t="s">
        <v>589</v>
      </c>
      <c r="E2148" s="3" t="s">
        <v>333</v>
      </c>
      <c r="F2148" s="3" t="s">
        <v>323</v>
      </c>
      <c r="H2148" t="str">
        <f t="shared" si="66"/>
        <v>1100112437;RIESGO DE FRACTURA S.A. CAYRE;6;714 -SERVICIO FARMACÉUTICO</v>
      </c>
      <c r="K2148" t="e">
        <f t="shared" si="67"/>
        <v>#N/A</v>
      </c>
    </row>
    <row r="2149" spans="1:11" x14ac:dyDescent="0.25">
      <c r="A2149" s="6">
        <v>1100112437</v>
      </c>
      <c r="B2149" s="3" t="s">
        <v>235</v>
      </c>
      <c r="C2149" s="8">
        <v>5</v>
      </c>
      <c r="D2149" s="3" t="s">
        <v>590</v>
      </c>
      <c r="E2149" s="3" t="s">
        <v>340</v>
      </c>
      <c r="F2149" s="3" t="s">
        <v>323</v>
      </c>
      <c r="H2149" t="str">
        <f t="shared" si="66"/>
        <v>1100112437;RIESGO DE FRACTURA S.A. CAYRE;5;344 -PSICOLOGÍA</v>
      </c>
      <c r="K2149" t="e">
        <f t="shared" si="67"/>
        <v>#N/A</v>
      </c>
    </row>
    <row r="2150" spans="1:11" x14ac:dyDescent="0.25">
      <c r="A2150" s="6">
        <v>1100112437</v>
      </c>
      <c r="B2150" s="3" t="s">
        <v>235</v>
      </c>
      <c r="C2150" s="8">
        <v>5</v>
      </c>
      <c r="D2150" s="3" t="s">
        <v>590</v>
      </c>
      <c r="E2150" s="3" t="s">
        <v>300</v>
      </c>
      <c r="F2150" s="3" t="s">
        <v>323</v>
      </c>
      <c r="H2150" t="str">
        <f t="shared" si="66"/>
        <v>1100112437;RIESGO DE FRACTURA S.A. CAYRE;5;312 -ENFERMERÍA</v>
      </c>
      <c r="K2150" t="e">
        <f t="shared" si="67"/>
        <v>#N/A</v>
      </c>
    </row>
    <row r="2151" spans="1:11" x14ac:dyDescent="0.25">
      <c r="A2151" s="6">
        <v>1100112437</v>
      </c>
      <c r="B2151" s="3" t="s">
        <v>235</v>
      </c>
      <c r="C2151" s="8">
        <v>5</v>
      </c>
      <c r="D2151" s="3" t="s">
        <v>590</v>
      </c>
      <c r="E2151" s="3" t="s">
        <v>170</v>
      </c>
      <c r="F2151" s="3" t="s">
        <v>323</v>
      </c>
      <c r="H2151" t="str">
        <f t="shared" si="66"/>
        <v>1100112437;RIESGO DE FRACTURA S.A. CAYRE;5;328 -MEDICINA GENERAL</v>
      </c>
      <c r="K2151" t="e">
        <f t="shared" si="67"/>
        <v>#N/A</v>
      </c>
    </row>
    <row r="2152" spans="1:11" x14ac:dyDescent="0.25">
      <c r="A2152" s="6">
        <v>1100112437</v>
      </c>
      <c r="B2152" s="3" t="s">
        <v>235</v>
      </c>
      <c r="C2152" s="8">
        <v>5</v>
      </c>
      <c r="D2152" s="3" t="s">
        <v>590</v>
      </c>
      <c r="E2152" s="3" t="s">
        <v>387</v>
      </c>
      <c r="F2152" s="3" t="s">
        <v>316</v>
      </c>
      <c r="H2152" t="str">
        <f t="shared" si="66"/>
        <v>1100112437;RIESGO DE FRACTURA S.A. CAYRE;5;327 -MEDICINA FÍSICA Y REHABILITACIÓN</v>
      </c>
      <c r="K2152" t="e">
        <f t="shared" si="67"/>
        <v>#N/A</v>
      </c>
    </row>
    <row r="2153" spans="1:11" x14ac:dyDescent="0.25">
      <c r="A2153" s="6">
        <v>1100112437</v>
      </c>
      <c r="B2153" s="3" t="s">
        <v>235</v>
      </c>
      <c r="C2153" s="8">
        <v>5</v>
      </c>
      <c r="D2153" s="3" t="s">
        <v>590</v>
      </c>
      <c r="E2153" s="3" t="s">
        <v>506</v>
      </c>
      <c r="F2153" s="3" t="s">
        <v>316</v>
      </c>
      <c r="H2153" t="str">
        <f t="shared" si="66"/>
        <v>1100112437;RIESGO DE FRACTURA S.A. CAYRE;5;348 -REUMATOLOGÍA</v>
      </c>
      <c r="K2153" t="e">
        <f t="shared" si="67"/>
        <v>#N/A</v>
      </c>
    </row>
    <row r="2154" spans="1:11" x14ac:dyDescent="0.25">
      <c r="A2154" s="6">
        <v>1100112437</v>
      </c>
      <c r="B2154" s="3" t="s">
        <v>235</v>
      </c>
      <c r="C2154" s="8">
        <v>7</v>
      </c>
      <c r="D2154" s="3" t="s">
        <v>588</v>
      </c>
      <c r="E2154" s="3" t="s">
        <v>320</v>
      </c>
      <c r="F2154" s="3" t="s">
        <v>316</v>
      </c>
      <c r="H2154" t="str">
        <f t="shared" si="66"/>
        <v>1100112437;RIESGO DE FRACTURA S.A. CAYRE;7;356 -OTRAS CONSULTAS DE ESPECIALIDAD</v>
      </c>
      <c r="K2154" t="e">
        <f t="shared" si="67"/>
        <v>#N/A</v>
      </c>
    </row>
    <row r="2155" spans="1:11" x14ac:dyDescent="0.25">
      <c r="A2155" s="6">
        <v>1100112437</v>
      </c>
      <c r="B2155" s="3" t="s">
        <v>235</v>
      </c>
      <c r="C2155" s="8">
        <v>5</v>
      </c>
      <c r="D2155" s="3" t="s">
        <v>590</v>
      </c>
      <c r="E2155" s="3" t="s">
        <v>337</v>
      </c>
      <c r="F2155" s="3" t="s">
        <v>323</v>
      </c>
      <c r="H2155" t="str">
        <f t="shared" si="66"/>
        <v>1100112437;RIESGO DE FRACTURA S.A. CAYRE;5;333 -NUTRICIÓN Y DIETÉTICA</v>
      </c>
      <c r="K2155" t="e">
        <f t="shared" si="67"/>
        <v>#N/A</v>
      </c>
    </row>
    <row r="2156" spans="1:11" x14ac:dyDescent="0.25">
      <c r="A2156" s="6">
        <v>1100112437</v>
      </c>
      <c r="B2156" s="3" t="s">
        <v>235</v>
      </c>
      <c r="C2156" s="8">
        <v>5</v>
      </c>
      <c r="D2156" s="3" t="s">
        <v>590</v>
      </c>
      <c r="E2156" s="3" t="s">
        <v>399</v>
      </c>
      <c r="F2156" s="3" t="s">
        <v>316</v>
      </c>
      <c r="H2156" t="str">
        <f t="shared" si="66"/>
        <v>1100112437;RIESGO DE FRACTURA S.A. CAYRE;5;331 -NEUMOLOGÍA</v>
      </c>
      <c r="K2156" t="e">
        <f t="shared" si="67"/>
        <v>#N/A</v>
      </c>
    </row>
    <row r="2157" spans="1:11" x14ac:dyDescent="0.25">
      <c r="A2157" s="6">
        <v>1100112437</v>
      </c>
      <c r="B2157" s="3" t="s">
        <v>235</v>
      </c>
      <c r="C2157" s="8">
        <v>5</v>
      </c>
      <c r="D2157" s="3" t="s">
        <v>590</v>
      </c>
      <c r="E2157" s="3" t="s">
        <v>452</v>
      </c>
      <c r="F2157" s="3" t="s">
        <v>316</v>
      </c>
      <c r="H2157" t="str">
        <f t="shared" si="66"/>
        <v>1100112437;RIESGO DE FRACTURA S.A. CAYRE;5;332 -NEUROLOGÍA</v>
      </c>
      <c r="K2157" t="e">
        <f t="shared" si="67"/>
        <v>#N/A</v>
      </c>
    </row>
    <row r="2158" spans="1:11" x14ac:dyDescent="0.25">
      <c r="A2158" s="6">
        <v>1100112437</v>
      </c>
      <c r="B2158" s="3" t="s">
        <v>235</v>
      </c>
      <c r="C2158" s="8">
        <v>5</v>
      </c>
      <c r="D2158" s="3" t="s">
        <v>590</v>
      </c>
      <c r="E2158" s="3" t="s">
        <v>413</v>
      </c>
      <c r="F2158" s="3" t="s">
        <v>316</v>
      </c>
      <c r="H2158" t="str">
        <f t="shared" si="66"/>
        <v>1100112437;RIESGO DE FRACTURA S.A. CAYRE;5;345 -PSIQUIATRÍA</v>
      </c>
      <c r="K2158" t="e">
        <f t="shared" si="67"/>
        <v>#N/A</v>
      </c>
    </row>
    <row r="2159" spans="1:11" x14ac:dyDescent="0.25">
      <c r="A2159" s="6">
        <v>1100112437</v>
      </c>
      <c r="B2159" s="3" t="s">
        <v>235</v>
      </c>
      <c r="C2159" s="8">
        <v>5</v>
      </c>
      <c r="D2159" s="3" t="s">
        <v>590</v>
      </c>
      <c r="E2159" s="3" t="s">
        <v>333</v>
      </c>
      <c r="F2159" s="3" t="s">
        <v>323</v>
      </c>
      <c r="H2159" t="str">
        <f t="shared" si="66"/>
        <v>1100112437;RIESGO DE FRACTURA S.A. CAYRE;5;714 -SERVICIO FARMACÉUTICO</v>
      </c>
      <c r="K2159" t="e">
        <f t="shared" si="67"/>
        <v>#N/A</v>
      </c>
    </row>
    <row r="2160" spans="1:11" x14ac:dyDescent="0.25">
      <c r="A2160" s="6">
        <v>1100112437</v>
      </c>
      <c r="B2160" s="3" t="s">
        <v>235</v>
      </c>
      <c r="C2160" s="8">
        <v>5</v>
      </c>
      <c r="D2160" s="3" t="s">
        <v>590</v>
      </c>
      <c r="E2160" s="3" t="s">
        <v>345</v>
      </c>
      <c r="F2160" s="3" t="s">
        <v>323</v>
      </c>
      <c r="H2160" t="str">
        <f t="shared" si="66"/>
        <v>1100112437;RIESGO DE FRACTURA S.A. CAYRE;5;728 -TERAPIA OCUPACIONAL</v>
      </c>
      <c r="K2160" t="e">
        <f t="shared" si="67"/>
        <v>#N/A</v>
      </c>
    </row>
    <row r="2161" spans="1:11" x14ac:dyDescent="0.25">
      <c r="A2161" s="6">
        <v>1100112437</v>
      </c>
      <c r="B2161" s="3" t="s">
        <v>235</v>
      </c>
      <c r="C2161" s="8">
        <v>5</v>
      </c>
      <c r="D2161" s="3" t="s">
        <v>590</v>
      </c>
      <c r="E2161" s="3" t="s">
        <v>346</v>
      </c>
      <c r="F2161" s="3" t="s">
        <v>323</v>
      </c>
      <c r="H2161" t="str">
        <f t="shared" si="66"/>
        <v>1100112437;RIESGO DE FRACTURA S.A. CAYRE;5;739 -FISIOTERAPIA</v>
      </c>
      <c r="K2161" t="e">
        <f t="shared" si="67"/>
        <v>#N/A</v>
      </c>
    </row>
    <row r="2162" spans="1:11" x14ac:dyDescent="0.25">
      <c r="A2162" s="6">
        <v>1100112437</v>
      </c>
      <c r="B2162" s="3" t="s">
        <v>235</v>
      </c>
      <c r="C2162" s="8">
        <v>6</v>
      </c>
      <c r="D2162" s="3" t="s">
        <v>589</v>
      </c>
      <c r="E2162" s="3" t="s">
        <v>300</v>
      </c>
      <c r="F2162" s="3" t="s">
        <v>323</v>
      </c>
      <c r="H2162" t="str">
        <f t="shared" si="66"/>
        <v>1100112437;RIESGO DE FRACTURA S.A. CAYRE;6;312 -ENFERMERÍA</v>
      </c>
      <c r="K2162" t="e">
        <f t="shared" si="67"/>
        <v>#N/A</v>
      </c>
    </row>
    <row r="2163" spans="1:11" x14ac:dyDescent="0.25">
      <c r="A2163" s="6">
        <v>1100112437</v>
      </c>
      <c r="B2163" s="3" t="s">
        <v>235</v>
      </c>
      <c r="C2163" s="8">
        <v>6</v>
      </c>
      <c r="D2163" s="3" t="s">
        <v>589</v>
      </c>
      <c r="E2163" s="3" t="s">
        <v>506</v>
      </c>
      <c r="F2163" s="3" t="s">
        <v>316</v>
      </c>
      <c r="H2163" t="str">
        <f t="shared" si="66"/>
        <v>1100112437;RIESGO DE FRACTURA S.A. CAYRE;6;348 -REUMATOLOGÍA</v>
      </c>
      <c r="K2163" t="e">
        <f t="shared" si="67"/>
        <v>#N/A</v>
      </c>
    </row>
    <row r="2164" spans="1:11" x14ac:dyDescent="0.25">
      <c r="A2164" s="6">
        <v>1100112437</v>
      </c>
      <c r="B2164" s="3" t="s">
        <v>235</v>
      </c>
      <c r="C2164" s="8">
        <v>6</v>
      </c>
      <c r="D2164" s="3" t="s">
        <v>589</v>
      </c>
      <c r="E2164" s="3" t="s">
        <v>387</v>
      </c>
      <c r="F2164" s="3" t="s">
        <v>316</v>
      </c>
      <c r="H2164" t="str">
        <f t="shared" si="66"/>
        <v>1100112437;RIESGO DE FRACTURA S.A. CAYRE;6;327 -MEDICINA FÍSICA Y REHABILITACIÓN</v>
      </c>
      <c r="K2164" t="e">
        <f t="shared" si="67"/>
        <v>#N/A</v>
      </c>
    </row>
    <row r="2165" spans="1:11" x14ac:dyDescent="0.25">
      <c r="A2165" s="6">
        <v>1100112437</v>
      </c>
      <c r="B2165" s="3" t="s">
        <v>235</v>
      </c>
      <c r="C2165" s="8">
        <v>6</v>
      </c>
      <c r="D2165" s="3" t="s">
        <v>589</v>
      </c>
      <c r="E2165" s="3" t="s">
        <v>399</v>
      </c>
      <c r="F2165" s="3" t="s">
        <v>316</v>
      </c>
      <c r="H2165" t="str">
        <f t="shared" si="66"/>
        <v>1100112437;RIESGO DE FRACTURA S.A. CAYRE;6;331 -NEUMOLOGÍA</v>
      </c>
      <c r="K2165" t="e">
        <f t="shared" si="67"/>
        <v>#N/A</v>
      </c>
    </row>
    <row r="2166" spans="1:11" x14ac:dyDescent="0.25">
      <c r="A2166" s="6">
        <v>1100112437</v>
      </c>
      <c r="B2166" s="3" t="s">
        <v>235</v>
      </c>
      <c r="C2166" s="8">
        <v>6</v>
      </c>
      <c r="D2166" s="3" t="s">
        <v>589</v>
      </c>
      <c r="E2166" s="3" t="s">
        <v>452</v>
      </c>
      <c r="F2166" s="3" t="s">
        <v>316</v>
      </c>
      <c r="H2166" t="str">
        <f t="shared" si="66"/>
        <v>1100112437;RIESGO DE FRACTURA S.A. CAYRE;6;332 -NEUROLOGÍA</v>
      </c>
      <c r="K2166" t="e">
        <f t="shared" si="67"/>
        <v>#N/A</v>
      </c>
    </row>
    <row r="2167" spans="1:11" x14ac:dyDescent="0.25">
      <c r="A2167" s="6">
        <v>1100112437</v>
      </c>
      <c r="B2167" s="3" t="s">
        <v>235</v>
      </c>
      <c r="C2167" s="8">
        <v>6</v>
      </c>
      <c r="D2167" s="3" t="s">
        <v>589</v>
      </c>
      <c r="E2167" s="3" t="s">
        <v>340</v>
      </c>
      <c r="F2167" s="3" t="s">
        <v>323</v>
      </c>
      <c r="H2167" t="str">
        <f t="shared" si="66"/>
        <v>1100112437;RIESGO DE FRACTURA S.A. CAYRE;6;344 -PSICOLOGÍA</v>
      </c>
      <c r="K2167" t="e">
        <f t="shared" si="67"/>
        <v>#N/A</v>
      </c>
    </row>
    <row r="2168" spans="1:11" x14ac:dyDescent="0.25">
      <c r="A2168" s="6">
        <v>1100112437</v>
      </c>
      <c r="B2168" s="3" t="s">
        <v>235</v>
      </c>
      <c r="C2168" s="8">
        <v>6</v>
      </c>
      <c r="D2168" s="3" t="s">
        <v>589</v>
      </c>
      <c r="E2168" s="3" t="s">
        <v>337</v>
      </c>
      <c r="F2168" s="3" t="s">
        <v>323</v>
      </c>
      <c r="H2168" t="str">
        <f t="shared" si="66"/>
        <v>1100112437;RIESGO DE FRACTURA S.A. CAYRE;6;333 -NUTRICIÓN Y DIETÉTICA</v>
      </c>
      <c r="K2168" t="e">
        <f t="shared" si="67"/>
        <v>#N/A</v>
      </c>
    </row>
    <row r="2169" spans="1:11" x14ac:dyDescent="0.25">
      <c r="A2169" s="6">
        <v>1100112437</v>
      </c>
      <c r="B2169" s="3" t="s">
        <v>235</v>
      </c>
      <c r="C2169" s="8">
        <v>6</v>
      </c>
      <c r="D2169" s="3" t="s">
        <v>589</v>
      </c>
      <c r="E2169" s="3" t="s">
        <v>170</v>
      </c>
      <c r="F2169" s="3" t="s">
        <v>323</v>
      </c>
      <c r="H2169" t="str">
        <f t="shared" si="66"/>
        <v>1100112437;RIESGO DE FRACTURA S.A. CAYRE;6;328 -MEDICINA GENERAL</v>
      </c>
      <c r="K2169" t="e">
        <f t="shared" si="67"/>
        <v>#N/A</v>
      </c>
    </row>
    <row r="2170" spans="1:11" x14ac:dyDescent="0.25">
      <c r="A2170" s="6">
        <v>1100112437</v>
      </c>
      <c r="B2170" s="3" t="s">
        <v>235</v>
      </c>
      <c r="C2170" s="8">
        <v>6</v>
      </c>
      <c r="D2170" s="3" t="s">
        <v>589</v>
      </c>
      <c r="E2170" s="3" t="s">
        <v>306</v>
      </c>
      <c r="F2170" s="3" t="s">
        <v>323</v>
      </c>
      <c r="H2170" t="str">
        <f t="shared" si="66"/>
        <v>1100112437;RIESGO DE FRACTURA S.A. CAYRE;6;729 -TERAPIA RESPIRATORIA</v>
      </c>
      <c r="K2170" t="e">
        <f t="shared" si="67"/>
        <v>#N/A</v>
      </c>
    </row>
    <row r="2171" spans="1:11" hidden="1" x14ac:dyDescent="0.25">
      <c r="A2171" s="6">
        <v>1100135908</v>
      </c>
      <c r="B2171" s="3" t="s">
        <v>70</v>
      </c>
      <c r="C2171" s="8">
        <v>1</v>
      </c>
      <c r="D2171" s="3" t="s">
        <v>71</v>
      </c>
      <c r="E2171" s="3" t="s">
        <v>9</v>
      </c>
      <c r="F2171" s="3" t="s">
        <v>323</v>
      </c>
      <c r="H2171" t="str">
        <f t="shared" si="66"/>
        <v>1100135908;ROHI IPS SAS.;1;712 -TOMA DE MUESTRAS DE LABORATORIO CLÍNICO</v>
      </c>
      <c r="K2171" s="57" t="str">
        <f t="shared" si="67"/>
        <v>1100135908;ROHI IPS SAS.;1;712 -TOMA DE MUESTRAS DE LABORATORIO CLÍNICO</v>
      </c>
    </row>
    <row r="2172" spans="1:11" x14ac:dyDescent="0.25">
      <c r="A2172" s="6">
        <v>1100135908</v>
      </c>
      <c r="B2172" s="3" t="s">
        <v>70</v>
      </c>
      <c r="C2172" s="8">
        <v>1</v>
      </c>
      <c r="D2172" s="3" t="s">
        <v>71</v>
      </c>
      <c r="E2172" s="3" t="s">
        <v>345</v>
      </c>
      <c r="F2172" s="3" t="s">
        <v>323</v>
      </c>
      <c r="H2172" t="str">
        <f t="shared" si="66"/>
        <v>1100135908;ROHI IPS SAS.;1;728 -TERAPIA OCUPACIONAL</v>
      </c>
      <c r="K2172" t="e">
        <f t="shared" si="67"/>
        <v>#N/A</v>
      </c>
    </row>
    <row r="2173" spans="1:11" x14ac:dyDescent="0.25">
      <c r="A2173" s="6">
        <v>1100135908</v>
      </c>
      <c r="B2173" s="3" t="s">
        <v>70</v>
      </c>
      <c r="C2173" s="8">
        <v>1</v>
      </c>
      <c r="D2173" s="3" t="s">
        <v>71</v>
      </c>
      <c r="E2173" s="3" t="s">
        <v>306</v>
      </c>
      <c r="F2173" s="3" t="s">
        <v>323</v>
      </c>
      <c r="H2173" t="str">
        <f t="shared" si="66"/>
        <v>1100135908;ROHI IPS SAS.;1;729 -TERAPIA RESPIRATORIA</v>
      </c>
      <c r="K2173" t="e">
        <f t="shared" si="67"/>
        <v>#N/A</v>
      </c>
    </row>
    <row r="2174" spans="1:11" x14ac:dyDescent="0.25">
      <c r="A2174" s="6">
        <v>1100135908</v>
      </c>
      <c r="B2174" s="3" t="s">
        <v>70</v>
      </c>
      <c r="C2174" s="8">
        <v>1</v>
      </c>
      <c r="D2174" s="3" t="s">
        <v>71</v>
      </c>
      <c r="E2174" s="3" t="s">
        <v>346</v>
      </c>
      <c r="F2174" s="3" t="s">
        <v>323</v>
      </c>
      <c r="H2174" t="str">
        <f t="shared" si="66"/>
        <v>1100135908;ROHI IPS SAS.;1;739 -FISIOTERAPIA</v>
      </c>
      <c r="K2174" t="e">
        <f t="shared" si="67"/>
        <v>#N/A</v>
      </c>
    </row>
    <row r="2175" spans="1:11" x14ac:dyDescent="0.25">
      <c r="A2175" s="6">
        <v>1100135908</v>
      </c>
      <c r="B2175" s="3" t="s">
        <v>70</v>
      </c>
      <c r="C2175" s="8">
        <v>1</v>
      </c>
      <c r="D2175" s="3" t="s">
        <v>71</v>
      </c>
      <c r="E2175" s="3" t="s">
        <v>347</v>
      </c>
      <c r="F2175" s="3" t="s">
        <v>323</v>
      </c>
      <c r="H2175" t="str">
        <f t="shared" si="66"/>
        <v>1100135908;ROHI IPS SAS.;1;740 -FONOAUDIOLOGÍA Y/O TERAPIA DEL LENGUAJE</v>
      </c>
      <c r="K2175" t="e">
        <f t="shared" si="67"/>
        <v>#N/A</v>
      </c>
    </row>
    <row r="2176" spans="1:11" x14ac:dyDescent="0.25">
      <c r="A2176" s="6">
        <v>1100135908</v>
      </c>
      <c r="B2176" s="3" t="s">
        <v>70</v>
      </c>
      <c r="C2176" s="8">
        <v>1</v>
      </c>
      <c r="D2176" s="3" t="s">
        <v>71</v>
      </c>
      <c r="E2176" s="3" t="s">
        <v>300</v>
      </c>
      <c r="F2176" s="3" t="s">
        <v>323</v>
      </c>
      <c r="H2176" t="str">
        <f t="shared" si="66"/>
        <v>1100135908;ROHI IPS SAS.;1;312 -ENFERMERÍA</v>
      </c>
      <c r="K2176" t="e">
        <f t="shared" si="67"/>
        <v>#N/A</v>
      </c>
    </row>
    <row r="2177" spans="1:11" x14ac:dyDescent="0.25">
      <c r="A2177" s="6">
        <v>1100135908</v>
      </c>
      <c r="B2177" s="3" t="s">
        <v>70</v>
      </c>
      <c r="C2177" s="8">
        <v>1</v>
      </c>
      <c r="D2177" s="3" t="s">
        <v>71</v>
      </c>
      <c r="E2177" s="3" t="s">
        <v>170</v>
      </c>
      <c r="F2177" s="3" t="s">
        <v>323</v>
      </c>
      <c r="H2177" t="str">
        <f t="shared" si="66"/>
        <v>1100135908;ROHI IPS SAS.;1;328 -MEDICINA GENERAL</v>
      </c>
      <c r="K2177" t="e">
        <f t="shared" si="67"/>
        <v>#N/A</v>
      </c>
    </row>
    <row r="2178" spans="1:11" x14ac:dyDescent="0.25">
      <c r="A2178" s="6">
        <v>1100135908</v>
      </c>
      <c r="B2178" s="3" t="s">
        <v>70</v>
      </c>
      <c r="C2178" s="8">
        <v>1</v>
      </c>
      <c r="D2178" s="3" t="s">
        <v>71</v>
      </c>
      <c r="E2178" s="3" t="s">
        <v>337</v>
      </c>
      <c r="F2178" s="3" t="s">
        <v>323</v>
      </c>
      <c r="H2178" t="str">
        <f t="shared" si="66"/>
        <v>1100135908;ROHI IPS SAS.;1;333 -NUTRICIÓN Y DIETÉTICA</v>
      </c>
      <c r="K2178" t="e">
        <f t="shared" si="67"/>
        <v>#N/A</v>
      </c>
    </row>
    <row r="2179" spans="1:11" x14ac:dyDescent="0.25">
      <c r="A2179" s="6">
        <v>1100135908</v>
      </c>
      <c r="B2179" s="3" t="s">
        <v>70</v>
      </c>
      <c r="C2179" s="8">
        <v>1</v>
      </c>
      <c r="D2179" s="3" t="s">
        <v>71</v>
      </c>
      <c r="E2179" s="3" t="s">
        <v>340</v>
      </c>
      <c r="F2179" s="3" t="s">
        <v>323</v>
      </c>
      <c r="H2179" t="str">
        <f t="shared" si="66"/>
        <v>1100135908;ROHI IPS SAS.;1;344 -PSICOLOGÍA</v>
      </c>
      <c r="K2179" t="e">
        <f t="shared" si="67"/>
        <v>#N/A</v>
      </c>
    </row>
    <row r="2180" spans="1:11" x14ac:dyDescent="0.25">
      <c r="A2180" s="6">
        <v>1100135908</v>
      </c>
      <c r="B2180" s="3" t="s">
        <v>70</v>
      </c>
      <c r="C2180" s="8">
        <v>1</v>
      </c>
      <c r="D2180" s="3" t="s">
        <v>71</v>
      </c>
      <c r="E2180" s="3" t="s">
        <v>463</v>
      </c>
      <c r="F2180" s="3" t="s">
        <v>323</v>
      </c>
      <c r="H2180" t="str">
        <f t="shared" si="66"/>
        <v>1100135908;ROHI IPS SAS.;1;134 -HOSPITALIZACIÓN PACIENTE CRÓNICO SIN VENTILADOR</v>
      </c>
      <c r="K2180" t="e">
        <f t="shared" si="67"/>
        <v>#N/A</v>
      </c>
    </row>
    <row r="2181" spans="1:11" x14ac:dyDescent="0.25">
      <c r="A2181" s="6">
        <v>1100106834</v>
      </c>
      <c r="B2181" s="3" t="s">
        <v>200</v>
      </c>
      <c r="C2181" s="8">
        <v>10</v>
      </c>
      <c r="D2181" s="3" t="s">
        <v>591</v>
      </c>
      <c r="E2181" s="3" t="s">
        <v>300</v>
      </c>
      <c r="F2181" s="3" t="s">
        <v>323</v>
      </c>
      <c r="H2181" t="str">
        <f t="shared" si="66"/>
        <v>1100106834;RTS S.A.S;10;312 -ENFERMERÍA</v>
      </c>
      <c r="K2181" t="e">
        <f t="shared" si="67"/>
        <v>#N/A</v>
      </c>
    </row>
    <row r="2182" spans="1:11" x14ac:dyDescent="0.25">
      <c r="A2182" s="6">
        <v>1100106834</v>
      </c>
      <c r="B2182" s="3" t="s">
        <v>200</v>
      </c>
      <c r="C2182" s="8">
        <v>10</v>
      </c>
      <c r="D2182" s="3" t="s">
        <v>591</v>
      </c>
      <c r="E2182" s="3" t="s">
        <v>398</v>
      </c>
      <c r="F2182" s="3" t="s">
        <v>316</v>
      </c>
      <c r="H2182" t="str">
        <f t="shared" si="66"/>
        <v>1100106834;RTS S.A.S;10;330 -NEFROLOGÍA</v>
      </c>
      <c r="K2182" t="e">
        <f t="shared" si="67"/>
        <v>#N/A</v>
      </c>
    </row>
    <row r="2183" spans="1:11" x14ac:dyDescent="0.25">
      <c r="A2183" s="6">
        <v>1100106834</v>
      </c>
      <c r="B2183" s="3" t="s">
        <v>200</v>
      </c>
      <c r="C2183" s="8">
        <v>10</v>
      </c>
      <c r="D2183" s="3" t="s">
        <v>591</v>
      </c>
      <c r="E2183" s="3" t="s">
        <v>337</v>
      </c>
      <c r="F2183" s="3" t="s">
        <v>323</v>
      </c>
      <c r="H2183" t="str">
        <f t="shared" si="66"/>
        <v>1100106834;RTS S.A.S;10;333 -NUTRICIÓN Y DIETÉTICA</v>
      </c>
      <c r="K2183" t="e">
        <f t="shared" si="67"/>
        <v>#N/A</v>
      </c>
    </row>
    <row r="2184" spans="1:11" x14ac:dyDescent="0.25">
      <c r="A2184" s="6">
        <v>1100106834</v>
      </c>
      <c r="B2184" s="3" t="s">
        <v>200</v>
      </c>
      <c r="C2184" s="8">
        <v>10</v>
      </c>
      <c r="D2184" s="3" t="s">
        <v>591</v>
      </c>
      <c r="E2184" s="3" t="s">
        <v>340</v>
      </c>
      <c r="F2184" s="3" t="s">
        <v>323</v>
      </c>
      <c r="H2184" t="str">
        <f t="shared" ref="H2184:H2247" si="68">CONCATENATE(A2184,";",B2184,";",C2184,";",E2184)</f>
        <v>1100106834;RTS S.A.S;10;344 -PSICOLOGÍA</v>
      </c>
      <c r="K2184" t="e">
        <f t="shared" ref="K2184:K2247" si="69">VLOOKUP(H2184,$I$7:$I$206,1,0)</f>
        <v>#N/A</v>
      </c>
    </row>
    <row r="2185" spans="1:11" x14ac:dyDescent="0.25">
      <c r="A2185" s="6">
        <v>1100106834</v>
      </c>
      <c r="B2185" s="3" t="s">
        <v>200</v>
      </c>
      <c r="C2185" s="8">
        <v>11</v>
      </c>
      <c r="D2185" s="3" t="s">
        <v>592</v>
      </c>
      <c r="E2185" s="3" t="s">
        <v>333</v>
      </c>
      <c r="F2185" s="3" t="s">
        <v>323</v>
      </c>
      <c r="H2185" t="str">
        <f t="shared" si="68"/>
        <v>1100106834;RTS S.A.S;11;714 -SERVICIO FARMACÉUTICO</v>
      </c>
      <c r="K2185" t="e">
        <f t="shared" si="69"/>
        <v>#N/A</v>
      </c>
    </row>
    <row r="2186" spans="1:11" x14ac:dyDescent="0.25">
      <c r="A2186" s="6">
        <v>1100106834</v>
      </c>
      <c r="B2186" s="3" t="s">
        <v>200</v>
      </c>
      <c r="C2186" s="8">
        <v>11</v>
      </c>
      <c r="D2186" s="3" t="s">
        <v>592</v>
      </c>
      <c r="E2186" s="3" t="s">
        <v>467</v>
      </c>
      <c r="F2186" s="3" t="s">
        <v>317</v>
      </c>
      <c r="H2186" t="str">
        <f t="shared" si="68"/>
        <v>1100106834;RTS S.A.S;11;733 -HEMODIÁLISIS</v>
      </c>
      <c r="K2186" t="e">
        <f t="shared" si="69"/>
        <v>#N/A</v>
      </c>
    </row>
    <row r="2187" spans="1:11" x14ac:dyDescent="0.25">
      <c r="A2187" s="6">
        <v>1100106834</v>
      </c>
      <c r="B2187" s="3" t="s">
        <v>200</v>
      </c>
      <c r="C2187" s="8">
        <v>11</v>
      </c>
      <c r="D2187" s="3" t="s">
        <v>592</v>
      </c>
      <c r="E2187" s="3" t="s">
        <v>468</v>
      </c>
      <c r="F2187" s="3" t="s">
        <v>317</v>
      </c>
      <c r="H2187" t="str">
        <f t="shared" si="68"/>
        <v>1100106834;RTS S.A.S;11;734 -DIÁLISIS PERITONEAL</v>
      </c>
      <c r="K2187" t="e">
        <f t="shared" si="69"/>
        <v>#N/A</v>
      </c>
    </row>
    <row r="2188" spans="1:11" x14ac:dyDescent="0.25">
      <c r="A2188" s="6">
        <v>1100106834</v>
      </c>
      <c r="B2188" s="3" t="s">
        <v>200</v>
      </c>
      <c r="C2188" s="8">
        <v>11</v>
      </c>
      <c r="D2188" s="3" t="s">
        <v>592</v>
      </c>
      <c r="E2188" s="3" t="s">
        <v>300</v>
      </c>
      <c r="F2188" s="3" t="s">
        <v>323</v>
      </c>
      <c r="H2188" t="str">
        <f t="shared" si="68"/>
        <v>1100106834;RTS S.A.S;11;312 -ENFERMERÍA</v>
      </c>
      <c r="K2188" t="e">
        <f t="shared" si="69"/>
        <v>#N/A</v>
      </c>
    </row>
    <row r="2189" spans="1:11" x14ac:dyDescent="0.25">
      <c r="A2189" s="6">
        <v>1100106834</v>
      </c>
      <c r="B2189" s="3" t="s">
        <v>200</v>
      </c>
      <c r="C2189" s="8">
        <v>11</v>
      </c>
      <c r="D2189" s="3" t="s">
        <v>592</v>
      </c>
      <c r="E2189" s="3" t="s">
        <v>398</v>
      </c>
      <c r="F2189" s="3" t="s">
        <v>316</v>
      </c>
      <c r="H2189" t="str">
        <f t="shared" si="68"/>
        <v>1100106834;RTS S.A.S;11;330 -NEFROLOGÍA</v>
      </c>
      <c r="K2189" t="e">
        <f t="shared" si="69"/>
        <v>#N/A</v>
      </c>
    </row>
    <row r="2190" spans="1:11" x14ac:dyDescent="0.25">
      <c r="A2190" s="6">
        <v>1100106834</v>
      </c>
      <c r="B2190" s="3" t="s">
        <v>200</v>
      </c>
      <c r="C2190" s="8">
        <v>11</v>
      </c>
      <c r="D2190" s="3" t="s">
        <v>592</v>
      </c>
      <c r="E2190" s="3" t="s">
        <v>337</v>
      </c>
      <c r="F2190" s="3" t="s">
        <v>323</v>
      </c>
      <c r="H2190" t="str">
        <f t="shared" si="68"/>
        <v>1100106834;RTS S.A.S;11;333 -NUTRICIÓN Y DIETÉTICA</v>
      </c>
      <c r="K2190" t="e">
        <f t="shared" si="69"/>
        <v>#N/A</v>
      </c>
    </row>
    <row r="2191" spans="1:11" x14ac:dyDescent="0.25">
      <c r="A2191" s="6">
        <v>1100106834</v>
      </c>
      <c r="B2191" s="3" t="s">
        <v>200</v>
      </c>
      <c r="C2191" s="8">
        <v>11</v>
      </c>
      <c r="D2191" s="3" t="s">
        <v>592</v>
      </c>
      <c r="E2191" s="3" t="s">
        <v>340</v>
      </c>
      <c r="F2191" s="3" t="s">
        <v>323</v>
      </c>
      <c r="H2191" t="str">
        <f t="shared" si="68"/>
        <v>1100106834;RTS S.A.S;11;344 -PSICOLOGÍA</v>
      </c>
      <c r="K2191" t="e">
        <f t="shared" si="69"/>
        <v>#N/A</v>
      </c>
    </row>
    <row r="2192" spans="1:11" x14ac:dyDescent="0.25">
      <c r="A2192" s="6">
        <v>1100106834</v>
      </c>
      <c r="B2192" s="3" t="s">
        <v>200</v>
      </c>
      <c r="C2192" s="8">
        <v>13</v>
      </c>
      <c r="D2192" s="3" t="s">
        <v>593</v>
      </c>
      <c r="E2192" s="3" t="s">
        <v>9</v>
      </c>
      <c r="F2192" s="3" t="s">
        <v>323</v>
      </c>
      <c r="H2192" t="str">
        <f t="shared" si="68"/>
        <v>1100106834;RTS S.A.S;13;712 -TOMA DE MUESTRAS DE LABORATORIO CLÍNICO</v>
      </c>
      <c r="K2192" t="e">
        <f t="shared" si="69"/>
        <v>#N/A</v>
      </c>
    </row>
    <row r="2193" spans="1:11" x14ac:dyDescent="0.25">
      <c r="A2193" s="6">
        <v>1100106834</v>
      </c>
      <c r="B2193" s="3" t="s">
        <v>200</v>
      </c>
      <c r="C2193" s="8">
        <v>13</v>
      </c>
      <c r="D2193" s="3" t="s">
        <v>593</v>
      </c>
      <c r="E2193" s="3" t="s">
        <v>333</v>
      </c>
      <c r="F2193" s="3" t="s">
        <v>323</v>
      </c>
      <c r="H2193" t="str">
        <f t="shared" si="68"/>
        <v>1100106834;RTS S.A.S;13;714 -SERVICIO FARMACÉUTICO</v>
      </c>
      <c r="K2193" t="e">
        <f t="shared" si="69"/>
        <v>#N/A</v>
      </c>
    </row>
    <row r="2194" spans="1:11" x14ac:dyDescent="0.25">
      <c r="A2194" s="6">
        <v>1100106834</v>
      </c>
      <c r="B2194" s="3" t="s">
        <v>200</v>
      </c>
      <c r="C2194" s="8">
        <v>13</v>
      </c>
      <c r="D2194" s="3" t="s">
        <v>593</v>
      </c>
      <c r="E2194" s="3" t="s">
        <v>467</v>
      </c>
      <c r="F2194" s="3" t="s">
        <v>317</v>
      </c>
      <c r="H2194" t="str">
        <f t="shared" si="68"/>
        <v>1100106834;RTS S.A.S;13;733 -HEMODIÁLISIS</v>
      </c>
      <c r="K2194" t="e">
        <f t="shared" si="69"/>
        <v>#N/A</v>
      </c>
    </row>
    <row r="2195" spans="1:11" x14ac:dyDescent="0.25">
      <c r="A2195" s="6">
        <v>1100106834</v>
      </c>
      <c r="B2195" s="3" t="s">
        <v>200</v>
      </c>
      <c r="C2195" s="8">
        <v>13</v>
      </c>
      <c r="D2195" s="3" t="s">
        <v>593</v>
      </c>
      <c r="E2195" s="3" t="s">
        <v>468</v>
      </c>
      <c r="F2195" s="3" t="s">
        <v>317</v>
      </c>
      <c r="H2195" t="str">
        <f t="shared" si="68"/>
        <v>1100106834;RTS S.A.S;13;734 -DIÁLISIS PERITONEAL</v>
      </c>
      <c r="K2195" t="e">
        <f t="shared" si="69"/>
        <v>#N/A</v>
      </c>
    </row>
    <row r="2196" spans="1:11" x14ac:dyDescent="0.25">
      <c r="A2196" s="6">
        <v>1100106834</v>
      </c>
      <c r="B2196" s="3" t="s">
        <v>200</v>
      </c>
      <c r="C2196" s="8">
        <v>13</v>
      </c>
      <c r="D2196" s="3" t="s">
        <v>593</v>
      </c>
      <c r="E2196" s="3" t="s">
        <v>398</v>
      </c>
      <c r="F2196" s="3" t="s">
        <v>316</v>
      </c>
      <c r="H2196" t="str">
        <f t="shared" si="68"/>
        <v>1100106834;RTS S.A.S;13;330 -NEFROLOGÍA</v>
      </c>
      <c r="K2196" t="e">
        <f t="shared" si="69"/>
        <v>#N/A</v>
      </c>
    </row>
    <row r="2197" spans="1:11" x14ac:dyDescent="0.25">
      <c r="A2197" s="6">
        <v>1100106834</v>
      </c>
      <c r="B2197" s="3" t="s">
        <v>200</v>
      </c>
      <c r="C2197" s="8">
        <v>6</v>
      </c>
      <c r="D2197" s="3" t="s">
        <v>594</v>
      </c>
      <c r="E2197" s="3" t="s">
        <v>333</v>
      </c>
      <c r="F2197" s="3" t="s">
        <v>323</v>
      </c>
      <c r="H2197" t="str">
        <f t="shared" si="68"/>
        <v>1100106834;RTS S.A.S;6;714 -SERVICIO FARMACÉUTICO</v>
      </c>
      <c r="K2197" t="e">
        <f t="shared" si="69"/>
        <v>#N/A</v>
      </c>
    </row>
    <row r="2198" spans="1:11" x14ac:dyDescent="0.25">
      <c r="A2198" s="6">
        <v>1100106834</v>
      </c>
      <c r="B2198" s="3" t="s">
        <v>200</v>
      </c>
      <c r="C2198" s="8">
        <v>6</v>
      </c>
      <c r="D2198" s="3" t="s">
        <v>594</v>
      </c>
      <c r="E2198" s="3" t="s">
        <v>467</v>
      </c>
      <c r="F2198" s="3" t="s">
        <v>317</v>
      </c>
      <c r="H2198" t="str">
        <f t="shared" si="68"/>
        <v>1100106834;RTS S.A.S;6;733 -HEMODIÁLISIS</v>
      </c>
      <c r="K2198" t="e">
        <f t="shared" si="69"/>
        <v>#N/A</v>
      </c>
    </row>
    <row r="2199" spans="1:11" x14ac:dyDescent="0.25">
      <c r="A2199" s="6">
        <v>1100106834</v>
      </c>
      <c r="B2199" s="3" t="s">
        <v>200</v>
      </c>
      <c r="C2199" s="8">
        <v>6</v>
      </c>
      <c r="D2199" s="3" t="s">
        <v>594</v>
      </c>
      <c r="E2199" s="3" t="s">
        <v>468</v>
      </c>
      <c r="F2199" s="3" t="s">
        <v>317</v>
      </c>
      <c r="H2199" t="str">
        <f t="shared" si="68"/>
        <v>1100106834;RTS S.A.S;6;734 -DIÁLISIS PERITONEAL</v>
      </c>
      <c r="K2199" t="e">
        <f t="shared" si="69"/>
        <v>#N/A</v>
      </c>
    </row>
    <row r="2200" spans="1:11" x14ac:dyDescent="0.25">
      <c r="A2200" s="6">
        <v>1100106834</v>
      </c>
      <c r="B2200" s="3" t="s">
        <v>200</v>
      </c>
      <c r="C2200" s="8">
        <v>15</v>
      </c>
      <c r="D2200" s="3" t="s">
        <v>595</v>
      </c>
      <c r="E2200" s="3" t="s">
        <v>333</v>
      </c>
      <c r="F2200" s="3" t="s">
        <v>323</v>
      </c>
      <c r="H2200" t="str">
        <f t="shared" si="68"/>
        <v>1100106834;RTS S.A.S;15;714 -SERVICIO FARMACÉUTICO</v>
      </c>
      <c r="K2200" t="e">
        <f t="shared" si="69"/>
        <v>#N/A</v>
      </c>
    </row>
    <row r="2201" spans="1:11" x14ac:dyDescent="0.25">
      <c r="A2201" s="6">
        <v>1100106834</v>
      </c>
      <c r="B2201" s="3" t="s">
        <v>200</v>
      </c>
      <c r="C2201" s="8">
        <v>15</v>
      </c>
      <c r="D2201" s="3" t="s">
        <v>595</v>
      </c>
      <c r="E2201" s="3" t="s">
        <v>467</v>
      </c>
      <c r="F2201" s="3" t="s">
        <v>317</v>
      </c>
      <c r="H2201" t="str">
        <f t="shared" si="68"/>
        <v>1100106834;RTS S.A.S;15;733 -HEMODIÁLISIS</v>
      </c>
      <c r="K2201" t="e">
        <f t="shared" si="69"/>
        <v>#N/A</v>
      </c>
    </row>
    <row r="2202" spans="1:11" x14ac:dyDescent="0.25">
      <c r="A2202" s="6">
        <v>1100106834</v>
      </c>
      <c r="B2202" s="3" t="s">
        <v>200</v>
      </c>
      <c r="C2202" s="8">
        <v>15</v>
      </c>
      <c r="D2202" s="3" t="s">
        <v>595</v>
      </c>
      <c r="E2202" s="3" t="s">
        <v>468</v>
      </c>
      <c r="F2202" s="3" t="s">
        <v>317</v>
      </c>
      <c r="H2202" t="str">
        <f t="shared" si="68"/>
        <v>1100106834;RTS S.A.S;15;734 -DIÁLISIS PERITONEAL</v>
      </c>
      <c r="K2202" t="e">
        <f t="shared" si="69"/>
        <v>#N/A</v>
      </c>
    </row>
    <row r="2203" spans="1:11" x14ac:dyDescent="0.25">
      <c r="A2203" s="6">
        <v>1100106834</v>
      </c>
      <c r="B2203" s="3" t="s">
        <v>200</v>
      </c>
      <c r="C2203" s="8">
        <v>15</v>
      </c>
      <c r="D2203" s="3" t="s">
        <v>595</v>
      </c>
      <c r="E2203" s="3" t="s">
        <v>398</v>
      </c>
      <c r="F2203" s="3" t="s">
        <v>316</v>
      </c>
      <c r="H2203" t="str">
        <f t="shared" si="68"/>
        <v>1100106834;RTS S.A.S;15;330 -NEFROLOGÍA</v>
      </c>
      <c r="K2203" t="e">
        <f t="shared" si="69"/>
        <v>#N/A</v>
      </c>
    </row>
    <row r="2204" spans="1:11" x14ac:dyDescent="0.25">
      <c r="A2204" s="6">
        <v>1100106834</v>
      </c>
      <c r="B2204" s="3" t="s">
        <v>200</v>
      </c>
      <c r="C2204" s="8">
        <v>15</v>
      </c>
      <c r="D2204" s="3" t="s">
        <v>595</v>
      </c>
      <c r="E2204" s="3" t="s">
        <v>483</v>
      </c>
      <c r="F2204" s="3" t="s">
        <v>316</v>
      </c>
      <c r="H2204" t="str">
        <f t="shared" si="68"/>
        <v>1100106834;RTS S.A.S;15;384 -NEFROLOGÍA PEDIÁTRICA</v>
      </c>
      <c r="K2204" t="e">
        <f t="shared" si="69"/>
        <v>#N/A</v>
      </c>
    </row>
    <row r="2205" spans="1:11" x14ac:dyDescent="0.25">
      <c r="A2205" s="6">
        <v>1100106834</v>
      </c>
      <c r="B2205" s="3" t="s">
        <v>200</v>
      </c>
      <c r="C2205" s="8">
        <v>14</v>
      </c>
      <c r="D2205" s="3" t="s">
        <v>596</v>
      </c>
      <c r="E2205" s="3" t="s">
        <v>333</v>
      </c>
      <c r="F2205" s="3" t="s">
        <v>323</v>
      </c>
      <c r="H2205" t="str">
        <f t="shared" si="68"/>
        <v>1100106834;RTS S.A.S;14;714 -SERVICIO FARMACÉUTICO</v>
      </c>
      <c r="K2205" t="e">
        <f t="shared" si="69"/>
        <v>#N/A</v>
      </c>
    </row>
    <row r="2206" spans="1:11" x14ac:dyDescent="0.25">
      <c r="A2206" s="6">
        <v>1100106834</v>
      </c>
      <c r="B2206" s="3" t="s">
        <v>200</v>
      </c>
      <c r="C2206" s="8">
        <v>14</v>
      </c>
      <c r="D2206" s="3" t="s">
        <v>596</v>
      </c>
      <c r="E2206" s="3" t="s">
        <v>467</v>
      </c>
      <c r="F2206" s="3" t="s">
        <v>317</v>
      </c>
      <c r="H2206" t="str">
        <f t="shared" si="68"/>
        <v>1100106834;RTS S.A.S;14;733 -HEMODIÁLISIS</v>
      </c>
      <c r="K2206" t="e">
        <f t="shared" si="69"/>
        <v>#N/A</v>
      </c>
    </row>
    <row r="2207" spans="1:11" x14ac:dyDescent="0.25">
      <c r="A2207" s="6">
        <v>1100106834</v>
      </c>
      <c r="B2207" s="3" t="s">
        <v>200</v>
      </c>
      <c r="C2207" s="8">
        <v>14</v>
      </c>
      <c r="D2207" s="3" t="s">
        <v>596</v>
      </c>
      <c r="E2207" s="3" t="s">
        <v>468</v>
      </c>
      <c r="F2207" s="3" t="s">
        <v>317</v>
      </c>
      <c r="H2207" t="str">
        <f t="shared" si="68"/>
        <v>1100106834;RTS S.A.S;14;734 -DIÁLISIS PERITONEAL</v>
      </c>
      <c r="K2207" t="e">
        <f t="shared" si="69"/>
        <v>#N/A</v>
      </c>
    </row>
    <row r="2208" spans="1:11" x14ac:dyDescent="0.25">
      <c r="A2208" s="6">
        <v>1100106834</v>
      </c>
      <c r="B2208" s="3" t="s">
        <v>200</v>
      </c>
      <c r="C2208" s="8">
        <v>1</v>
      </c>
      <c r="D2208" s="3" t="s">
        <v>597</v>
      </c>
      <c r="E2208" s="3" t="s">
        <v>333</v>
      </c>
      <c r="F2208" s="3" t="s">
        <v>323</v>
      </c>
      <c r="H2208" t="str">
        <f t="shared" si="68"/>
        <v>1100106834;RTS S.A.S;1;714 -SERVICIO FARMACÉUTICO</v>
      </c>
      <c r="K2208" t="e">
        <f t="shared" si="69"/>
        <v>#N/A</v>
      </c>
    </row>
    <row r="2209" spans="1:11" x14ac:dyDescent="0.25">
      <c r="A2209" s="6">
        <v>1100106834</v>
      </c>
      <c r="B2209" s="3" t="s">
        <v>200</v>
      </c>
      <c r="C2209" s="8">
        <v>1</v>
      </c>
      <c r="D2209" s="3" t="s">
        <v>597</v>
      </c>
      <c r="E2209" s="3" t="s">
        <v>467</v>
      </c>
      <c r="F2209" s="3" t="s">
        <v>317</v>
      </c>
      <c r="H2209" t="str">
        <f t="shared" si="68"/>
        <v>1100106834;RTS S.A.S;1;733 -HEMODIÁLISIS</v>
      </c>
      <c r="K2209" t="e">
        <f t="shared" si="69"/>
        <v>#N/A</v>
      </c>
    </row>
    <row r="2210" spans="1:11" x14ac:dyDescent="0.25">
      <c r="A2210" s="6">
        <v>1100106834</v>
      </c>
      <c r="B2210" s="3" t="s">
        <v>200</v>
      </c>
      <c r="C2210" s="8">
        <v>1</v>
      </c>
      <c r="D2210" s="3" t="s">
        <v>597</v>
      </c>
      <c r="E2210" s="3" t="s">
        <v>468</v>
      </c>
      <c r="F2210" s="3" t="s">
        <v>317</v>
      </c>
      <c r="H2210" t="str">
        <f t="shared" si="68"/>
        <v>1100106834;RTS S.A.S;1;734 -DIÁLISIS PERITONEAL</v>
      </c>
      <c r="K2210" t="e">
        <f t="shared" si="69"/>
        <v>#N/A</v>
      </c>
    </row>
    <row r="2211" spans="1:11" x14ac:dyDescent="0.25">
      <c r="A2211" s="6">
        <v>1100128144</v>
      </c>
      <c r="B2211" s="3" t="s">
        <v>598</v>
      </c>
      <c r="C2211" s="8">
        <v>1</v>
      </c>
      <c r="D2211" s="3" t="s">
        <v>599</v>
      </c>
      <c r="E2211" s="3" t="s">
        <v>347</v>
      </c>
      <c r="F2211" s="3" t="s">
        <v>323</v>
      </c>
      <c r="H2211" t="str">
        <f t="shared" si="68"/>
        <v>1100128144;SAN ROQUE IPS SAS;1;740 -FONOAUDIOLOGÍA Y/O TERAPIA DEL LENGUAJE</v>
      </c>
      <c r="K2211" t="e">
        <f t="shared" si="69"/>
        <v>#N/A</v>
      </c>
    </row>
    <row r="2212" spans="1:11" x14ac:dyDescent="0.25">
      <c r="A2212" s="6">
        <v>1100128144</v>
      </c>
      <c r="B2212" s="3" t="s">
        <v>598</v>
      </c>
      <c r="C2212" s="8">
        <v>1</v>
      </c>
      <c r="D2212" s="3" t="s">
        <v>599</v>
      </c>
      <c r="E2212" s="3" t="s">
        <v>320</v>
      </c>
      <c r="F2212" s="3" t="s">
        <v>316</v>
      </c>
      <c r="H2212" t="str">
        <f t="shared" si="68"/>
        <v>1100128144;SAN ROQUE IPS SAS;1;356 -OTRAS CONSULTAS DE ESPECIALIDAD</v>
      </c>
      <c r="K2212" t="e">
        <f t="shared" si="69"/>
        <v>#N/A</v>
      </c>
    </row>
    <row r="2213" spans="1:11" x14ac:dyDescent="0.25">
      <c r="A2213" s="6">
        <v>1100118551</v>
      </c>
      <c r="B2213" s="3" t="s">
        <v>600</v>
      </c>
      <c r="C2213" s="8">
        <v>1</v>
      </c>
      <c r="D2213" s="3" t="s">
        <v>600</v>
      </c>
      <c r="E2213" s="3" t="s">
        <v>299</v>
      </c>
      <c r="F2213" s="3" t="s">
        <v>323</v>
      </c>
      <c r="H2213" t="str">
        <f t="shared" si="68"/>
        <v>1100118551;SERVICIOS BIOMEDICOS INGENIERIA LTDA SERBIOMED LTDA;1;1103 -TRANSPORTE ASISTENCIAL BASICO</v>
      </c>
      <c r="K2213" t="e">
        <f t="shared" si="69"/>
        <v>#N/A</v>
      </c>
    </row>
    <row r="2214" spans="1:11" x14ac:dyDescent="0.25">
      <c r="A2214" s="6">
        <v>1100118551</v>
      </c>
      <c r="B2214" s="3" t="s">
        <v>600</v>
      </c>
      <c r="C2214" s="8">
        <v>1</v>
      </c>
      <c r="D2214" s="3" t="s">
        <v>600</v>
      </c>
      <c r="E2214" s="3" t="s">
        <v>315</v>
      </c>
      <c r="F2214" s="3" t="s">
        <v>316</v>
      </c>
      <c r="H2214" t="str">
        <f t="shared" si="68"/>
        <v>1100118551;SERVICIOS BIOMEDICOS INGENIERIA LTDA SERBIOMED LTDA;1;1104 -TRANSPORTE ASISTENCIAL MEDICALIZADO</v>
      </c>
      <c r="K2214" t="e">
        <f t="shared" si="69"/>
        <v>#N/A</v>
      </c>
    </row>
    <row r="2215" spans="1:11" x14ac:dyDescent="0.25">
      <c r="A2215" s="6">
        <v>1100118551</v>
      </c>
      <c r="B2215" s="3" t="s">
        <v>600</v>
      </c>
      <c r="C2215" s="8">
        <v>1</v>
      </c>
      <c r="D2215" s="3" t="s">
        <v>600</v>
      </c>
      <c r="E2215" s="3" t="s">
        <v>523</v>
      </c>
      <c r="F2215" s="3" t="s">
        <v>316</v>
      </c>
      <c r="H2215" t="str">
        <f t="shared" si="68"/>
        <v>1100118551;SERVICIOS BIOMEDICOS INGENIERIA LTDA SERBIOMED LTDA;1;1105 -ATENCIÓN PREHOSPITALARIA</v>
      </c>
      <c r="K2215" t="e">
        <f t="shared" si="69"/>
        <v>#N/A</v>
      </c>
    </row>
    <row r="2216" spans="1:11" x14ac:dyDescent="0.25">
      <c r="A2216" s="6">
        <v>1100137904</v>
      </c>
      <c r="B2216" s="3" t="s">
        <v>601</v>
      </c>
      <c r="C2216" s="8">
        <v>1</v>
      </c>
      <c r="D2216" s="3" t="s">
        <v>602</v>
      </c>
      <c r="E2216" s="3" t="s">
        <v>452</v>
      </c>
      <c r="F2216" s="3" t="s">
        <v>316</v>
      </c>
      <c r="H2216" t="str">
        <f t="shared" si="68"/>
        <v>1100137904;SERVICIOS MÉDICOS ESPECIALIZADOS NEUROSALUD SAS NEUROSALUD I.S.P. S.A.S;1;332 -NEUROLOGÍA</v>
      </c>
      <c r="K2216" t="e">
        <f t="shared" si="69"/>
        <v>#N/A</v>
      </c>
    </row>
    <row r="2217" spans="1:11" x14ac:dyDescent="0.25">
      <c r="A2217" s="6">
        <v>1100137904</v>
      </c>
      <c r="B2217" s="3" t="s">
        <v>601</v>
      </c>
      <c r="C2217" s="8">
        <v>1</v>
      </c>
      <c r="D2217" s="3" t="s">
        <v>602</v>
      </c>
      <c r="E2217" s="3" t="s">
        <v>424</v>
      </c>
      <c r="F2217" s="3" t="s">
        <v>316</v>
      </c>
      <c r="H2217" t="str">
        <f t="shared" si="68"/>
        <v>1100137904;SERVICIOS MÉDICOS ESPECIALIZADOS NEUROSALUD SAS NEUROSALUD I.S.P. S.A.S;1;388 -NEUROPEDIATRÍA</v>
      </c>
      <c r="K2217" t="e">
        <f t="shared" si="69"/>
        <v>#N/A</v>
      </c>
    </row>
    <row r="2218" spans="1:11" x14ac:dyDescent="0.25">
      <c r="A2218" s="6">
        <v>1100137904</v>
      </c>
      <c r="B2218" s="3" t="s">
        <v>601</v>
      </c>
      <c r="C2218" s="8">
        <v>1</v>
      </c>
      <c r="D2218" s="3" t="s">
        <v>602</v>
      </c>
      <c r="E2218" s="3" t="s">
        <v>387</v>
      </c>
      <c r="F2218" s="3" t="s">
        <v>316</v>
      </c>
      <c r="H2218" t="str">
        <f t="shared" si="68"/>
        <v>1100137904;SERVICIOS MÉDICOS ESPECIALIZADOS NEUROSALUD SAS NEUROSALUD I.S.P. S.A.S;1;327 -MEDICINA FÍSICA Y REHABILITACIÓN</v>
      </c>
      <c r="K2218" t="e">
        <f t="shared" si="69"/>
        <v>#N/A</v>
      </c>
    </row>
    <row r="2219" spans="1:11" hidden="1" x14ac:dyDescent="0.25">
      <c r="A2219" s="6">
        <v>1100120057</v>
      </c>
      <c r="B2219" s="3" t="s">
        <v>72</v>
      </c>
      <c r="C2219" s="8">
        <v>1</v>
      </c>
      <c r="D2219" s="3" t="s">
        <v>72</v>
      </c>
      <c r="E2219" s="3" t="s">
        <v>9</v>
      </c>
      <c r="F2219" s="3" t="s">
        <v>323</v>
      </c>
      <c r="H2219" t="str">
        <f t="shared" si="68"/>
        <v>1100120057;SERVICIOS MEDICOS VITAL HEALTH SAS;1;712 -TOMA DE MUESTRAS DE LABORATORIO CLÍNICO</v>
      </c>
      <c r="K2219" s="57" t="str">
        <f t="shared" si="69"/>
        <v>1100120057;SERVICIOS MEDICOS VITAL HEALTH SAS;1;712 -TOMA DE MUESTRAS DE LABORATORIO CLÍNICO</v>
      </c>
    </row>
    <row r="2220" spans="1:11" x14ac:dyDescent="0.25">
      <c r="A2220" s="6">
        <v>1100120057</v>
      </c>
      <c r="B2220" s="3" t="s">
        <v>72</v>
      </c>
      <c r="C2220" s="8">
        <v>1</v>
      </c>
      <c r="D2220" s="3" t="s">
        <v>72</v>
      </c>
      <c r="E2220" s="3" t="s">
        <v>333</v>
      </c>
      <c r="F2220" s="3" t="s">
        <v>323</v>
      </c>
      <c r="H2220" t="str">
        <f t="shared" si="68"/>
        <v>1100120057;SERVICIOS MEDICOS VITAL HEALTH SAS;1;714 -SERVICIO FARMACÉUTICO</v>
      </c>
      <c r="K2220" t="e">
        <f t="shared" si="69"/>
        <v>#N/A</v>
      </c>
    </row>
    <row r="2221" spans="1:11" x14ac:dyDescent="0.25">
      <c r="A2221" s="6">
        <v>1100120057</v>
      </c>
      <c r="B2221" s="3" t="s">
        <v>72</v>
      </c>
      <c r="C2221" s="8">
        <v>1</v>
      </c>
      <c r="D2221" s="3" t="s">
        <v>72</v>
      </c>
      <c r="E2221" s="3" t="s">
        <v>347</v>
      </c>
      <c r="F2221" s="3" t="s">
        <v>323</v>
      </c>
      <c r="H2221" t="str">
        <f t="shared" si="68"/>
        <v>1100120057;SERVICIOS MEDICOS VITAL HEALTH SAS;1;740 -FONOAUDIOLOGÍA Y/O TERAPIA DEL LENGUAJE</v>
      </c>
      <c r="K2221" t="e">
        <f t="shared" si="69"/>
        <v>#N/A</v>
      </c>
    </row>
    <row r="2222" spans="1:11" x14ac:dyDescent="0.25">
      <c r="A2222" s="6">
        <v>1100120057</v>
      </c>
      <c r="B2222" s="3" t="s">
        <v>72</v>
      </c>
      <c r="C2222" s="8">
        <v>1</v>
      </c>
      <c r="D2222" s="3" t="s">
        <v>72</v>
      </c>
      <c r="E2222" s="3" t="s">
        <v>306</v>
      </c>
      <c r="F2222" s="3" t="s">
        <v>323</v>
      </c>
      <c r="H2222" t="str">
        <f t="shared" si="68"/>
        <v>1100120057;SERVICIOS MEDICOS VITAL HEALTH SAS;1;729 -TERAPIA RESPIRATORIA</v>
      </c>
      <c r="K2222" t="e">
        <f t="shared" si="69"/>
        <v>#N/A</v>
      </c>
    </row>
    <row r="2223" spans="1:11" x14ac:dyDescent="0.25">
      <c r="A2223" s="6">
        <v>1100120057</v>
      </c>
      <c r="B2223" s="3" t="s">
        <v>72</v>
      </c>
      <c r="C2223" s="8">
        <v>1</v>
      </c>
      <c r="D2223" s="3" t="s">
        <v>72</v>
      </c>
      <c r="E2223" s="3" t="s">
        <v>346</v>
      </c>
      <c r="F2223" s="3" t="s">
        <v>323</v>
      </c>
      <c r="H2223" t="str">
        <f t="shared" si="68"/>
        <v>1100120057;SERVICIOS MEDICOS VITAL HEALTH SAS;1;739 -FISIOTERAPIA</v>
      </c>
      <c r="K2223" t="e">
        <f t="shared" si="69"/>
        <v>#N/A</v>
      </c>
    </row>
    <row r="2224" spans="1:11" x14ac:dyDescent="0.25">
      <c r="A2224" s="6">
        <v>1100120057</v>
      </c>
      <c r="B2224" s="3" t="s">
        <v>72</v>
      </c>
      <c r="C2224" s="8">
        <v>1</v>
      </c>
      <c r="D2224" s="3" t="s">
        <v>72</v>
      </c>
      <c r="E2224" s="3" t="s">
        <v>337</v>
      </c>
      <c r="F2224" s="3" t="s">
        <v>323</v>
      </c>
      <c r="H2224" t="str">
        <f t="shared" si="68"/>
        <v>1100120057;SERVICIOS MEDICOS VITAL HEALTH SAS;1;333 -NUTRICIÓN Y DIETÉTICA</v>
      </c>
      <c r="K2224" t="e">
        <f t="shared" si="69"/>
        <v>#N/A</v>
      </c>
    </row>
    <row r="2225" spans="1:11" x14ac:dyDescent="0.25">
      <c r="A2225" s="6">
        <v>1100120057</v>
      </c>
      <c r="B2225" s="3" t="s">
        <v>72</v>
      </c>
      <c r="C2225" s="8">
        <v>1</v>
      </c>
      <c r="D2225" s="3" t="s">
        <v>72</v>
      </c>
      <c r="E2225" s="3" t="s">
        <v>170</v>
      </c>
      <c r="F2225" s="3" t="s">
        <v>323</v>
      </c>
      <c r="H2225" t="str">
        <f t="shared" si="68"/>
        <v>1100120057;SERVICIOS MEDICOS VITAL HEALTH SAS;1;328 -MEDICINA GENERAL</v>
      </c>
      <c r="K2225" t="e">
        <f t="shared" si="69"/>
        <v>#N/A</v>
      </c>
    </row>
    <row r="2226" spans="1:11" x14ac:dyDescent="0.25">
      <c r="A2226" s="6">
        <v>1100120057</v>
      </c>
      <c r="B2226" s="3" t="s">
        <v>72</v>
      </c>
      <c r="C2226" s="8">
        <v>1</v>
      </c>
      <c r="D2226" s="3" t="s">
        <v>72</v>
      </c>
      <c r="E2226" s="3" t="s">
        <v>300</v>
      </c>
      <c r="F2226" s="3" t="s">
        <v>323</v>
      </c>
      <c r="H2226" t="str">
        <f t="shared" si="68"/>
        <v>1100120057;SERVICIOS MEDICOS VITAL HEALTH SAS;1;312 -ENFERMERÍA</v>
      </c>
      <c r="K2226" t="e">
        <f t="shared" si="69"/>
        <v>#N/A</v>
      </c>
    </row>
    <row r="2227" spans="1:11" x14ac:dyDescent="0.25">
      <c r="A2227" s="6">
        <v>1100120057</v>
      </c>
      <c r="B2227" s="3" t="s">
        <v>72</v>
      </c>
      <c r="C2227" s="8">
        <v>1</v>
      </c>
      <c r="D2227" s="3" t="s">
        <v>72</v>
      </c>
      <c r="E2227" s="3" t="s">
        <v>340</v>
      </c>
      <c r="F2227" s="3" t="s">
        <v>323</v>
      </c>
      <c r="H2227" t="str">
        <f t="shared" si="68"/>
        <v>1100120057;SERVICIOS MEDICOS VITAL HEALTH SAS;1;344 -PSICOLOGÍA</v>
      </c>
      <c r="K2227" t="e">
        <f t="shared" si="69"/>
        <v>#N/A</v>
      </c>
    </row>
    <row r="2228" spans="1:11" x14ac:dyDescent="0.25">
      <c r="A2228" s="6">
        <v>1100120057</v>
      </c>
      <c r="B2228" s="3" t="s">
        <v>72</v>
      </c>
      <c r="C2228" s="8">
        <v>1</v>
      </c>
      <c r="D2228" s="3" t="s">
        <v>72</v>
      </c>
      <c r="E2228" s="3" t="s">
        <v>463</v>
      </c>
      <c r="F2228" s="3" t="s">
        <v>323</v>
      </c>
      <c r="H2228" t="str">
        <f t="shared" si="68"/>
        <v>1100120057;SERVICIOS MEDICOS VITAL HEALTH SAS;1;134 -HOSPITALIZACIÓN PACIENTE CRÓNICO SIN VENTILADOR</v>
      </c>
      <c r="K2228" t="e">
        <f t="shared" si="69"/>
        <v>#N/A</v>
      </c>
    </row>
    <row r="2229" spans="1:11" x14ac:dyDescent="0.25">
      <c r="A2229" s="6">
        <v>1100107119</v>
      </c>
      <c r="B2229" s="3" t="s">
        <v>149</v>
      </c>
      <c r="C2229" s="8">
        <v>1</v>
      </c>
      <c r="D2229" s="3" t="s">
        <v>149</v>
      </c>
      <c r="E2229" s="3" t="s">
        <v>345</v>
      </c>
      <c r="F2229" s="3" t="s">
        <v>323</v>
      </c>
      <c r="H2229" t="str">
        <f t="shared" si="68"/>
        <v>1100107119;SISTEMAS DE TERAPIA RESPIRATORIA SAS;1;728 -TERAPIA OCUPACIONAL</v>
      </c>
      <c r="K2229" t="e">
        <f t="shared" si="69"/>
        <v>#N/A</v>
      </c>
    </row>
    <row r="2230" spans="1:11" x14ac:dyDescent="0.25">
      <c r="A2230" s="6">
        <v>1100107119</v>
      </c>
      <c r="B2230" s="3" t="s">
        <v>149</v>
      </c>
      <c r="C2230" s="8">
        <v>1</v>
      </c>
      <c r="D2230" s="3" t="s">
        <v>149</v>
      </c>
      <c r="E2230" s="3" t="s">
        <v>306</v>
      </c>
      <c r="F2230" s="3" t="s">
        <v>323</v>
      </c>
      <c r="H2230" t="str">
        <f t="shared" si="68"/>
        <v>1100107119;SISTEMAS DE TERAPIA RESPIRATORIA SAS;1;729 -TERAPIA RESPIRATORIA</v>
      </c>
      <c r="K2230" t="e">
        <f t="shared" si="69"/>
        <v>#N/A</v>
      </c>
    </row>
    <row r="2231" spans="1:11" x14ac:dyDescent="0.25">
      <c r="A2231" s="6">
        <v>1100107119</v>
      </c>
      <c r="B2231" s="3" t="s">
        <v>149</v>
      </c>
      <c r="C2231" s="8">
        <v>1</v>
      </c>
      <c r="D2231" s="3" t="s">
        <v>149</v>
      </c>
      <c r="E2231" s="3" t="s">
        <v>346</v>
      </c>
      <c r="F2231" s="3" t="s">
        <v>323</v>
      </c>
      <c r="H2231" t="str">
        <f t="shared" si="68"/>
        <v>1100107119;SISTEMAS DE TERAPIA RESPIRATORIA SAS;1;739 -FISIOTERAPIA</v>
      </c>
      <c r="K2231" t="e">
        <f t="shared" si="69"/>
        <v>#N/A</v>
      </c>
    </row>
    <row r="2232" spans="1:11" x14ac:dyDescent="0.25">
      <c r="A2232" s="6">
        <v>1100107119</v>
      </c>
      <c r="B2232" s="3" t="s">
        <v>149</v>
      </c>
      <c r="C2232" s="8">
        <v>1</v>
      </c>
      <c r="D2232" s="3" t="s">
        <v>149</v>
      </c>
      <c r="E2232" s="3" t="s">
        <v>347</v>
      </c>
      <c r="F2232" s="3" t="s">
        <v>323</v>
      </c>
      <c r="H2232" t="str">
        <f t="shared" si="68"/>
        <v>1100107119;SISTEMAS DE TERAPIA RESPIRATORIA SAS;1;740 -FONOAUDIOLOGÍA Y/O TERAPIA DEL LENGUAJE</v>
      </c>
      <c r="K2232" t="e">
        <f t="shared" si="69"/>
        <v>#N/A</v>
      </c>
    </row>
    <row r="2233" spans="1:11" x14ac:dyDescent="0.25">
      <c r="A2233" s="6">
        <v>1100107119</v>
      </c>
      <c r="B2233" s="3" t="s">
        <v>149</v>
      </c>
      <c r="C2233" s="8">
        <v>1</v>
      </c>
      <c r="D2233" s="3" t="s">
        <v>149</v>
      </c>
      <c r="E2233" s="3" t="s">
        <v>300</v>
      </c>
      <c r="F2233" s="3" t="s">
        <v>323</v>
      </c>
      <c r="H2233" t="str">
        <f t="shared" si="68"/>
        <v>1100107119;SISTEMAS DE TERAPIA RESPIRATORIA SAS;1;312 -ENFERMERÍA</v>
      </c>
      <c r="K2233" t="e">
        <f t="shared" si="69"/>
        <v>#N/A</v>
      </c>
    </row>
    <row r="2234" spans="1:11" x14ac:dyDescent="0.25">
      <c r="A2234" s="6">
        <v>1100107119</v>
      </c>
      <c r="B2234" s="3" t="s">
        <v>149</v>
      </c>
      <c r="C2234" s="8">
        <v>1</v>
      </c>
      <c r="D2234" s="3" t="s">
        <v>149</v>
      </c>
      <c r="E2234" s="3" t="s">
        <v>170</v>
      </c>
      <c r="F2234" s="3" t="s">
        <v>323</v>
      </c>
      <c r="H2234" t="str">
        <f t="shared" si="68"/>
        <v>1100107119;SISTEMAS DE TERAPIA RESPIRATORIA SAS;1;328 -MEDICINA GENERAL</v>
      </c>
      <c r="K2234" t="e">
        <f t="shared" si="69"/>
        <v>#N/A</v>
      </c>
    </row>
    <row r="2235" spans="1:11" x14ac:dyDescent="0.25">
      <c r="A2235" s="6">
        <v>1100107119</v>
      </c>
      <c r="B2235" s="3" t="s">
        <v>149</v>
      </c>
      <c r="C2235" s="8">
        <v>1</v>
      </c>
      <c r="D2235" s="3" t="s">
        <v>149</v>
      </c>
      <c r="E2235" s="3" t="s">
        <v>337</v>
      </c>
      <c r="F2235" s="3" t="s">
        <v>323</v>
      </c>
      <c r="H2235" t="str">
        <f t="shared" si="68"/>
        <v>1100107119;SISTEMAS DE TERAPIA RESPIRATORIA SAS;1;333 -NUTRICIÓN Y DIETÉTICA</v>
      </c>
      <c r="K2235" t="e">
        <f t="shared" si="69"/>
        <v>#N/A</v>
      </c>
    </row>
    <row r="2236" spans="1:11" x14ac:dyDescent="0.25">
      <c r="A2236" s="6">
        <v>1100107119</v>
      </c>
      <c r="B2236" s="3" t="s">
        <v>149</v>
      </c>
      <c r="C2236" s="8">
        <v>1</v>
      </c>
      <c r="D2236" s="3" t="s">
        <v>149</v>
      </c>
      <c r="E2236" s="3" t="s">
        <v>340</v>
      </c>
      <c r="F2236" s="3" t="s">
        <v>323</v>
      </c>
      <c r="H2236" t="str">
        <f t="shared" si="68"/>
        <v>1100107119;SISTEMAS DE TERAPIA RESPIRATORIA SAS;1;344 -PSICOLOGÍA</v>
      </c>
      <c r="K2236" t="e">
        <f t="shared" si="69"/>
        <v>#N/A</v>
      </c>
    </row>
    <row r="2237" spans="1:11" x14ac:dyDescent="0.25">
      <c r="A2237" s="6">
        <v>1100107119</v>
      </c>
      <c r="B2237" s="3" t="s">
        <v>149</v>
      </c>
      <c r="C2237" s="8">
        <v>1</v>
      </c>
      <c r="D2237" s="3" t="s">
        <v>149</v>
      </c>
      <c r="E2237" s="3" t="s">
        <v>463</v>
      </c>
      <c r="F2237" s="3" t="s">
        <v>323</v>
      </c>
      <c r="H2237" t="str">
        <f t="shared" si="68"/>
        <v>1100107119;SISTEMAS DE TERAPIA RESPIRATORIA SAS;1;134 -HOSPITALIZACIÓN PACIENTE CRÓNICO SIN VENTILADOR</v>
      </c>
      <c r="K2237" t="e">
        <f t="shared" si="69"/>
        <v>#N/A</v>
      </c>
    </row>
    <row r="2238" spans="1:11" hidden="1" x14ac:dyDescent="0.25">
      <c r="A2238" s="6">
        <v>1100107119</v>
      </c>
      <c r="B2238" s="3" t="s">
        <v>149</v>
      </c>
      <c r="C2238" s="8">
        <v>1</v>
      </c>
      <c r="D2238" s="3" t="s">
        <v>149</v>
      </c>
      <c r="E2238" s="3" t="s">
        <v>142</v>
      </c>
      <c r="F2238" s="3" t="s">
        <v>323</v>
      </c>
      <c r="H2238" t="str">
        <f t="shared" si="68"/>
        <v>1100107119;SISTEMAS DE TERAPIA RESPIRATORIA SAS;1;129 -HOSPITALIZACIÓN ADULTOS</v>
      </c>
      <c r="K2238" s="57" t="str">
        <f t="shared" si="69"/>
        <v>1100107119;SISTEMAS DE TERAPIA RESPIRATORIA SAS;1;129 -HOSPITALIZACIÓN ADULTOS</v>
      </c>
    </row>
    <row r="2239" spans="1:11" x14ac:dyDescent="0.25">
      <c r="A2239" s="6">
        <v>1100120721</v>
      </c>
      <c r="B2239" s="3" t="s">
        <v>603</v>
      </c>
      <c r="C2239" s="8">
        <v>1</v>
      </c>
      <c r="D2239" s="3" t="s">
        <v>604</v>
      </c>
      <c r="E2239" s="3" t="s">
        <v>353</v>
      </c>
      <c r="F2239" s="3" t="s">
        <v>323</v>
      </c>
      <c r="H2239" t="str">
        <f t="shared" si="68"/>
        <v>1100120721;SMILE EXPRESS DENTAL SPA S.A.S;1;334 -ODONTOLOGÍA GENERAL</v>
      </c>
      <c r="K2239" t="e">
        <f t="shared" si="69"/>
        <v>#N/A</v>
      </c>
    </row>
    <row r="2240" spans="1:11" x14ac:dyDescent="0.25">
      <c r="A2240" s="6">
        <v>1100108679</v>
      </c>
      <c r="B2240" s="3" t="s">
        <v>73</v>
      </c>
      <c r="C2240" s="8">
        <v>1</v>
      </c>
      <c r="D2240" s="3" t="s">
        <v>74</v>
      </c>
      <c r="E2240" s="3" t="s">
        <v>361</v>
      </c>
      <c r="F2240" s="3" t="s">
        <v>316</v>
      </c>
      <c r="H2240" t="str">
        <f t="shared" si="68"/>
        <v>1100108679;SOCIEDAD DE CIRUGIA DE BOGOTA HOSPITAL DE SAN JOSE;1;742 -DIAGNÓSTICO VASCULAR</v>
      </c>
      <c r="K2240" t="e">
        <f t="shared" si="69"/>
        <v>#N/A</v>
      </c>
    </row>
    <row r="2241" spans="1:11" x14ac:dyDescent="0.25">
      <c r="A2241" s="6">
        <v>1100108679</v>
      </c>
      <c r="B2241" s="3" t="s">
        <v>73</v>
      </c>
      <c r="C2241" s="8">
        <v>1</v>
      </c>
      <c r="D2241" s="3" t="s">
        <v>74</v>
      </c>
      <c r="E2241" s="3" t="s">
        <v>431</v>
      </c>
      <c r="F2241" s="3" t="s">
        <v>316</v>
      </c>
      <c r="H2241" t="str">
        <f t="shared" si="68"/>
        <v>1100108679;SOCIEDAD DE CIRUGIA DE BOGOTA HOSPITAL DE SAN JOSE;1;743 -HEMODINAMIA E INTERVENCIONISMO</v>
      </c>
      <c r="K2241" t="e">
        <f t="shared" si="69"/>
        <v>#N/A</v>
      </c>
    </row>
    <row r="2242" spans="1:11" x14ac:dyDescent="0.25">
      <c r="A2242" s="6">
        <v>1100108679</v>
      </c>
      <c r="B2242" s="3" t="s">
        <v>73</v>
      </c>
      <c r="C2242" s="8">
        <v>1</v>
      </c>
      <c r="D2242" s="3" t="s">
        <v>74</v>
      </c>
      <c r="E2242" s="3" t="s">
        <v>305</v>
      </c>
      <c r="F2242" s="3" t="s">
        <v>323</v>
      </c>
      <c r="H2242" t="str">
        <f t="shared" si="68"/>
        <v>1100108679;SOCIEDAD DE CIRUGIA DE BOGOTA HOSPITAL DE SAN JOSE;1;706 -LABORATORIO CLÍNICO</v>
      </c>
      <c r="K2242" t="e">
        <f t="shared" si="69"/>
        <v>#N/A</v>
      </c>
    </row>
    <row r="2243" spans="1:11" x14ac:dyDescent="0.25">
      <c r="A2243" s="6">
        <v>1100108679</v>
      </c>
      <c r="B2243" s="3" t="s">
        <v>73</v>
      </c>
      <c r="C2243" s="8">
        <v>1</v>
      </c>
      <c r="D2243" s="3" t="s">
        <v>74</v>
      </c>
      <c r="E2243" s="3" t="s">
        <v>332</v>
      </c>
      <c r="F2243" s="3" t="s">
        <v>317</v>
      </c>
      <c r="H2243" t="str">
        <f t="shared" si="68"/>
        <v>1100108679;SOCIEDAD DE CIRUGIA DE BOGOTA HOSPITAL DE SAN JOSE;1;709 -QUIMIOTERAPIA</v>
      </c>
      <c r="K2243" t="e">
        <f t="shared" si="69"/>
        <v>#N/A</v>
      </c>
    </row>
    <row r="2244" spans="1:11" x14ac:dyDescent="0.25">
      <c r="A2244" s="6">
        <v>1100108679</v>
      </c>
      <c r="B2244" s="3" t="s">
        <v>73</v>
      </c>
      <c r="C2244" s="8">
        <v>1</v>
      </c>
      <c r="D2244" s="3" t="s">
        <v>74</v>
      </c>
      <c r="E2244" s="3" t="s">
        <v>171</v>
      </c>
      <c r="F2244" s="3" t="s">
        <v>323</v>
      </c>
      <c r="H2244" t="str">
        <f t="shared" si="68"/>
        <v>1100108679;SOCIEDAD DE CIRUGIA DE BOGOTA HOSPITAL DE SAN JOSE;1;744 -IMÁGENES DIAGNOSTICAS - IONIZANTES</v>
      </c>
      <c r="K2244" t="e">
        <f t="shared" si="69"/>
        <v>#N/A</v>
      </c>
    </row>
    <row r="2245" spans="1:11" hidden="1" x14ac:dyDescent="0.25">
      <c r="A2245" s="6">
        <v>1100108679</v>
      </c>
      <c r="B2245" s="3" t="s">
        <v>73</v>
      </c>
      <c r="C2245" s="8">
        <v>1</v>
      </c>
      <c r="D2245" s="3" t="s">
        <v>74</v>
      </c>
      <c r="E2245" s="3" t="s">
        <v>9</v>
      </c>
      <c r="F2245" s="3" t="s">
        <v>323</v>
      </c>
      <c r="H2245" t="str">
        <f t="shared" si="68"/>
        <v>1100108679;SOCIEDAD DE CIRUGIA DE BOGOTA HOSPITAL DE SAN JOSE;1;712 -TOMA DE MUESTRAS DE LABORATORIO CLÍNICO</v>
      </c>
      <c r="K2245" s="57" t="str">
        <f t="shared" si="69"/>
        <v>1100108679;SOCIEDAD DE CIRUGIA DE BOGOTA HOSPITAL DE SAN JOSE;1;712 -TOMA DE MUESTRAS DE LABORATORIO CLÍNICO</v>
      </c>
    </row>
    <row r="2246" spans="1:11" x14ac:dyDescent="0.25">
      <c r="A2246" s="6">
        <v>1100108679</v>
      </c>
      <c r="B2246" s="3" t="s">
        <v>73</v>
      </c>
      <c r="C2246" s="8">
        <v>1</v>
      </c>
      <c r="D2246" s="3" t="s">
        <v>74</v>
      </c>
      <c r="E2246" s="3" t="s">
        <v>432</v>
      </c>
      <c r="F2246" s="3" t="s">
        <v>316</v>
      </c>
      <c r="H2246" t="str">
        <f t="shared" si="68"/>
        <v>1100108679;SOCIEDAD DE CIRUGIA DE BOGOTA HOSPITAL DE SAN JOSE;1;746 -GESTION PRE-TRANSFUSIONAL</v>
      </c>
      <c r="K2246" t="e">
        <f t="shared" si="69"/>
        <v>#N/A</v>
      </c>
    </row>
    <row r="2247" spans="1:11" x14ac:dyDescent="0.25">
      <c r="A2247" s="6">
        <v>1100108679</v>
      </c>
      <c r="B2247" s="3" t="s">
        <v>73</v>
      </c>
      <c r="C2247" s="8">
        <v>1</v>
      </c>
      <c r="D2247" s="3" t="s">
        <v>74</v>
      </c>
      <c r="E2247" s="3" t="s">
        <v>333</v>
      </c>
      <c r="F2247" s="3" t="s">
        <v>323</v>
      </c>
      <c r="H2247" t="str">
        <f t="shared" si="68"/>
        <v>1100108679;SOCIEDAD DE CIRUGIA DE BOGOTA HOSPITAL DE SAN JOSE;1;714 -SERVICIO FARMACÉUTICO</v>
      </c>
      <c r="K2247" t="e">
        <f t="shared" si="69"/>
        <v>#N/A</v>
      </c>
    </row>
    <row r="2248" spans="1:11" x14ac:dyDescent="0.25">
      <c r="A2248" s="6">
        <v>1100108679</v>
      </c>
      <c r="B2248" s="3" t="s">
        <v>73</v>
      </c>
      <c r="C2248" s="8">
        <v>1</v>
      </c>
      <c r="D2248" s="3" t="s">
        <v>74</v>
      </c>
      <c r="E2248" s="3" t="s">
        <v>466</v>
      </c>
      <c r="F2248" s="3" t="s">
        <v>316</v>
      </c>
      <c r="H2248" t="str">
        <f t="shared" ref="H2248:H2311" si="70">CONCATENATE(A2248,";",B2248,";",C2248,";",E2248)</f>
        <v>1100108679;SOCIEDAD DE CIRUGIA DE BOGOTA HOSPITAL DE SAN JOSE;1;715 -MEDICINA NUCLEAR</v>
      </c>
      <c r="K2248" t="e">
        <f t="shared" ref="K2248:K2311" si="71">VLOOKUP(H2248,$I$7:$I$206,1,0)</f>
        <v>#N/A</v>
      </c>
    </row>
    <row r="2249" spans="1:11" x14ac:dyDescent="0.25">
      <c r="A2249" s="6">
        <v>1100108679</v>
      </c>
      <c r="B2249" s="3" t="s">
        <v>73</v>
      </c>
      <c r="C2249" s="8">
        <v>1</v>
      </c>
      <c r="D2249" s="3" t="s">
        <v>74</v>
      </c>
      <c r="E2249" s="3" t="s">
        <v>385</v>
      </c>
      <c r="F2249" s="3" t="s">
        <v>316</v>
      </c>
      <c r="H2249" t="str">
        <f t="shared" si="70"/>
        <v>1100108679;SOCIEDAD DE CIRUGIA DE BOGOTA HOSPITAL DE SAN JOSE;1;747 -PATOLOGÍA</v>
      </c>
      <c r="K2249" t="e">
        <f t="shared" si="71"/>
        <v>#N/A</v>
      </c>
    </row>
    <row r="2250" spans="1:11" x14ac:dyDescent="0.25">
      <c r="A2250" s="6">
        <v>1100108679</v>
      </c>
      <c r="B2250" s="3" t="s">
        <v>73</v>
      </c>
      <c r="C2250" s="8">
        <v>1</v>
      </c>
      <c r="D2250" s="3" t="s">
        <v>74</v>
      </c>
      <c r="E2250" s="3" t="s">
        <v>343</v>
      </c>
      <c r="F2250" s="3" t="s">
        <v>323</v>
      </c>
      <c r="H2250" t="str">
        <f t="shared" si="70"/>
        <v>1100108679;SOCIEDAD DE CIRUGIA DE BOGOTA HOSPITAL DE SAN JOSE;1;745 -IMÁGENES DIAGNOSTICAS - NO IONIZANTES</v>
      </c>
      <c r="K2250" t="e">
        <f t="shared" si="71"/>
        <v>#N/A</v>
      </c>
    </row>
    <row r="2251" spans="1:11" x14ac:dyDescent="0.25">
      <c r="A2251" s="6">
        <v>1100108679</v>
      </c>
      <c r="B2251" s="3" t="s">
        <v>73</v>
      </c>
      <c r="C2251" s="8">
        <v>1</v>
      </c>
      <c r="D2251" s="3" t="s">
        <v>74</v>
      </c>
      <c r="E2251" s="3" t="s">
        <v>345</v>
      </c>
      <c r="F2251" s="3" t="s">
        <v>323</v>
      </c>
      <c r="H2251" t="str">
        <f t="shared" si="70"/>
        <v>1100108679;SOCIEDAD DE CIRUGIA DE BOGOTA HOSPITAL DE SAN JOSE;1;728 -TERAPIA OCUPACIONAL</v>
      </c>
      <c r="K2251" t="e">
        <f t="shared" si="71"/>
        <v>#N/A</v>
      </c>
    </row>
    <row r="2252" spans="1:11" x14ac:dyDescent="0.25">
      <c r="A2252" s="6">
        <v>1100108679</v>
      </c>
      <c r="B2252" s="3" t="s">
        <v>73</v>
      </c>
      <c r="C2252" s="8">
        <v>1</v>
      </c>
      <c r="D2252" s="3" t="s">
        <v>74</v>
      </c>
      <c r="E2252" s="3" t="s">
        <v>306</v>
      </c>
      <c r="F2252" s="3" t="s">
        <v>323</v>
      </c>
      <c r="H2252" t="str">
        <f t="shared" si="70"/>
        <v>1100108679;SOCIEDAD DE CIRUGIA DE BOGOTA HOSPITAL DE SAN JOSE;1;729 -TERAPIA RESPIRATORIA</v>
      </c>
      <c r="K2252" t="e">
        <f t="shared" si="71"/>
        <v>#N/A</v>
      </c>
    </row>
    <row r="2253" spans="1:11" x14ac:dyDescent="0.25">
      <c r="A2253" s="6">
        <v>1100108679</v>
      </c>
      <c r="B2253" s="3" t="s">
        <v>73</v>
      </c>
      <c r="C2253" s="8">
        <v>1</v>
      </c>
      <c r="D2253" s="3" t="s">
        <v>74</v>
      </c>
      <c r="E2253" s="3" t="s">
        <v>456</v>
      </c>
      <c r="F2253" s="3" t="s">
        <v>316</v>
      </c>
      <c r="H2253" t="str">
        <f t="shared" si="70"/>
        <v>1100108679;SOCIEDAD DE CIRUGIA DE BOGOTA HOSPITAL DE SAN JOSE;1;731 -LABORATORIO DE HISTOTECNOLOGÍA</v>
      </c>
      <c r="K2253" t="e">
        <f t="shared" si="71"/>
        <v>#N/A</v>
      </c>
    </row>
    <row r="2254" spans="1:11" x14ac:dyDescent="0.25">
      <c r="A2254" s="6">
        <v>1100108679</v>
      </c>
      <c r="B2254" s="3" t="s">
        <v>73</v>
      </c>
      <c r="C2254" s="8">
        <v>1</v>
      </c>
      <c r="D2254" s="3" t="s">
        <v>74</v>
      </c>
      <c r="E2254" s="3" t="s">
        <v>346</v>
      </c>
      <c r="F2254" s="3" t="s">
        <v>317</v>
      </c>
      <c r="H2254" t="str">
        <f t="shared" si="70"/>
        <v>1100108679;SOCIEDAD DE CIRUGIA DE BOGOTA HOSPITAL DE SAN JOSE;1;739 -FISIOTERAPIA</v>
      </c>
      <c r="K2254" t="e">
        <f t="shared" si="71"/>
        <v>#N/A</v>
      </c>
    </row>
    <row r="2255" spans="1:11" x14ac:dyDescent="0.25">
      <c r="A2255" s="6">
        <v>1100108679</v>
      </c>
      <c r="B2255" s="3" t="s">
        <v>73</v>
      </c>
      <c r="C2255" s="8">
        <v>1</v>
      </c>
      <c r="D2255" s="3" t="s">
        <v>74</v>
      </c>
      <c r="E2255" s="3" t="s">
        <v>347</v>
      </c>
      <c r="F2255" s="3" t="s">
        <v>317</v>
      </c>
      <c r="H2255" t="str">
        <f t="shared" si="70"/>
        <v>1100108679;SOCIEDAD DE CIRUGIA DE BOGOTA HOSPITAL DE SAN JOSE;1;740 -FONOAUDIOLOGÍA Y/O TERAPIA DEL LENGUAJE</v>
      </c>
      <c r="K2255" t="e">
        <f t="shared" si="71"/>
        <v>#N/A</v>
      </c>
    </row>
    <row r="2256" spans="1:11" x14ac:dyDescent="0.25">
      <c r="A2256" s="6">
        <v>1100108679</v>
      </c>
      <c r="B2256" s="3" t="s">
        <v>73</v>
      </c>
      <c r="C2256" s="8">
        <v>1</v>
      </c>
      <c r="D2256" s="3" t="s">
        <v>74</v>
      </c>
      <c r="E2256" s="3" t="s">
        <v>367</v>
      </c>
      <c r="F2256" s="3" t="s">
        <v>323</v>
      </c>
      <c r="H2256" t="str">
        <f t="shared" si="70"/>
        <v>1100108679;SOCIEDAD DE CIRUGIA DE BOGOTA HOSPITAL DE SAN JOSE;1;301 -ANESTESIA</v>
      </c>
      <c r="K2256" t="e">
        <f t="shared" si="71"/>
        <v>#N/A</v>
      </c>
    </row>
    <row r="2257" spans="1:11" x14ac:dyDescent="0.25">
      <c r="A2257" s="6">
        <v>1100108679</v>
      </c>
      <c r="B2257" s="3" t="s">
        <v>73</v>
      </c>
      <c r="C2257" s="8">
        <v>1</v>
      </c>
      <c r="D2257" s="3" t="s">
        <v>74</v>
      </c>
      <c r="E2257" s="3" t="s">
        <v>380</v>
      </c>
      <c r="F2257" s="3" t="s">
        <v>316</v>
      </c>
      <c r="H2257" t="str">
        <f t="shared" si="70"/>
        <v>1100108679;SOCIEDAD DE CIRUGIA DE BOGOTA HOSPITAL DE SAN JOSE;1;302 -CARDIOLOGÍA</v>
      </c>
      <c r="K2257" t="e">
        <f t="shared" si="71"/>
        <v>#N/A</v>
      </c>
    </row>
    <row r="2258" spans="1:11" x14ac:dyDescent="0.25">
      <c r="A2258" s="6">
        <v>1100108679</v>
      </c>
      <c r="B2258" s="3" t="s">
        <v>73</v>
      </c>
      <c r="C2258" s="8">
        <v>1</v>
      </c>
      <c r="D2258" s="3" t="s">
        <v>74</v>
      </c>
      <c r="E2258" s="3" t="s">
        <v>469</v>
      </c>
      <c r="F2258" s="3" t="s">
        <v>316</v>
      </c>
      <c r="H2258" t="str">
        <f t="shared" si="70"/>
        <v>1100108679;SOCIEDAD DE CIRUGIA DE BOGOTA HOSPITAL DE SAN JOSE;1;303 -CIRUGÍA CARDIOVASCULAR</v>
      </c>
      <c r="K2258" t="e">
        <f t="shared" si="71"/>
        <v>#N/A</v>
      </c>
    </row>
    <row r="2259" spans="1:11" x14ac:dyDescent="0.25">
      <c r="A2259" s="6">
        <v>1100108679</v>
      </c>
      <c r="B2259" s="3" t="s">
        <v>73</v>
      </c>
      <c r="C2259" s="8">
        <v>1</v>
      </c>
      <c r="D2259" s="3" t="s">
        <v>74</v>
      </c>
      <c r="E2259" s="3" t="s">
        <v>349</v>
      </c>
      <c r="F2259" s="3" t="s">
        <v>323</v>
      </c>
      <c r="H2259" t="str">
        <f t="shared" si="70"/>
        <v>1100108679;SOCIEDAD DE CIRUGIA DE BOGOTA HOSPITAL DE SAN JOSE;1;304 -CIRUGÍA GENERAL</v>
      </c>
      <c r="K2259" t="e">
        <f t="shared" si="71"/>
        <v>#N/A</v>
      </c>
    </row>
    <row r="2260" spans="1:11" x14ac:dyDescent="0.25">
      <c r="A2260" s="6">
        <v>1100108679</v>
      </c>
      <c r="B2260" s="3" t="s">
        <v>73</v>
      </c>
      <c r="C2260" s="8">
        <v>1</v>
      </c>
      <c r="D2260" s="3" t="s">
        <v>74</v>
      </c>
      <c r="E2260" s="3" t="s">
        <v>360</v>
      </c>
      <c r="F2260" s="3" t="s">
        <v>316</v>
      </c>
      <c r="H2260" t="str">
        <f t="shared" si="70"/>
        <v>1100108679;SOCIEDAD DE CIRUGIA DE BOGOTA HOSPITAL DE SAN JOSE;1;306 -CIRUGÍA PEDIÁTRICA</v>
      </c>
      <c r="K2260" t="e">
        <f t="shared" si="71"/>
        <v>#N/A</v>
      </c>
    </row>
    <row r="2261" spans="1:11" x14ac:dyDescent="0.25">
      <c r="A2261" s="6">
        <v>1100108679</v>
      </c>
      <c r="B2261" s="3" t="s">
        <v>73</v>
      </c>
      <c r="C2261" s="8">
        <v>1</v>
      </c>
      <c r="D2261" s="3" t="s">
        <v>74</v>
      </c>
      <c r="E2261" s="3" t="s">
        <v>339</v>
      </c>
      <c r="F2261" s="3" t="s">
        <v>316</v>
      </c>
      <c r="H2261" t="str">
        <f t="shared" si="70"/>
        <v>1100108679;SOCIEDAD DE CIRUGIA DE BOGOTA HOSPITAL DE SAN JOSE;1;309 -DOLOR Y CUIDADOS PALIATIVOS</v>
      </c>
      <c r="K2261" t="e">
        <f t="shared" si="71"/>
        <v>#N/A</v>
      </c>
    </row>
    <row r="2262" spans="1:11" x14ac:dyDescent="0.25">
      <c r="A2262" s="6">
        <v>1100108679</v>
      </c>
      <c r="B2262" s="3" t="s">
        <v>73</v>
      </c>
      <c r="C2262" s="8">
        <v>1</v>
      </c>
      <c r="D2262" s="3" t="s">
        <v>74</v>
      </c>
      <c r="E2262" s="3" t="s">
        <v>397</v>
      </c>
      <c r="F2262" s="3" t="s">
        <v>316</v>
      </c>
      <c r="H2262" t="str">
        <f t="shared" si="70"/>
        <v>1100108679;SOCIEDAD DE CIRUGIA DE BOGOTA HOSPITAL DE SAN JOSE;1;310 -ENDOCRINOLOGÍA</v>
      </c>
      <c r="K2262" t="e">
        <f t="shared" si="71"/>
        <v>#N/A</v>
      </c>
    </row>
    <row r="2263" spans="1:11" x14ac:dyDescent="0.25">
      <c r="A2263" s="6">
        <v>1100108679</v>
      </c>
      <c r="B2263" s="3" t="s">
        <v>73</v>
      </c>
      <c r="C2263" s="8">
        <v>1</v>
      </c>
      <c r="D2263" s="3" t="s">
        <v>74</v>
      </c>
      <c r="E2263" s="3" t="s">
        <v>300</v>
      </c>
      <c r="F2263" s="3" t="s">
        <v>323</v>
      </c>
      <c r="H2263" t="str">
        <f t="shared" si="70"/>
        <v>1100108679;SOCIEDAD DE CIRUGIA DE BOGOTA HOSPITAL DE SAN JOSE;1;312 -ENFERMERÍA</v>
      </c>
      <c r="K2263" t="e">
        <f t="shared" si="71"/>
        <v>#N/A</v>
      </c>
    </row>
    <row r="2264" spans="1:11" x14ac:dyDescent="0.25">
      <c r="A2264" s="6">
        <v>1100108679</v>
      </c>
      <c r="B2264" s="3" t="s">
        <v>73</v>
      </c>
      <c r="C2264" s="8">
        <v>1</v>
      </c>
      <c r="D2264" s="3" t="s">
        <v>74</v>
      </c>
      <c r="E2264" s="3" t="s">
        <v>362</v>
      </c>
      <c r="F2264" s="3" t="s">
        <v>316</v>
      </c>
      <c r="H2264" t="str">
        <f t="shared" si="70"/>
        <v>1100108679;SOCIEDAD DE CIRUGIA DE BOGOTA HOSPITAL DE SAN JOSE;1;316 -GASTROENTEROLOGÍA</v>
      </c>
      <c r="K2264" t="e">
        <f t="shared" si="71"/>
        <v>#N/A</v>
      </c>
    </row>
    <row r="2265" spans="1:11" x14ac:dyDescent="0.25">
      <c r="A2265" s="6">
        <v>1100108679</v>
      </c>
      <c r="B2265" s="3" t="s">
        <v>73</v>
      </c>
      <c r="C2265" s="8">
        <v>1</v>
      </c>
      <c r="D2265" s="3" t="s">
        <v>74</v>
      </c>
      <c r="E2265" s="3" t="s">
        <v>419</v>
      </c>
      <c r="F2265" s="3" t="s">
        <v>316</v>
      </c>
      <c r="H2265" t="str">
        <f t="shared" si="70"/>
        <v>1100108679;SOCIEDAD DE CIRUGIA DE BOGOTA HOSPITAL DE SAN JOSE;1;317 -GENÉTICA</v>
      </c>
      <c r="K2265" t="e">
        <f t="shared" si="71"/>
        <v>#N/A</v>
      </c>
    </row>
    <row r="2266" spans="1:11" x14ac:dyDescent="0.25">
      <c r="A2266" s="6">
        <v>1100108679</v>
      </c>
      <c r="B2266" s="3" t="s">
        <v>73</v>
      </c>
      <c r="C2266" s="8">
        <v>1</v>
      </c>
      <c r="D2266" s="3" t="s">
        <v>74</v>
      </c>
      <c r="E2266" s="3" t="s">
        <v>352</v>
      </c>
      <c r="F2266" s="3" t="s">
        <v>323</v>
      </c>
      <c r="H2266" t="str">
        <f t="shared" si="70"/>
        <v>1100108679;SOCIEDAD DE CIRUGIA DE BOGOTA HOSPITAL DE SAN JOSE;1;320 -GINECOBSTETRICIA</v>
      </c>
      <c r="K2266" t="e">
        <f t="shared" si="71"/>
        <v>#N/A</v>
      </c>
    </row>
    <row r="2267" spans="1:11" x14ac:dyDescent="0.25">
      <c r="A2267" s="6">
        <v>1100108679</v>
      </c>
      <c r="B2267" s="3" t="s">
        <v>73</v>
      </c>
      <c r="C2267" s="8">
        <v>1</v>
      </c>
      <c r="D2267" s="3" t="s">
        <v>74</v>
      </c>
      <c r="E2267" s="3" t="s">
        <v>450</v>
      </c>
      <c r="F2267" s="3" t="s">
        <v>316</v>
      </c>
      <c r="H2267" t="str">
        <f t="shared" si="70"/>
        <v>1100108679;SOCIEDAD DE CIRUGIA DE BOGOTA HOSPITAL DE SAN JOSE;1;321 -HEMATOLOGÍA</v>
      </c>
      <c r="K2267" t="e">
        <f t="shared" si="71"/>
        <v>#N/A</v>
      </c>
    </row>
    <row r="2268" spans="1:11" x14ac:dyDescent="0.25">
      <c r="A2268" s="6">
        <v>1100108679</v>
      </c>
      <c r="B2268" s="3" t="s">
        <v>73</v>
      </c>
      <c r="C2268" s="8">
        <v>1</v>
      </c>
      <c r="D2268" s="3" t="s">
        <v>74</v>
      </c>
      <c r="E2268" s="3" t="s">
        <v>503</v>
      </c>
      <c r="F2268" s="3" t="s">
        <v>316</v>
      </c>
      <c r="H2268" t="str">
        <f t="shared" si="70"/>
        <v>1100108679;SOCIEDAD DE CIRUGIA DE BOGOTA HOSPITAL DE SAN JOSE;1;323 -INFECTOLOGÍA</v>
      </c>
      <c r="K2268" t="e">
        <f t="shared" si="71"/>
        <v>#N/A</v>
      </c>
    </row>
    <row r="2269" spans="1:11" x14ac:dyDescent="0.25">
      <c r="A2269" s="6">
        <v>1100108679</v>
      </c>
      <c r="B2269" s="3" t="s">
        <v>73</v>
      </c>
      <c r="C2269" s="8">
        <v>1</v>
      </c>
      <c r="D2269" s="3" t="s">
        <v>74</v>
      </c>
      <c r="E2269" s="3" t="s">
        <v>464</v>
      </c>
      <c r="F2269" s="3" t="s">
        <v>316</v>
      </c>
      <c r="H2269" t="str">
        <f t="shared" si="70"/>
        <v>1100108679;SOCIEDAD DE CIRUGIA DE BOGOTA HOSPITAL DE SAN JOSE;1;326 -MEDICINA FÍSICA Y DEL DEPORTE</v>
      </c>
      <c r="K2269" t="e">
        <f t="shared" si="71"/>
        <v>#N/A</v>
      </c>
    </row>
    <row r="2270" spans="1:11" x14ac:dyDescent="0.25">
      <c r="A2270" s="6">
        <v>1100108679</v>
      </c>
      <c r="B2270" s="3" t="s">
        <v>73</v>
      </c>
      <c r="C2270" s="8">
        <v>1</v>
      </c>
      <c r="D2270" s="3" t="s">
        <v>74</v>
      </c>
      <c r="E2270" s="3" t="s">
        <v>399</v>
      </c>
      <c r="F2270" s="3" t="s">
        <v>316</v>
      </c>
      <c r="H2270" t="str">
        <f t="shared" si="70"/>
        <v>1100108679;SOCIEDAD DE CIRUGIA DE BOGOTA HOSPITAL DE SAN JOSE;1;331 -NEUMOLOGÍA</v>
      </c>
      <c r="K2270" t="e">
        <f t="shared" si="71"/>
        <v>#N/A</v>
      </c>
    </row>
    <row r="2271" spans="1:11" x14ac:dyDescent="0.25">
      <c r="A2271" s="6">
        <v>1100108679</v>
      </c>
      <c r="B2271" s="3" t="s">
        <v>73</v>
      </c>
      <c r="C2271" s="8">
        <v>1</v>
      </c>
      <c r="D2271" s="3" t="s">
        <v>74</v>
      </c>
      <c r="E2271" s="3" t="s">
        <v>452</v>
      </c>
      <c r="F2271" s="3" t="s">
        <v>316</v>
      </c>
      <c r="H2271" t="str">
        <f t="shared" si="70"/>
        <v>1100108679;SOCIEDAD DE CIRUGIA DE BOGOTA HOSPITAL DE SAN JOSE;1;332 -NEUROLOGÍA</v>
      </c>
      <c r="K2271" t="e">
        <f t="shared" si="71"/>
        <v>#N/A</v>
      </c>
    </row>
    <row r="2272" spans="1:11" x14ac:dyDescent="0.25">
      <c r="A2272" s="6">
        <v>1100108679</v>
      </c>
      <c r="B2272" s="3" t="s">
        <v>73</v>
      </c>
      <c r="C2272" s="8">
        <v>1</v>
      </c>
      <c r="D2272" s="3" t="s">
        <v>74</v>
      </c>
      <c r="E2272" s="3" t="s">
        <v>337</v>
      </c>
      <c r="F2272" s="3" t="s">
        <v>323</v>
      </c>
      <c r="H2272" t="str">
        <f t="shared" si="70"/>
        <v>1100108679;SOCIEDAD DE CIRUGIA DE BOGOTA HOSPITAL DE SAN JOSE;1;333 -NUTRICIÓN Y DIETÉTICA</v>
      </c>
      <c r="K2272" t="e">
        <f t="shared" si="71"/>
        <v>#N/A</v>
      </c>
    </row>
    <row r="2273" spans="1:11" x14ac:dyDescent="0.25">
      <c r="A2273" s="6">
        <v>1100108679</v>
      </c>
      <c r="B2273" s="3" t="s">
        <v>73</v>
      </c>
      <c r="C2273" s="8">
        <v>1</v>
      </c>
      <c r="D2273" s="3" t="s">
        <v>74</v>
      </c>
      <c r="E2273" s="3" t="s">
        <v>355</v>
      </c>
      <c r="F2273" s="3" t="s">
        <v>316</v>
      </c>
      <c r="H2273" t="str">
        <f t="shared" si="70"/>
        <v>1100108679;SOCIEDAD DE CIRUGIA DE BOGOTA HOSPITAL DE SAN JOSE;1;339 -ORTOPEDIA Y/O TRAUMATOLOGÍA</v>
      </c>
      <c r="K2273" t="e">
        <f t="shared" si="71"/>
        <v>#N/A</v>
      </c>
    </row>
    <row r="2274" spans="1:11" x14ac:dyDescent="0.25">
      <c r="A2274" s="6">
        <v>1100108679</v>
      </c>
      <c r="B2274" s="3" t="s">
        <v>73</v>
      </c>
      <c r="C2274" s="8">
        <v>1</v>
      </c>
      <c r="D2274" s="3" t="s">
        <v>74</v>
      </c>
      <c r="E2274" s="3" t="s">
        <v>356</v>
      </c>
      <c r="F2274" s="3" t="s">
        <v>316</v>
      </c>
      <c r="H2274" t="str">
        <f t="shared" si="70"/>
        <v>1100108679;SOCIEDAD DE CIRUGIA DE BOGOTA HOSPITAL DE SAN JOSE;1;340 -OTORRINOLARINGOLOGÍA</v>
      </c>
      <c r="K2274" t="e">
        <f t="shared" si="71"/>
        <v>#N/A</v>
      </c>
    </row>
    <row r="2275" spans="1:11" x14ac:dyDescent="0.25">
      <c r="A2275" s="6">
        <v>1100108679</v>
      </c>
      <c r="B2275" s="3" t="s">
        <v>73</v>
      </c>
      <c r="C2275" s="8">
        <v>1</v>
      </c>
      <c r="D2275" s="3" t="s">
        <v>74</v>
      </c>
      <c r="E2275" s="3" t="s">
        <v>340</v>
      </c>
      <c r="F2275" s="3" t="s">
        <v>323</v>
      </c>
      <c r="H2275" t="str">
        <f t="shared" si="70"/>
        <v>1100108679;SOCIEDAD DE CIRUGIA DE BOGOTA HOSPITAL DE SAN JOSE;1;344 -PSICOLOGÍA</v>
      </c>
      <c r="K2275" t="e">
        <f t="shared" si="71"/>
        <v>#N/A</v>
      </c>
    </row>
    <row r="2276" spans="1:11" x14ac:dyDescent="0.25">
      <c r="A2276" s="6">
        <v>1100108679</v>
      </c>
      <c r="B2276" s="3" t="s">
        <v>73</v>
      </c>
      <c r="C2276" s="8">
        <v>1</v>
      </c>
      <c r="D2276" s="3" t="s">
        <v>74</v>
      </c>
      <c r="E2276" s="3" t="s">
        <v>413</v>
      </c>
      <c r="F2276" s="3" t="s">
        <v>316</v>
      </c>
      <c r="H2276" t="str">
        <f t="shared" si="70"/>
        <v>1100108679;SOCIEDAD DE CIRUGIA DE BOGOTA HOSPITAL DE SAN JOSE;1;345 -PSIQUIATRÍA</v>
      </c>
      <c r="K2276" t="e">
        <f t="shared" si="71"/>
        <v>#N/A</v>
      </c>
    </row>
    <row r="2277" spans="1:11" x14ac:dyDescent="0.25">
      <c r="A2277" s="6">
        <v>1100108679</v>
      </c>
      <c r="B2277" s="3" t="s">
        <v>73</v>
      </c>
      <c r="C2277" s="8">
        <v>1</v>
      </c>
      <c r="D2277" s="3" t="s">
        <v>74</v>
      </c>
      <c r="E2277" s="3" t="s">
        <v>398</v>
      </c>
      <c r="F2277" s="3" t="s">
        <v>316</v>
      </c>
      <c r="H2277" t="str">
        <f t="shared" si="70"/>
        <v>1100108679;SOCIEDAD DE CIRUGIA DE BOGOTA HOSPITAL DE SAN JOSE;1;330 -NEFROLOGÍA</v>
      </c>
      <c r="K2277" t="e">
        <f t="shared" si="71"/>
        <v>#N/A</v>
      </c>
    </row>
    <row r="2278" spans="1:11" x14ac:dyDescent="0.25">
      <c r="A2278" s="6">
        <v>1100108679</v>
      </c>
      <c r="B2278" s="3" t="s">
        <v>73</v>
      </c>
      <c r="C2278" s="8">
        <v>1</v>
      </c>
      <c r="D2278" s="3" t="s">
        <v>74</v>
      </c>
      <c r="E2278" s="3" t="s">
        <v>506</v>
      </c>
      <c r="F2278" s="3" t="s">
        <v>316</v>
      </c>
      <c r="H2278" t="str">
        <f t="shared" si="70"/>
        <v>1100108679;SOCIEDAD DE CIRUGIA DE BOGOTA HOSPITAL DE SAN JOSE;1;348 -REUMATOLOGÍA</v>
      </c>
      <c r="K2278" t="e">
        <f t="shared" si="71"/>
        <v>#N/A</v>
      </c>
    </row>
    <row r="2279" spans="1:11" x14ac:dyDescent="0.25">
      <c r="A2279" s="6">
        <v>1100108679</v>
      </c>
      <c r="B2279" s="3" t="s">
        <v>73</v>
      </c>
      <c r="C2279" s="8">
        <v>1</v>
      </c>
      <c r="D2279" s="3" t="s">
        <v>74</v>
      </c>
      <c r="E2279" s="3" t="s">
        <v>381</v>
      </c>
      <c r="F2279" s="3" t="s">
        <v>316</v>
      </c>
      <c r="H2279" t="str">
        <f t="shared" si="70"/>
        <v>1100108679;SOCIEDAD DE CIRUGIA DE BOGOTA HOSPITAL DE SAN JOSE;1;354 -TOXICOLOGÍA</v>
      </c>
      <c r="K2279" t="e">
        <f t="shared" si="71"/>
        <v>#N/A</v>
      </c>
    </row>
    <row r="2280" spans="1:11" x14ac:dyDescent="0.25">
      <c r="A2280" s="6">
        <v>1100108679</v>
      </c>
      <c r="B2280" s="3" t="s">
        <v>73</v>
      </c>
      <c r="C2280" s="8">
        <v>1</v>
      </c>
      <c r="D2280" s="3" t="s">
        <v>74</v>
      </c>
      <c r="E2280" s="3" t="s">
        <v>357</v>
      </c>
      <c r="F2280" s="3" t="s">
        <v>316</v>
      </c>
      <c r="H2280" t="str">
        <f t="shared" si="70"/>
        <v>1100108679;SOCIEDAD DE CIRUGIA DE BOGOTA HOSPITAL DE SAN JOSE;1;355 -UROLOGÍA</v>
      </c>
      <c r="K2280" t="e">
        <f t="shared" si="71"/>
        <v>#N/A</v>
      </c>
    </row>
    <row r="2281" spans="1:11" x14ac:dyDescent="0.25">
      <c r="A2281" s="6">
        <v>1100108679</v>
      </c>
      <c r="B2281" s="3" t="s">
        <v>73</v>
      </c>
      <c r="C2281" s="8">
        <v>1</v>
      </c>
      <c r="D2281" s="3" t="s">
        <v>74</v>
      </c>
      <c r="E2281" s="3" t="s">
        <v>320</v>
      </c>
      <c r="F2281" s="3" t="s">
        <v>316</v>
      </c>
      <c r="H2281" t="str">
        <f t="shared" si="70"/>
        <v>1100108679;SOCIEDAD DE CIRUGIA DE BOGOTA HOSPITAL DE SAN JOSE;1;356 -OTRAS CONSULTAS DE ESPECIALIDAD</v>
      </c>
      <c r="K2281" t="e">
        <f t="shared" si="71"/>
        <v>#N/A</v>
      </c>
    </row>
    <row r="2282" spans="1:11" x14ac:dyDescent="0.25">
      <c r="A2282" s="6">
        <v>1100108679</v>
      </c>
      <c r="B2282" s="3" t="s">
        <v>73</v>
      </c>
      <c r="C2282" s="8">
        <v>1</v>
      </c>
      <c r="D2282" s="3" t="s">
        <v>74</v>
      </c>
      <c r="E2282" s="3" t="s">
        <v>382</v>
      </c>
      <c r="F2282" s="3" t="s">
        <v>316</v>
      </c>
      <c r="H2282" t="str">
        <f t="shared" si="70"/>
        <v>1100108679;SOCIEDAD DE CIRUGIA DE BOGOTA HOSPITAL DE SAN JOSE;1;361 -CARDIOLOGÍA PEDIÁTRICA</v>
      </c>
      <c r="K2282" t="e">
        <f t="shared" si="71"/>
        <v>#N/A</v>
      </c>
    </row>
    <row r="2283" spans="1:11" x14ac:dyDescent="0.25">
      <c r="A2283" s="6">
        <v>1100108679</v>
      </c>
      <c r="B2283" s="3" t="s">
        <v>73</v>
      </c>
      <c r="C2283" s="8">
        <v>1</v>
      </c>
      <c r="D2283" s="3" t="s">
        <v>74</v>
      </c>
      <c r="E2283" s="3" t="s">
        <v>451</v>
      </c>
      <c r="F2283" s="3" t="s">
        <v>316</v>
      </c>
      <c r="H2283" t="str">
        <f t="shared" si="70"/>
        <v>1100108679;SOCIEDAD DE CIRUGIA DE BOGOTA HOSPITAL DE SAN JOSE;1;362 -CIRUGÍA DE CABEZA Y CUELLO</v>
      </c>
      <c r="K2283" t="e">
        <f t="shared" si="71"/>
        <v>#N/A</v>
      </c>
    </row>
    <row r="2284" spans="1:11" x14ac:dyDescent="0.25">
      <c r="A2284" s="6">
        <v>1100108679</v>
      </c>
      <c r="B2284" s="3" t="s">
        <v>73</v>
      </c>
      <c r="C2284" s="8">
        <v>1</v>
      </c>
      <c r="D2284" s="3" t="s">
        <v>74</v>
      </c>
      <c r="E2284" s="3" t="s">
        <v>465</v>
      </c>
      <c r="F2284" s="3" t="s">
        <v>316</v>
      </c>
      <c r="H2284" t="str">
        <f t="shared" si="70"/>
        <v>1100108679;SOCIEDAD DE CIRUGIA DE BOGOTA HOSPITAL DE SAN JOSE;1;363 -CIRUGÍA DE MANO</v>
      </c>
      <c r="K2284" t="e">
        <f t="shared" si="71"/>
        <v>#N/A</v>
      </c>
    </row>
    <row r="2285" spans="1:11" x14ac:dyDescent="0.25">
      <c r="A2285" s="6">
        <v>1100108679</v>
      </c>
      <c r="B2285" s="3" t="s">
        <v>73</v>
      </c>
      <c r="C2285" s="8">
        <v>1</v>
      </c>
      <c r="D2285" s="3" t="s">
        <v>74</v>
      </c>
      <c r="E2285" s="3" t="s">
        <v>368</v>
      </c>
      <c r="F2285" s="3" t="s">
        <v>316</v>
      </c>
      <c r="H2285" t="str">
        <f t="shared" si="70"/>
        <v>1100108679;SOCIEDAD DE CIRUGIA DE BOGOTA HOSPITAL DE SAN JOSE;1;364 -CIRUGÍA DE MAMA Y TUMORES TEJIDOS BLANDOS</v>
      </c>
      <c r="K2285" t="e">
        <f t="shared" si="71"/>
        <v>#N/A</v>
      </c>
    </row>
    <row r="2286" spans="1:11" x14ac:dyDescent="0.25">
      <c r="A2286" s="6">
        <v>1100108679</v>
      </c>
      <c r="B2286" s="3" t="s">
        <v>73</v>
      </c>
      <c r="C2286" s="8">
        <v>1</v>
      </c>
      <c r="D2286" s="3" t="s">
        <v>74</v>
      </c>
      <c r="E2286" s="3" t="s">
        <v>507</v>
      </c>
      <c r="F2286" s="3" t="s">
        <v>316</v>
      </c>
      <c r="H2286" t="str">
        <f t="shared" si="70"/>
        <v>1100108679;SOCIEDAD DE CIRUGIA DE BOGOTA HOSPITAL DE SAN JOSE;1;365 -CIRUGÍA DERMATOLÓGICA</v>
      </c>
      <c r="K2286" t="e">
        <f t="shared" si="71"/>
        <v>#N/A</v>
      </c>
    </row>
    <row r="2287" spans="1:11" x14ac:dyDescent="0.25">
      <c r="A2287" s="6">
        <v>1100108679</v>
      </c>
      <c r="B2287" s="3" t="s">
        <v>73</v>
      </c>
      <c r="C2287" s="8">
        <v>1</v>
      </c>
      <c r="D2287" s="3" t="s">
        <v>74</v>
      </c>
      <c r="E2287" s="3" t="s">
        <v>449</v>
      </c>
      <c r="F2287" s="3" t="s">
        <v>316</v>
      </c>
      <c r="H2287" t="str">
        <f t="shared" si="70"/>
        <v>1100108679;SOCIEDAD DE CIRUGIA DE BOGOTA HOSPITAL DE SAN JOSE;1;366 -CIRUGÍA DE TÓRAX</v>
      </c>
      <c r="K2287" t="e">
        <f t="shared" si="71"/>
        <v>#N/A</v>
      </c>
    </row>
    <row r="2288" spans="1:11" x14ac:dyDescent="0.25">
      <c r="A2288" s="6">
        <v>1100108679</v>
      </c>
      <c r="B2288" s="3" t="s">
        <v>73</v>
      </c>
      <c r="C2288" s="8">
        <v>1</v>
      </c>
      <c r="D2288" s="3" t="s">
        <v>74</v>
      </c>
      <c r="E2288" s="3" t="s">
        <v>448</v>
      </c>
      <c r="F2288" s="3" t="s">
        <v>316</v>
      </c>
      <c r="H2288" t="str">
        <f t="shared" si="70"/>
        <v>1100108679;SOCIEDAD DE CIRUGIA DE BOGOTA HOSPITAL DE SAN JOSE;1;367 -CIRUGÍA GASTROINTESTINAL</v>
      </c>
      <c r="K2288" t="e">
        <f t="shared" si="71"/>
        <v>#N/A</v>
      </c>
    </row>
    <row r="2289" spans="1:11" x14ac:dyDescent="0.25">
      <c r="A2289" s="6">
        <v>1100108679</v>
      </c>
      <c r="B2289" s="3" t="s">
        <v>73</v>
      </c>
      <c r="C2289" s="8">
        <v>1</v>
      </c>
      <c r="D2289" s="3" t="s">
        <v>74</v>
      </c>
      <c r="E2289" s="3" t="s">
        <v>495</v>
      </c>
      <c r="F2289" s="3" t="s">
        <v>316</v>
      </c>
      <c r="H2289" t="str">
        <f t="shared" si="70"/>
        <v>1100108679;SOCIEDAD DE CIRUGIA DE BOGOTA HOSPITAL DE SAN JOSE;1;368 -CIRUGÍA GINECOLÓGICA LAPAROSCÓPICA</v>
      </c>
      <c r="K2289" t="e">
        <f t="shared" si="71"/>
        <v>#N/A</v>
      </c>
    </row>
    <row r="2290" spans="1:11" x14ac:dyDescent="0.25">
      <c r="A2290" s="6">
        <v>1100108679</v>
      </c>
      <c r="B2290" s="3" t="s">
        <v>73</v>
      </c>
      <c r="C2290" s="8">
        <v>1</v>
      </c>
      <c r="D2290" s="3" t="s">
        <v>74</v>
      </c>
      <c r="E2290" s="3" t="s">
        <v>363</v>
      </c>
      <c r="F2290" s="3" t="s">
        <v>316</v>
      </c>
      <c r="H2290" t="str">
        <f t="shared" si="70"/>
        <v>1100108679;SOCIEDAD DE CIRUGIA DE BOGOTA HOSPITAL DE SAN JOSE;1;369 -CIRUGÍA PLÁSTICA Y ESTÉTICA</v>
      </c>
      <c r="K2290" t="e">
        <f t="shared" si="71"/>
        <v>#N/A</v>
      </c>
    </row>
    <row r="2291" spans="1:11" x14ac:dyDescent="0.25">
      <c r="A2291" s="6">
        <v>1100108679</v>
      </c>
      <c r="B2291" s="3" t="s">
        <v>73</v>
      </c>
      <c r="C2291" s="8">
        <v>1</v>
      </c>
      <c r="D2291" s="3" t="s">
        <v>74</v>
      </c>
      <c r="E2291" s="3" t="s">
        <v>329</v>
      </c>
      <c r="F2291" s="3" t="s">
        <v>316</v>
      </c>
      <c r="H2291" t="str">
        <f t="shared" si="70"/>
        <v>1100108679;SOCIEDAD DE CIRUGIA DE BOGOTA HOSPITAL DE SAN JOSE;1;372 -CIRUGÍA VASCULAR</v>
      </c>
      <c r="K2291" t="e">
        <f t="shared" si="71"/>
        <v>#N/A</v>
      </c>
    </row>
    <row r="2292" spans="1:11" x14ac:dyDescent="0.25">
      <c r="A2292" s="6">
        <v>1100108679</v>
      </c>
      <c r="B2292" s="3" t="s">
        <v>73</v>
      </c>
      <c r="C2292" s="8">
        <v>1</v>
      </c>
      <c r="D2292" s="3" t="s">
        <v>74</v>
      </c>
      <c r="E2292" s="3" t="s">
        <v>447</v>
      </c>
      <c r="F2292" s="3" t="s">
        <v>316</v>
      </c>
      <c r="H2292" t="str">
        <f t="shared" si="70"/>
        <v>1100108679;SOCIEDAD DE CIRUGIA DE BOGOTA HOSPITAL DE SAN JOSE;1;377 -COLOPROCTOLOGÍA</v>
      </c>
      <c r="K2292" t="e">
        <f t="shared" si="71"/>
        <v>#N/A</v>
      </c>
    </row>
    <row r="2293" spans="1:11" x14ac:dyDescent="0.25">
      <c r="A2293" s="6">
        <v>1100108679</v>
      </c>
      <c r="B2293" s="3" t="s">
        <v>73</v>
      </c>
      <c r="C2293" s="8">
        <v>1</v>
      </c>
      <c r="D2293" s="3" t="s">
        <v>74</v>
      </c>
      <c r="E2293" s="3" t="s">
        <v>471</v>
      </c>
      <c r="F2293" s="3" t="s">
        <v>316</v>
      </c>
      <c r="H2293" t="str">
        <f t="shared" si="70"/>
        <v>1100108679;SOCIEDAD DE CIRUGIA DE BOGOTA HOSPITAL DE SAN JOSE;1;383 -MEDICINA NUCLEAR</v>
      </c>
      <c r="K2293" t="e">
        <f t="shared" si="71"/>
        <v>#N/A</v>
      </c>
    </row>
    <row r="2294" spans="1:11" x14ac:dyDescent="0.25">
      <c r="A2294" s="6">
        <v>1100108679</v>
      </c>
      <c r="B2294" s="3" t="s">
        <v>73</v>
      </c>
      <c r="C2294" s="8">
        <v>1</v>
      </c>
      <c r="D2294" s="3" t="s">
        <v>74</v>
      </c>
      <c r="E2294" s="3" t="s">
        <v>384</v>
      </c>
      <c r="F2294" s="3" t="s">
        <v>316</v>
      </c>
      <c r="H2294" t="str">
        <f t="shared" si="70"/>
        <v>1100108679;SOCIEDAD DE CIRUGIA DE BOGOTA HOSPITAL DE SAN JOSE;1;409 -ORTOPEDIA PEDIÁTRICA</v>
      </c>
      <c r="K2294" t="e">
        <f t="shared" si="71"/>
        <v>#N/A</v>
      </c>
    </row>
    <row r="2295" spans="1:11" hidden="1" x14ac:dyDescent="0.25">
      <c r="A2295" s="6">
        <v>1100108679</v>
      </c>
      <c r="B2295" s="3" t="s">
        <v>73</v>
      </c>
      <c r="C2295" s="8">
        <v>1</v>
      </c>
      <c r="D2295" s="3" t="s">
        <v>74</v>
      </c>
      <c r="E2295" s="3" t="s">
        <v>142</v>
      </c>
      <c r="F2295" s="3" t="s">
        <v>323</v>
      </c>
      <c r="H2295" t="str">
        <f t="shared" si="70"/>
        <v>1100108679;SOCIEDAD DE CIRUGIA DE BOGOTA HOSPITAL DE SAN JOSE;1;129 -HOSPITALIZACIÓN ADULTOS</v>
      </c>
      <c r="K2295" s="57" t="str">
        <f t="shared" si="71"/>
        <v>1100108679;SOCIEDAD DE CIRUGIA DE BOGOTA HOSPITAL DE SAN JOSE;1;129 -HOSPITALIZACIÓN ADULTOS</v>
      </c>
    </row>
    <row r="2296" spans="1:11" hidden="1" x14ac:dyDescent="0.25">
      <c r="A2296" s="6">
        <v>1100108679</v>
      </c>
      <c r="B2296" s="3" t="s">
        <v>73</v>
      </c>
      <c r="C2296" s="8">
        <v>1</v>
      </c>
      <c r="D2296" s="3" t="s">
        <v>74</v>
      </c>
      <c r="E2296" s="3" t="s">
        <v>143</v>
      </c>
      <c r="F2296" s="3" t="s">
        <v>323</v>
      </c>
      <c r="H2296" t="str">
        <f t="shared" si="70"/>
        <v>1100108679;SOCIEDAD DE CIRUGIA DE BOGOTA HOSPITAL DE SAN JOSE;1;130 -HOSPITALIZACIÓN PEDIÁTRICA</v>
      </c>
      <c r="K2296" s="57" t="str">
        <f t="shared" si="71"/>
        <v>1100108679;SOCIEDAD DE CIRUGIA DE BOGOTA HOSPITAL DE SAN JOSE;1;130 -HOSPITALIZACIÓN PEDIÁTRICA</v>
      </c>
    </row>
    <row r="2297" spans="1:11" x14ac:dyDescent="0.25">
      <c r="A2297" s="6">
        <v>1100108679</v>
      </c>
      <c r="B2297" s="3" t="s">
        <v>73</v>
      </c>
      <c r="C2297" s="8">
        <v>1</v>
      </c>
      <c r="D2297" s="3" t="s">
        <v>74</v>
      </c>
      <c r="E2297" s="3" t="s">
        <v>458</v>
      </c>
      <c r="F2297" s="3" t="s">
        <v>316</v>
      </c>
      <c r="H2297" t="str">
        <f t="shared" si="70"/>
        <v>1100108679;SOCIEDAD DE CIRUGIA DE BOGOTA HOSPITAL DE SAN JOSE;1;105 -CUIDADO INTERMEDIO NEONATAL</v>
      </c>
      <c r="K2297" t="e">
        <f t="shared" si="71"/>
        <v>#N/A</v>
      </c>
    </row>
    <row r="2298" spans="1:11" x14ac:dyDescent="0.25">
      <c r="A2298" s="6">
        <v>1100108679</v>
      </c>
      <c r="B2298" s="3" t="s">
        <v>73</v>
      </c>
      <c r="C2298" s="8">
        <v>1</v>
      </c>
      <c r="D2298" s="3" t="s">
        <v>74</v>
      </c>
      <c r="E2298" s="3" t="s">
        <v>295</v>
      </c>
      <c r="F2298" s="3" t="s">
        <v>316</v>
      </c>
      <c r="H2298" t="str">
        <f t="shared" si="70"/>
        <v>1100108679;SOCIEDAD DE CIRUGIA DE BOGOTA HOSPITAL DE SAN JOSE;1;106 -CUIDADO INTERMEDIO PEDIÁTRICO</v>
      </c>
      <c r="K2298" t="e">
        <f t="shared" si="71"/>
        <v>#N/A</v>
      </c>
    </row>
    <row r="2299" spans="1:11" x14ac:dyDescent="0.25">
      <c r="A2299" s="6">
        <v>1100108679</v>
      </c>
      <c r="B2299" s="3" t="s">
        <v>73</v>
      </c>
      <c r="C2299" s="8">
        <v>1</v>
      </c>
      <c r="D2299" s="3" t="s">
        <v>74</v>
      </c>
      <c r="E2299" s="3" t="s">
        <v>296</v>
      </c>
      <c r="F2299" s="3" t="s">
        <v>316</v>
      </c>
      <c r="H2299" t="str">
        <f t="shared" si="70"/>
        <v>1100108679;SOCIEDAD DE CIRUGIA DE BOGOTA HOSPITAL DE SAN JOSE;1;107 -CUIDADO INTERMEDIO ADULTOS</v>
      </c>
      <c r="K2299" t="e">
        <f t="shared" si="71"/>
        <v>#N/A</v>
      </c>
    </row>
    <row r="2300" spans="1:11" x14ac:dyDescent="0.25">
      <c r="A2300" s="6">
        <v>1100108679</v>
      </c>
      <c r="B2300" s="3" t="s">
        <v>73</v>
      </c>
      <c r="C2300" s="8">
        <v>1</v>
      </c>
      <c r="D2300" s="3" t="s">
        <v>74</v>
      </c>
      <c r="E2300" s="3" t="s">
        <v>459</v>
      </c>
      <c r="F2300" s="3" t="s">
        <v>316</v>
      </c>
      <c r="H2300" t="str">
        <f t="shared" si="70"/>
        <v>1100108679;SOCIEDAD DE CIRUGIA DE BOGOTA HOSPITAL DE SAN JOSE;1;108 -CUIDADO INTENSIVO NEONATAL</v>
      </c>
      <c r="K2300" t="e">
        <f t="shared" si="71"/>
        <v>#N/A</v>
      </c>
    </row>
    <row r="2301" spans="1:11" x14ac:dyDescent="0.25">
      <c r="A2301" s="6">
        <v>1100108679</v>
      </c>
      <c r="B2301" s="3" t="s">
        <v>73</v>
      </c>
      <c r="C2301" s="8">
        <v>1</v>
      </c>
      <c r="D2301" s="3" t="s">
        <v>74</v>
      </c>
      <c r="E2301" s="3" t="s">
        <v>297</v>
      </c>
      <c r="F2301" s="3" t="s">
        <v>316</v>
      </c>
      <c r="H2301" t="str">
        <f t="shared" si="70"/>
        <v>1100108679;SOCIEDAD DE CIRUGIA DE BOGOTA HOSPITAL DE SAN JOSE;1;109 -CUIDADO INTENSIVO PEDIÁTRICO</v>
      </c>
      <c r="K2301" t="e">
        <f t="shared" si="71"/>
        <v>#N/A</v>
      </c>
    </row>
    <row r="2302" spans="1:11" x14ac:dyDescent="0.25">
      <c r="A2302" s="6">
        <v>1100108679</v>
      </c>
      <c r="B2302" s="3" t="s">
        <v>73</v>
      </c>
      <c r="C2302" s="8">
        <v>1</v>
      </c>
      <c r="D2302" s="3" t="s">
        <v>74</v>
      </c>
      <c r="E2302" s="3" t="s">
        <v>298</v>
      </c>
      <c r="F2302" s="3" t="s">
        <v>316</v>
      </c>
      <c r="H2302" t="str">
        <f t="shared" si="70"/>
        <v>1100108679;SOCIEDAD DE CIRUGIA DE BOGOTA HOSPITAL DE SAN JOSE;1;110 -CUIDADO INTENSIVO ADULTOS</v>
      </c>
      <c r="K2302" t="e">
        <f t="shared" si="71"/>
        <v>#N/A</v>
      </c>
    </row>
    <row r="2303" spans="1:11" x14ac:dyDescent="0.25">
      <c r="A2303" s="6">
        <v>1100108679</v>
      </c>
      <c r="B2303" s="3" t="s">
        <v>73</v>
      </c>
      <c r="C2303" s="8">
        <v>1</v>
      </c>
      <c r="D2303" s="3" t="s">
        <v>74</v>
      </c>
      <c r="E2303" s="3" t="s">
        <v>460</v>
      </c>
      <c r="F2303" s="3" t="s">
        <v>323</v>
      </c>
      <c r="H2303" t="str">
        <f t="shared" si="70"/>
        <v>1100108679;SOCIEDAD DE CIRUGIA DE BOGOTA HOSPITAL DE SAN JOSE;1;1101 -ATENCIÓN DEL PARTO</v>
      </c>
      <c r="K2303" t="e">
        <f t="shared" si="71"/>
        <v>#N/A</v>
      </c>
    </row>
    <row r="2304" spans="1:11" x14ac:dyDescent="0.25">
      <c r="A2304" s="6">
        <v>1100108679</v>
      </c>
      <c r="B2304" s="3" t="s">
        <v>73</v>
      </c>
      <c r="C2304" s="8">
        <v>1</v>
      </c>
      <c r="D2304" s="3" t="s">
        <v>74</v>
      </c>
      <c r="E2304" s="3" t="s">
        <v>457</v>
      </c>
      <c r="F2304" s="3" t="s">
        <v>323</v>
      </c>
      <c r="H2304" t="str">
        <f t="shared" si="70"/>
        <v>1100108679;SOCIEDAD DE CIRUGIA DE BOGOTA HOSPITAL DE SAN JOSE;1;120 -CUIDADO BÁSICO NEONATAL</v>
      </c>
      <c r="K2304" t="e">
        <f t="shared" si="71"/>
        <v>#N/A</v>
      </c>
    </row>
    <row r="2305" spans="1:11" x14ac:dyDescent="0.25">
      <c r="A2305" s="6">
        <v>1100108679</v>
      </c>
      <c r="B2305" s="3" t="s">
        <v>73</v>
      </c>
      <c r="C2305" s="8">
        <v>1</v>
      </c>
      <c r="D2305" s="3" t="s">
        <v>74</v>
      </c>
      <c r="E2305" s="3" t="s">
        <v>304</v>
      </c>
      <c r="F2305" s="3" t="s">
        <v>323</v>
      </c>
      <c r="H2305" t="str">
        <f t="shared" si="70"/>
        <v>1100108679;SOCIEDAD DE CIRUGIA DE BOGOTA HOSPITAL DE SAN JOSE;1;420 -VACUNACIÓN</v>
      </c>
      <c r="K2305" t="e">
        <f t="shared" si="71"/>
        <v>#N/A</v>
      </c>
    </row>
    <row r="2306" spans="1:11" x14ac:dyDescent="0.25">
      <c r="A2306" s="6">
        <v>1100108679</v>
      </c>
      <c r="B2306" s="3" t="s">
        <v>73</v>
      </c>
      <c r="C2306" s="8">
        <v>1</v>
      </c>
      <c r="D2306" s="3" t="s">
        <v>74</v>
      </c>
      <c r="E2306" s="3" t="s">
        <v>434</v>
      </c>
      <c r="F2306" s="3" t="s">
        <v>316</v>
      </c>
      <c r="H2306" t="str">
        <f t="shared" si="70"/>
        <v>1100108679;SOCIEDAD DE CIRUGIA DE BOGOTA HOSPITAL DE SAN JOSE;1;201 -CIRUGÍA DE CABEZA Y CUELLO</v>
      </c>
      <c r="K2306" t="e">
        <f t="shared" si="71"/>
        <v>#N/A</v>
      </c>
    </row>
    <row r="2307" spans="1:11" x14ac:dyDescent="0.25">
      <c r="A2307" s="6">
        <v>1100108679</v>
      </c>
      <c r="B2307" s="3" t="s">
        <v>73</v>
      </c>
      <c r="C2307" s="8">
        <v>1</v>
      </c>
      <c r="D2307" s="3" t="s">
        <v>74</v>
      </c>
      <c r="E2307" s="3" t="s">
        <v>473</v>
      </c>
      <c r="F2307" s="3" t="s">
        <v>316</v>
      </c>
      <c r="H2307" t="str">
        <f t="shared" si="70"/>
        <v>1100108679;SOCIEDAD DE CIRUGIA DE BOGOTA HOSPITAL DE SAN JOSE;1;202 -CIRUGÍA CARDIOVASCULAR</v>
      </c>
      <c r="K2307" t="e">
        <f t="shared" si="71"/>
        <v>#N/A</v>
      </c>
    </row>
    <row r="2308" spans="1:11" x14ac:dyDescent="0.25">
      <c r="A2308" s="6">
        <v>1100108679</v>
      </c>
      <c r="B2308" s="3" t="s">
        <v>73</v>
      </c>
      <c r="C2308" s="8">
        <v>1</v>
      </c>
      <c r="D2308" s="3" t="s">
        <v>74</v>
      </c>
      <c r="E2308" s="3" t="s">
        <v>391</v>
      </c>
      <c r="F2308" s="3" t="s">
        <v>323</v>
      </c>
      <c r="H2308" t="str">
        <f t="shared" si="70"/>
        <v>1100108679;SOCIEDAD DE CIRUGIA DE BOGOTA HOSPITAL DE SAN JOSE;1;203 -CIRUGÍA GENERAL</v>
      </c>
      <c r="K2308" t="e">
        <f t="shared" si="71"/>
        <v>#N/A</v>
      </c>
    </row>
    <row r="2309" spans="1:11" x14ac:dyDescent="0.25">
      <c r="A2309" s="6">
        <v>1100108679</v>
      </c>
      <c r="B2309" s="3" t="s">
        <v>73</v>
      </c>
      <c r="C2309" s="8">
        <v>1</v>
      </c>
      <c r="D2309" s="3" t="s">
        <v>74</v>
      </c>
      <c r="E2309" s="3" t="s">
        <v>369</v>
      </c>
      <c r="F2309" s="3" t="s">
        <v>316</v>
      </c>
      <c r="H2309" t="str">
        <f t="shared" si="70"/>
        <v>1100108679;SOCIEDAD DE CIRUGIA DE BOGOTA HOSPITAL DE SAN JOSE;1;204 -CIRUGÍA GINECOLÓGICA</v>
      </c>
      <c r="K2309" t="e">
        <f t="shared" si="71"/>
        <v>#N/A</v>
      </c>
    </row>
    <row r="2310" spans="1:11" x14ac:dyDescent="0.25">
      <c r="A2310" s="6">
        <v>1100108679</v>
      </c>
      <c r="B2310" s="3" t="s">
        <v>73</v>
      </c>
      <c r="C2310" s="8">
        <v>1</v>
      </c>
      <c r="D2310" s="3" t="s">
        <v>74</v>
      </c>
      <c r="E2310" s="3" t="s">
        <v>433</v>
      </c>
      <c r="F2310" s="3" t="s">
        <v>316</v>
      </c>
      <c r="H2310" t="str">
        <f t="shared" si="70"/>
        <v>1100108679;SOCIEDAD DE CIRUGIA DE BOGOTA HOSPITAL DE SAN JOSE;1;245 -NEUROCIRUGÍA</v>
      </c>
      <c r="K2310" t="e">
        <f t="shared" si="71"/>
        <v>#N/A</v>
      </c>
    </row>
    <row r="2311" spans="1:11" x14ac:dyDescent="0.25">
      <c r="A2311" s="6">
        <v>1100108679</v>
      </c>
      <c r="B2311" s="3" t="s">
        <v>73</v>
      </c>
      <c r="C2311" s="8">
        <v>1</v>
      </c>
      <c r="D2311" s="3" t="s">
        <v>74</v>
      </c>
      <c r="E2311" s="3" t="s">
        <v>392</v>
      </c>
      <c r="F2311" s="3" t="s">
        <v>316</v>
      </c>
      <c r="H2311" t="str">
        <f t="shared" si="70"/>
        <v>1100108679;SOCIEDAD DE CIRUGIA DE BOGOTA HOSPITAL DE SAN JOSE;1;207 -CIRUGÍA ORTOPÉDICA</v>
      </c>
      <c r="K2311" t="e">
        <f t="shared" si="71"/>
        <v>#N/A</v>
      </c>
    </row>
    <row r="2312" spans="1:11" x14ac:dyDescent="0.25">
      <c r="A2312" s="6">
        <v>1100108679</v>
      </c>
      <c r="B2312" s="3" t="s">
        <v>73</v>
      </c>
      <c r="C2312" s="8">
        <v>1</v>
      </c>
      <c r="D2312" s="3" t="s">
        <v>74</v>
      </c>
      <c r="E2312" s="3" t="s">
        <v>430</v>
      </c>
      <c r="F2312" s="3" t="s">
        <v>316</v>
      </c>
      <c r="H2312" t="str">
        <f t="shared" ref="H2312:H2375" si="72">CONCATENATE(A2312,";",B2312,";",C2312,";",E2312)</f>
        <v>1100108679;SOCIEDAD DE CIRUGIA DE BOGOTA HOSPITAL DE SAN JOSE;1;208 -CIRUGÍA OFTALMOLÓGICA</v>
      </c>
      <c r="K2312" t="e">
        <f t="shared" ref="K2312:K2375" si="73">VLOOKUP(H2312,$I$7:$I$206,1,0)</f>
        <v>#N/A</v>
      </c>
    </row>
    <row r="2313" spans="1:11" x14ac:dyDescent="0.25">
      <c r="A2313" s="6">
        <v>1100108679</v>
      </c>
      <c r="B2313" s="3" t="s">
        <v>73</v>
      </c>
      <c r="C2313" s="8">
        <v>1</v>
      </c>
      <c r="D2313" s="3" t="s">
        <v>74</v>
      </c>
      <c r="E2313" s="3" t="s">
        <v>393</v>
      </c>
      <c r="F2313" s="3" t="s">
        <v>316</v>
      </c>
      <c r="H2313" t="str">
        <f t="shared" si="72"/>
        <v>1100108679;SOCIEDAD DE CIRUGIA DE BOGOTA HOSPITAL DE SAN JOSE;1;209 -CIRUGÍA OTORRINOLARINGOLOGÍA</v>
      </c>
      <c r="K2313" t="e">
        <f t="shared" si="73"/>
        <v>#N/A</v>
      </c>
    </row>
    <row r="2314" spans="1:11" x14ac:dyDescent="0.25">
      <c r="A2314" s="6">
        <v>1100108679</v>
      </c>
      <c r="B2314" s="3" t="s">
        <v>73</v>
      </c>
      <c r="C2314" s="8">
        <v>1</v>
      </c>
      <c r="D2314" s="3" t="s">
        <v>74</v>
      </c>
      <c r="E2314" s="3" t="s">
        <v>436</v>
      </c>
      <c r="F2314" s="3" t="s">
        <v>317</v>
      </c>
      <c r="H2314" t="str">
        <f t="shared" si="72"/>
        <v>1100108679;SOCIEDAD DE CIRUGIA DE BOGOTA HOSPITAL DE SAN JOSE;1;210 -CIRUGÍA ONCOLÓGICA</v>
      </c>
      <c r="K2314" t="e">
        <f t="shared" si="73"/>
        <v>#N/A</v>
      </c>
    </row>
    <row r="2315" spans="1:11" x14ac:dyDescent="0.25">
      <c r="A2315" s="6">
        <v>1100108679</v>
      </c>
      <c r="B2315" s="3" t="s">
        <v>73</v>
      </c>
      <c r="C2315" s="8">
        <v>1</v>
      </c>
      <c r="D2315" s="3" t="s">
        <v>74</v>
      </c>
      <c r="E2315" s="3" t="s">
        <v>394</v>
      </c>
      <c r="F2315" s="3" t="s">
        <v>316</v>
      </c>
      <c r="H2315" t="str">
        <f t="shared" si="72"/>
        <v>1100108679;SOCIEDAD DE CIRUGIA DE BOGOTA HOSPITAL DE SAN JOSE;1;212 -CIRUGÍA PEDIÁTRICA</v>
      </c>
      <c r="K2315" t="e">
        <f t="shared" si="73"/>
        <v>#N/A</v>
      </c>
    </row>
    <row r="2316" spans="1:11" x14ac:dyDescent="0.25">
      <c r="A2316" s="6">
        <v>1100108679</v>
      </c>
      <c r="B2316" s="3" t="s">
        <v>73</v>
      </c>
      <c r="C2316" s="8">
        <v>1</v>
      </c>
      <c r="D2316" s="3" t="s">
        <v>74</v>
      </c>
      <c r="E2316" s="3" t="s">
        <v>437</v>
      </c>
      <c r="F2316" s="3" t="s">
        <v>316</v>
      </c>
      <c r="H2316" t="str">
        <f t="shared" si="72"/>
        <v>1100108679;SOCIEDAD DE CIRUGIA DE BOGOTA HOSPITAL DE SAN JOSE;1;213 -CIRUGÍA PLÁSTICA Y ESTÉTICA</v>
      </c>
      <c r="K2316" t="e">
        <f t="shared" si="73"/>
        <v>#N/A</v>
      </c>
    </row>
    <row r="2317" spans="1:11" x14ac:dyDescent="0.25">
      <c r="A2317" s="6">
        <v>1100108679</v>
      </c>
      <c r="B2317" s="3" t="s">
        <v>73</v>
      </c>
      <c r="C2317" s="8">
        <v>1</v>
      </c>
      <c r="D2317" s="3" t="s">
        <v>74</v>
      </c>
      <c r="E2317" s="3" t="s">
        <v>395</v>
      </c>
      <c r="F2317" s="3" t="s">
        <v>316</v>
      </c>
      <c r="H2317" t="str">
        <f t="shared" si="72"/>
        <v>1100108679;SOCIEDAD DE CIRUGIA DE BOGOTA HOSPITAL DE SAN JOSE;1;214 -CIRUGÍA VASCULAR Y ANGIOLÓGICA</v>
      </c>
      <c r="K2317" t="e">
        <f t="shared" si="73"/>
        <v>#N/A</v>
      </c>
    </row>
    <row r="2318" spans="1:11" x14ac:dyDescent="0.25">
      <c r="A2318" s="6">
        <v>1100108679</v>
      </c>
      <c r="B2318" s="3" t="s">
        <v>73</v>
      </c>
      <c r="C2318" s="8">
        <v>1</v>
      </c>
      <c r="D2318" s="3" t="s">
        <v>74</v>
      </c>
      <c r="E2318" s="3" t="s">
        <v>370</v>
      </c>
      <c r="F2318" s="3" t="s">
        <v>316</v>
      </c>
      <c r="H2318" t="str">
        <f t="shared" si="72"/>
        <v>1100108679;SOCIEDAD DE CIRUGIA DE BOGOTA HOSPITAL DE SAN JOSE;1;215 -CIRUGÍA UROLÓGICA</v>
      </c>
      <c r="K2318" t="e">
        <f t="shared" si="73"/>
        <v>#N/A</v>
      </c>
    </row>
    <row r="2319" spans="1:11" x14ac:dyDescent="0.25">
      <c r="A2319" s="6">
        <v>1100108679</v>
      </c>
      <c r="B2319" s="3" t="s">
        <v>73</v>
      </c>
      <c r="C2319" s="8">
        <v>1</v>
      </c>
      <c r="D2319" s="3" t="s">
        <v>74</v>
      </c>
      <c r="E2319" s="3" t="s">
        <v>371</v>
      </c>
      <c r="F2319" s="3" t="s">
        <v>316</v>
      </c>
      <c r="H2319" t="str">
        <f t="shared" si="72"/>
        <v>1100108679;SOCIEDAD DE CIRUGIA DE BOGOTA HOSPITAL DE SAN JOSE;1;217 -OTRAS CIRUGÍAS</v>
      </c>
      <c r="K2319" t="e">
        <f t="shared" si="73"/>
        <v>#N/A</v>
      </c>
    </row>
    <row r="2320" spans="1:11" x14ac:dyDescent="0.25">
      <c r="A2320" s="6">
        <v>1100108679</v>
      </c>
      <c r="B2320" s="3" t="s">
        <v>73</v>
      </c>
      <c r="C2320" s="8">
        <v>1</v>
      </c>
      <c r="D2320" s="3" t="s">
        <v>74</v>
      </c>
      <c r="E2320" s="3" t="s">
        <v>396</v>
      </c>
      <c r="F2320" s="3" t="s">
        <v>316</v>
      </c>
      <c r="H2320" t="str">
        <f t="shared" si="72"/>
        <v>1100108679;SOCIEDAD DE CIRUGIA DE BOGOTA HOSPITAL DE SAN JOSE;1;231 -CIRUGÍA DE LA MANO</v>
      </c>
      <c r="K2320" t="e">
        <f t="shared" si="73"/>
        <v>#N/A</v>
      </c>
    </row>
    <row r="2321" spans="1:11" x14ac:dyDescent="0.25">
      <c r="A2321" s="6">
        <v>1100108679</v>
      </c>
      <c r="B2321" s="3" t="s">
        <v>73</v>
      </c>
      <c r="C2321" s="8">
        <v>1</v>
      </c>
      <c r="D2321" s="3" t="s">
        <v>74</v>
      </c>
      <c r="E2321" s="3" t="s">
        <v>372</v>
      </c>
      <c r="F2321" s="3" t="s">
        <v>316</v>
      </c>
      <c r="H2321" t="str">
        <f t="shared" si="72"/>
        <v>1100108679;SOCIEDAD DE CIRUGIA DE BOGOTA HOSPITAL DE SAN JOSE;1;232 -CIRUGÍA DE MAMA Y TUMORES TEJIDOS BLANDOS</v>
      </c>
      <c r="K2321" t="e">
        <f t="shared" si="73"/>
        <v>#N/A</v>
      </c>
    </row>
    <row r="2322" spans="1:11" x14ac:dyDescent="0.25">
      <c r="A2322" s="6">
        <v>1100108679</v>
      </c>
      <c r="B2322" s="3" t="s">
        <v>73</v>
      </c>
      <c r="C2322" s="8">
        <v>1</v>
      </c>
      <c r="D2322" s="3" t="s">
        <v>74</v>
      </c>
      <c r="E2322" s="3" t="s">
        <v>438</v>
      </c>
      <c r="F2322" s="3" t="s">
        <v>316</v>
      </c>
      <c r="H2322" t="str">
        <f t="shared" si="72"/>
        <v>1100108679;SOCIEDAD DE CIRUGIA DE BOGOTA HOSPITAL DE SAN JOSE;1;233 -CIRUGÍA DERMATOLÓGICA</v>
      </c>
      <c r="K2322" t="e">
        <f t="shared" si="73"/>
        <v>#N/A</v>
      </c>
    </row>
    <row r="2323" spans="1:11" x14ac:dyDescent="0.25">
      <c r="A2323" s="6">
        <v>1100108679</v>
      </c>
      <c r="B2323" s="3" t="s">
        <v>73</v>
      </c>
      <c r="C2323" s="8">
        <v>1</v>
      </c>
      <c r="D2323" s="3" t="s">
        <v>74</v>
      </c>
      <c r="E2323" s="3" t="s">
        <v>439</v>
      </c>
      <c r="F2323" s="3" t="s">
        <v>316</v>
      </c>
      <c r="H2323" t="str">
        <f t="shared" si="72"/>
        <v>1100108679;SOCIEDAD DE CIRUGIA DE BOGOTA HOSPITAL DE SAN JOSE;1;234 -CIRUGÍA DE TÓRAX</v>
      </c>
      <c r="K2323" t="e">
        <f t="shared" si="73"/>
        <v>#N/A</v>
      </c>
    </row>
    <row r="2324" spans="1:11" x14ac:dyDescent="0.25">
      <c r="A2324" s="6">
        <v>1100108679</v>
      </c>
      <c r="B2324" s="3" t="s">
        <v>73</v>
      </c>
      <c r="C2324" s="8">
        <v>1</v>
      </c>
      <c r="D2324" s="3" t="s">
        <v>74</v>
      </c>
      <c r="E2324" s="3" t="s">
        <v>440</v>
      </c>
      <c r="F2324" s="3" t="s">
        <v>316</v>
      </c>
      <c r="H2324" t="str">
        <f t="shared" si="72"/>
        <v>1100108679;SOCIEDAD DE CIRUGIA DE BOGOTA HOSPITAL DE SAN JOSE;1;235 -CIRUGÍA GASTROINTESTINAL</v>
      </c>
      <c r="K2324" t="e">
        <f t="shared" si="73"/>
        <v>#N/A</v>
      </c>
    </row>
    <row r="2325" spans="1:11" x14ac:dyDescent="0.25">
      <c r="A2325" s="6">
        <v>1100108679</v>
      </c>
      <c r="B2325" s="3" t="s">
        <v>73</v>
      </c>
      <c r="C2325" s="8">
        <v>1</v>
      </c>
      <c r="D2325" s="3" t="s">
        <v>74</v>
      </c>
      <c r="E2325" s="3" t="s">
        <v>454</v>
      </c>
      <c r="F2325" s="3" t="s">
        <v>317</v>
      </c>
      <c r="H2325" t="str">
        <f t="shared" si="72"/>
        <v>1100108679;SOCIEDAD DE CIRUGIA DE BOGOTA HOSPITAL DE SAN JOSE;1;237 -CIRUGÍA PLÁSTICA ONCOLÓGICA</v>
      </c>
      <c r="K2325" t="e">
        <f t="shared" si="73"/>
        <v>#N/A</v>
      </c>
    </row>
    <row r="2326" spans="1:11" x14ac:dyDescent="0.25">
      <c r="A2326" s="6">
        <v>1100108679</v>
      </c>
      <c r="B2326" s="3" t="s">
        <v>73</v>
      </c>
      <c r="C2326" s="8">
        <v>1</v>
      </c>
      <c r="D2326" s="3" t="s">
        <v>74</v>
      </c>
      <c r="E2326" s="3" t="s">
        <v>446</v>
      </c>
      <c r="F2326" s="3" t="s">
        <v>316</v>
      </c>
      <c r="H2326" t="str">
        <f t="shared" si="72"/>
        <v>1100108679;SOCIEDAD DE CIRUGIA DE BOGOTA HOSPITAL DE SAN JOSE;1;387 -NEUROCIRUGÍA</v>
      </c>
      <c r="K2326" t="e">
        <f t="shared" si="73"/>
        <v>#N/A</v>
      </c>
    </row>
    <row r="2327" spans="1:11" x14ac:dyDescent="0.25">
      <c r="A2327" s="6">
        <v>1100108679</v>
      </c>
      <c r="B2327" s="3" t="s">
        <v>73</v>
      </c>
      <c r="C2327" s="8">
        <v>1</v>
      </c>
      <c r="D2327" s="3" t="s">
        <v>74</v>
      </c>
      <c r="E2327" s="3" t="s">
        <v>415</v>
      </c>
      <c r="F2327" s="3" t="s">
        <v>316</v>
      </c>
      <c r="H2327" t="str">
        <f t="shared" si="72"/>
        <v>1100108679;SOCIEDAD DE CIRUGIA DE BOGOTA HOSPITAL DE SAN JOSE;1;335 -OFTALMOLOGÍA</v>
      </c>
      <c r="K2327" t="e">
        <f t="shared" si="73"/>
        <v>#N/A</v>
      </c>
    </row>
    <row r="2328" spans="1:11" x14ac:dyDescent="0.25">
      <c r="A2328" s="6">
        <v>1100108679</v>
      </c>
      <c r="B2328" s="3" t="s">
        <v>73</v>
      </c>
      <c r="C2328" s="8">
        <v>1</v>
      </c>
      <c r="D2328" s="3" t="s">
        <v>74</v>
      </c>
      <c r="E2328" s="3" t="s">
        <v>435</v>
      </c>
      <c r="F2328" s="3" t="s">
        <v>316</v>
      </c>
      <c r="H2328" t="str">
        <f t="shared" si="72"/>
        <v>1100108679;SOCIEDAD DE CIRUGIA DE BOGOTA HOSPITAL DE SAN JOSE;1;205 -CIRUGÍA MAXILOFACIAL</v>
      </c>
      <c r="K2328" t="e">
        <f t="shared" si="73"/>
        <v>#N/A</v>
      </c>
    </row>
    <row r="2329" spans="1:11" hidden="1" x14ac:dyDescent="0.25">
      <c r="A2329" s="6">
        <v>1100108679</v>
      </c>
      <c r="B2329" s="3" t="s">
        <v>73</v>
      </c>
      <c r="C2329" s="8">
        <v>1</v>
      </c>
      <c r="D2329" s="3" t="s">
        <v>74</v>
      </c>
      <c r="E2329" s="3" t="s">
        <v>125</v>
      </c>
      <c r="F2329" s="3" t="s">
        <v>323</v>
      </c>
      <c r="H2329" t="str">
        <f t="shared" si="72"/>
        <v>1100108679;SOCIEDAD DE CIRUGIA DE BOGOTA HOSPITAL DE SAN JOSE;1;1102 -URGENCIAS</v>
      </c>
      <c r="K2329" s="57" t="str">
        <f t="shared" si="73"/>
        <v>1100108679;SOCIEDAD DE CIRUGIA DE BOGOTA HOSPITAL DE SAN JOSE;1;1102 -URGENCIAS</v>
      </c>
    </row>
    <row r="2330" spans="1:11" x14ac:dyDescent="0.25">
      <c r="A2330" s="6">
        <v>1100108679</v>
      </c>
      <c r="B2330" s="3" t="s">
        <v>73</v>
      </c>
      <c r="C2330" s="8">
        <v>1</v>
      </c>
      <c r="D2330" s="3" t="s">
        <v>74</v>
      </c>
      <c r="E2330" s="3" t="s">
        <v>605</v>
      </c>
      <c r="F2330" s="3" t="s">
        <v>316</v>
      </c>
      <c r="H2330" t="str">
        <f t="shared" si="72"/>
        <v>1100108679;SOCIEDAD DE CIRUGIA DE BOGOTA HOSPITAL DE SAN JOSE;1;313 -ESTOMATOLOGÍA</v>
      </c>
      <c r="K2330" t="e">
        <f t="shared" si="73"/>
        <v>#N/A</v>
      </c>
    </row>
    <row r="2331" spans="1:11" x14ac:dyDescent="0.25">
      <c r="A2331" s="6">
        <v>1100117929</v>
      </c>
      <c r="B2331" s="3" t="s">
        <v>243</v>
      </c>
      <c r="C2331" s="8">
        <v>1</v>
      </c>
      <c r="D2331" s="3" t="s">
        <v>606</v>
      </c>
      <c r="E2331" s="3" t="s">
        <v>171</v>
      </c>
      <c r="F2331" s="3" t="s">
        <v>323</v>
      </c>
      <c r="H2331" t="str">
        <f t="shared" si="72"/>
        <v>1100117929;SOCIEDAD DE CONSULTORIA Y PRESTACION DE SERVICIOS ANDAR S.A.S SIGLA A &amp; P ANDAR S.A.S;1;744 -IMÁGENES DIAGNOSTICAS - IONIZANTES</v>
      </c>
      <c r="K2331" t="e">
        <f t="shared" si="73"/>
        <v>#N/A</v>
      </c>
    </row>
    <row r="2332" spans="1:11" x14ac:dyDescent="0.25">
      <c r="A2332" s="6">
        <v>1100117929</v>
      </c>
      <c r="B2332" s="3" t="s">
        <v>243</v>
      </c>
      <c r="C2332" s="8">
        <v>1</v>
      </c>
      <c r="D2332" s="3" t="s">
        <v>606</v>
      </c>
      <c r="E2332" s="3" t="s">
        <v>343</v>
      </c>
      <c r="F2332" s="3" t="s">
        <v>323</v>
      </c>
      <c r="H2332" t="str">
        <f t="shared" si="72"/>
        <v>1100117929;SOCIEDAD DE CONSULTORIA Y PRESTACION DE SERVICIOS ANDAR S.A.S SIGLA A &amp; P ANDAR S.A.S;1;745 -IMÁGENES DIAGNOSTICAS - NO IONIZANTES</v>
      </c>
      <c r="K2332" t="e">
        <f t="shared" si="73"/>
        <v>#N/A</v>
      </c>
    </row>
    <row r="2333" spans="1:11" x14ac:dyDescent="0.25">
      <c r="A2333" s="6">
        <v>1100117929</v>
      </c>
      <c r="B2333" s="3" t="s">
        <v>243</v>
      </c>
      <c r="C2333" s="8">
        <v>1</v>
      </c>
      <c r="D2333" s="3" t="s">
        <v>606</v>
      </c>
      <c r="E2333" s="3" t="s">
        <v>348</v>
      </c>
      <c r="F2333" s="3" t="s">
        <v>323</v>
      </c>
      <c r="H2333" t="str">
        <f t="shared" si="72"/>
        <v>1100117929;SOCIEDAD DE CONSULTORIA Y PRESTACION DE SERVICIOS ANDAR S.A.S SIGLA A &amp; P ANDAR S.A.S;1;749 -TOMA DE MUESTRAS DE CUELLO UTERINO Y GINECOLÓGICAS</v>
      </c>
      <c r="K2333" t="e">
        <f t="shared" si="73"/>
        <v>#N/A</v>
      </c>
    </row>
    <row r="2334" spans="1:11" x14ac:dyDescent="0.25">
      <c r="A2334" s="6">
        <v>1100117929</v>
      </c>
      <c r="B2334" s="3" t="s">
        <v>243</v>
      </c>
      <c r="C2334" s="8">
        <v>1</v>
      </c>
      <c r="D2334" s="3" t="s">
        <v>606</v>
      </c>
      <c r="E2334" s="3" t="s">
        <v>349</v>
      </c>
      <c r="F2334" s="3" t="s">
        <v>323</v>
      </c>
      <c r="H2334" t="str">
        <f t="shared" si="72"/>
        <v>1100117929;SOCIEDAD DE CONSULTORIA Y PRESTACION DE SERVICIOS ANDAR S.A.S SIGLA A &amp; P ANDAR S.A.S;1;304 -CIRUGÍA GENERAL</v>
      </c>
      <c r="K2334" t="e">
        <f t="shared" si="73"/>
        <v>#N/A</v>
      </c>
    </row>
    <row r="2335" spans="1:11" x14ac:dyDescent="0.25">
      <c r="A2335" s="6">
        <v>1100117929</v>
      </c>
      <c r="B2335" s="3" t="s">
        <v>243</v>
      </c>
      <c r="C2335" s="8">
        <v>1</v>
      </c>
      <c r="D2335" s="3" t="s">
        <v>606</v>
      </c>
      <c r="E2335" s="3" t="s">
        <v>350</v>
      </c>
      <c r="F2335" s="3" t="s">
        <v>316</v>
      </c>
      <c r="H2335" t="str">
        <f t="shared" si="72"/>
        <v>1100117929;SOCIEDAD DE CONSULTORIA Y PRESTACION DE SERVICIOS ANDAR S.A.S SIGLA A &amp; P ANDAR S.A.S;1;308 -DERMATOLOGÍA</v>
      </c>
      <c r="K2335" t="e">
        <f t="shared" si="73"/>
        <v>#N/A</v>
      </c>
    </row>
    <row r="2336" spans="1:11" x14ac:dyDescent="0.25">
      <c r="A2336" s="6">
        <v>1100117929</v>
      </c>
      <c r="B2336" s="3" t="s">
        <v>243</v>
      </c>
      <c r="C2336" s="8">
        <v>1</v>
      </c>
      <c r="D2336" s="3" t="s">
        <v>606</v>
      </c>
      <c r="E2336" s="3" t="s">
        <v>300</v>
      </c>
      <c r="F2336" s="3" t="s">
        <v>323</v>
      </c>
      <c r="H2336" t="str">
        <f t="shared" si="72"/>
        <v>1100117929;SOCIEDAD DE CONSULTORIA Y PRESTACION DE SERVICIOS ANDAR S.A.S SIGLA A &amp; P ANDAR S.A.S;1;312 -ENFERMERÍA</v>
      </c>
      <c r="K2336" t="e">
        <f t="shared" si="73"/>
        <v>#N/A</v>
      </c>
    </row>
    <row r="2337" spans="1:11" x14ac:dyDescent="0.25">
      <c r="A2337" s="6">
        <v>1100117929</v>
      </c>
      <c r="B2337" s="3" t="s">
        <v>243</v>
      </c>
      <c r="C2337" s="8">
        <v>1</v>
      </c>
      <c r="D2337" s="3" t="s">
        <v>606</v>
      </c>
      <c r="E2337" s="3" t="s">
        <v>362</v>
      </c>
      <c r="F2337" s="3" t="s">
        <v>316</v>
      </c>
      <c r="H2337" t="str">
        <f t="shared" si="72"/>
        <v>1100117929;SOCIEDAD DE CONSULTORIA Y PRESTACION DE SERVICIOS ANDAR S.A.S SIGLA A &amp; P ANDAR S.A.S;1;316 -GASTROENTEROLOGÍA</v>
      </c>
      <c r="K2337" t="e">
        <f t="shared" si="73"/>
        <v>#N/A</v>
      </c>
    </row>
    <row r="2338" spans="1:11" x14ac:dyDescent="0.25">
      <c r="A2338" s="6">
        <v>1100117929</v>
      </c>
      <c r="B2338" s="3" t="s">
        <v>243</v>
      </c>
      <c r="C2338" s="8">
        <v>1</v>
      </c>
      <c r="D2338" s="3" t="s">
        <v>606</v>
      </c>
      <c r="E2338" s="3" t="s">
        <v>352</v>
      </c>
      <c r="F2338" s="3" t="s">
        <v>323</v>
      </c>
      <c r="H2338" t="str">
        <f t="shared" si="72"/>
        <v>1100117929;SOCIEDAD DE CONSULTORIA Y PRESTACION DE SERVICIOS ANDAR S.A.S SIGLA A &amp; P ANDAR S.A.S;1;320 -GINECOBSTETRICIA</v>
      </c>
      <c r="K2338" t="e">
        <f t="shared" si="73"/>
        <v>#N/A</v>
      </c>
    </row>
    <row r="2339" spans="1:11" x14ac:dyDescent="0.25">
      <c r="A2339" s="6">
        <v>1100117929</v>
      </c>
      <c r="B2339" s="3" t="s">
        <v>243</v>
      </c>
      <c r="C2339" s="8">
        <v>1</v>
      </c>
      <c r="D2339" s="3" t="s">
        <v>606</v>
      </c>
      <c r="E2339" s="3" t="s">
        <v>170</v>
      </c>
      <c r="F2339" s="3" t="s">
        <v>323</v>
      </c>
      <c r="H2339" t="str">
        <f t="shared" si="72"/>
        <v>1100117929;SOCIEDAD DE CONSULTORIA Y PRESTACION DE SERVICIOS ANDAR S.A.S SIGLA A &amp; P ANDAR S.A.S;1;328 -MEDICINA GENERAL</v>
      </c>
      <c r="K2339" t="e">
        <f t="shared" si="73"/>
        <v>#N/A</v>
      </c>
    </row>
    <row r="2340" spans="1:11" x14ac:dyDescent="0.25">
      <c r="A2340" s="6">
        <v>1100117929</v>
      </c>
      <c r="B2340" s="3" t="s">
        <v>243</v>
      </c>
      <c r="C2340" s="8">
        <v>1</v>
      </c>
      <c r="D2340" s="3" t="s">
        <v>606</v>
      </c>
      <c r="E2340" s="3" t="s">
        <v>302</v>
      </c>
      <c r="F2340" s="3" t="s">
        <v>323</v>
      </c>
      <c r="H2340" t="str">
        <f t="shared" si="72"/>
        <v>1100117929;SOCIEDAD DE CONSULTORIA Y PRESTACION DE SERVICIOS ANDAR S.A.S SIGLA A &amp; P ANDAR S.A.S;1;329 -MEDICINA INTERNA</v>
      </c>
      <c r="K2340" t="e">
        <f t="shared" si="73"/>
        <v>#N/A</v>
      </c>
    </row>
    <row r="2341" spans="1:11" x14ac:dyDescent="0.25">
      <c r="A2341" s="6">
        <v>1100117929</v>
      </c>
      <c r="B2341" s="3" t="s">
        <v>243</v>
      </c>
      <c r="C2341" s="8">
        <v>1</v>
      </c>
      <c r="D2341" s="3" t="s">
        <v>606</v>
      </c>
      <c r="E2341" s="3" t="s">
        <v>337</v>
      </c>
      <c r="F2341" s="3" t="s">
        <v>323</v>
      </c>
      <c r="H2341" t="str">
        <f t="shared" si="72"/>
        <v>1100117929;SOCIEDAD DE CONSULTORIA Y PRESTACION DE SERVICIOS ANDAR S.A.S SIGLA A &amp; P ANDAR S.A.S;1;333 -NUTRICIÓN Y DIETÉTICA</v>
      </c>
      <c r="K2341" t="e">
        <f t="shared" si="73"/>
        <v>#N/A</v>
      </c>
    </row>
    <row r="2342" spans="1:11" x14ac:dyDescent="0.25">
      <c r="A2342" s="6">
        <v>1100117929</v>
      </c>
      <c r="B2342" s="3" t="s">
        <v>243</v>
      </c>
      <c r="C2342" s="8">
        <v>1</v>
      </c>
      <c r="D2342" s="3" t="s">
        <v>606</v>
      </c>
      <c r="E2342" s="3" t="s">
        <v>355</v>
      </c>
      <c r="F2342" s="3" t="s">
        <v>316</v>
      </c>
      <c r="H2342" t="str">
        <f t="shared" si="72"/>
        <v>1100117929;SOCIEDAD DE CONSULTORIA Y PRESTACION DE SERVICIOS ANDAR S.A.S SIGLA A &amp; P ANDAR S.A.S;1;339 -ORTOPEDIA Y/O TRAUMATOLOGÍA</v>
      </c>
      <c r="K2342" t="e">
        <f t="shared" si="73"/>
        <v>#N/A</v>
      </c>
    </row>
    <row r="2343" spans="1:11" x14ac:dyDescent="0.25">
      <c r="A2343" s="6">
        <v>1100117929</v>
      </c>
      <c r="B2343" s="3" t="s">
        <v>243</v>
      </c>
      <c r="C2343" s="8">
        <v>1</v>
      </c>
      <c r="D2343" s="3" t="s">
        <v>606</v>
      </c>
      <c r="E2343" s="3" t="s">
        <v>356</v>
      </c>
      <c r="F2343" s="3" t="s">
        <v>316</v>
      </c>
      <c r="H2343" t="str">
        <f t="shared" si="72"/>
        <v>1100117929;SOCIEDAD DE CONSULTORIA Y PRESTACION DE SERVICIOS ANDAR S.A.S SIGLA A &amp; P ANDAR S.A.S;1;340 -OTORRINOLARINGOLOGÍA</v>
      </c>
      <c r="K2343" t="e">
        <f t="shared" si="73"/>
        <v>#N/A</v>
      </c>
    </row>
    <row r="2344" spans="1:11" x14ac:dyDescent="0.25">
      <c r="A2344" s="6">
        <v>1100117929</v>
      </c>
      <c r="B2344" s="3" t="s">
        <v>243</v>
      </c>
      <c r="C2344" s="8">
        <v>1</v>
      </c>
      <c r="D2344" s="3" t="s">
        <v>606</v>
      </c>
      <c r="E2344" s="3" t="s">
        <v>303</v>
      </c>
      <c r="F2344" s="3" t="s">
        <v>323</v>
      </c>
      <c r="H2344" t="str">
        <f t="shared" si="72"/>
        <v>1100117929;SOCIEDAD DE CONSULTORIA Y PRESTACION DE SERVICIOS ANDAR S.A.S SIGLA A &amp; P ANDAR S.A.S;1;342 -PEDIATRÍA</v>
      </c>
      <c r="K2344" t="e">
        <f t="shared" si="73"/>
        <v>#N/A</v>
      </c>
    </row>
    <row r="2345" spans="1:11" x14ac:dyDescent="0.25">
      <c r="A2345" s="6">
        <v>1100117929</v>
      </c>
      <c r="B2345" s="3" t="s">
        <v>243</v>
      </c>
      <c r="C2345" s="8">
        <v>1</v>
      </c>
      <c r="D2345" s="3" t="s">
        <v>606</v>
      </c>
      <c r="E2345" s="3" t="s">
        <v>357</v>
      </c>
      <c r="F2345" s="3" t="s">
        <v>316</v>
      </c>
      <c r="H2345" t="str">
        <f t="shared" si="72"/>
        <v>1100117929;SOCIEDAD DE CONSULTORIA Y PRESTACION DE SERVICIOS ANDAR S.A.S SIGLA A &amp; P ANDAR S.A.S;1;355 -UROLOGÍA</v>
      </c>
      <c r="K2345" t="e">
        <f t="shared" si="73"/>
        <v>#N/A</v>
      </c>
    </row>
    <row r="2346" spans="1:11" x14ac:dyDescent="0.25">
      <c r="A2346" s="6">
        <v>1100117929</v>
      </c>
      <c r="B2346" s="3" t="s">
        <v>243</v>
      </c>
      <c r="C2346" s="8">
        <v>1</v>
      </c>
      <c r="D2346" s="3" t="s">
        <v>606</v>
      </c>
      <c r="E2346" s="3" t="s">
        <v>363</v>
      </c>
      <c r="F2346" s="3" t="s">
        <v>316</v>
      </c>
      <c r="H2346" t="str">
        <f t="shared" si="72"/>
        <v>1100117929;SOCIEDAD DE CONSULTORIA Y PRESTACION DE SERVICIOS ANDAR S.A.S SIGLA A &amp; P ANDAR S.A.S;1;369 -CIRUGÍA PLÁSTICA Y ESTÉTICA</v>
      </c>
      <c r="K2346" t="e">
        <f t="shared" si="73"/>
        <v>#N/A</v>
      </c>
    </row>
    <row r="2347" spans="1:11" x14ac:dyDescent="0.25">
      <c r="A2347" s="6">
        <v>1100117929</v>
      </c>
      <c r="B2347" s="3" t="s">
        <v>243</v>
      </c>
      <c r="C2347" s="8">
        <v>1</v>
      </c>
      <c r="D2347" s="3" t="s">
        <v>606</v>
      </c>
      <c r="E2347" s="3" t="s">
        <v>304</v>
      </c>
      <c r="F2347" s="3" t="s">
        <v>323</v>
      </c>
      <c r="H2347" t="str">
        <f t="shared" si="72"/>
        <v>1100117929;SOCIEDAD DE CONSULTORIA Y PRESTACION DE SERVICIOS ANDAR S.A.S SIGLA A &amp; P ANDAR S.A.S;1;420 -VACUNACIÓN</v>
      </c>
      <c r="K2347" t="e">
        <f t="shared" si="73"/>
        <v>#N/A</v>
      </c>
    </row>
    <row r="2348" spans="1:11" x14ac:dyDescent="0.25">
      <c r="A2348" s="6">
        <v>1100117929</v>
      </c>
      <c r="B2348" s="3" t="s">
        <v>243</v>
      </c>
      <c r="C2348" s="8">
        <v>8</v>
      </c>
      <c r="D2348" s="3" t="s">
        <v>607</v>
      </c>
      <c r="E2348" s="3" t="s">
        <v>344</v>
      </c>
      <c r="F2348" s="3" t="s">
        <v>323</v>
      </c>
      <c r="H2348" t="str">
        <f t="shared" si="72"/>
        <v>1100117929;SOCIEDAD DE CONSULTORIA Y PRESTACION DE SERVICIOS ANDAR S.A.S SIGLA A &amp; P ANDAR S.A.S;8;748 -RADIOLOGÍA ODONTOLÓGICA</v>
      </c>
      <c r="K2348" t="e">
        <f t="shared" si="73"/>
        <v>#N/A</v>
      </c>
    </row>
    <row r="2349" spans="1:11" x14ac:dyDescent="0.25">
      <c r="A2349" s="6">
        <v>1100117929</v>
      </c>
      <c r="B2349" s="3" t="s">
        <v>243</v>
      </c>
      <c r="C2349" s="8">
        <v>8</v>
      </c>
      <c r="D2349" s="3" t="s">
        <v>607</v>
      </c>
      <c r="E2349" s="3" t="s">
        <v>300</v>
      </c>
      <c r="F2349" s="3" t="s">
        <v>323</v>
      </c>
      <c r="H2349" t="str">
        <f t="shared" si="72"/>
        <v>1100117929;SOCIEDAD DE CONSULTORIA Y PRESTACION DE SERVICIOS ANDAR S.A.S SIGLA A &amp; P ANDAR S.A.S;8;312 -ENFERMERÍA</v>
      </c>
      <c r="K2349" t="e">
        <f t="shared" si="73"/>
        <v>#N/A</v>
      </c>
    </row>
    <row r="2350" spans="1:11" x14ac:dyDescent="0.25">
      <c r="A2350" s="6">
        <v>1100117929</v>
      </c>
      <c r="B2350" s="3" t="s">
        <v>243</v>
      </c>
      <c r="C2350" s="8">
        <v>8</v>
      </c>
      <c r="D2350" s="3" t="s">
        <v>607</v>
      </c>
      <c r="E2350" s="3" t="s">
        <v>345</v>
      </c>
      <c r="F2350" s="3" t="s">
        <v>323</v>
      </c>
      <c r="H2350" t="str">
        <f t="shared" si="72"/>
        <v>1100117929;SOCIEDAD DE CONSULTORIA Y PRESTACION DE SERVICIOS ANDAR S.A.S SIGLA A &amp; P ANDAR S.A.S;8;728 -TERAPIA OCUPACIONAL</v>
      </c>
      <c r="K2350" t="e">
        <f t="shared" si="73"/>
        <v>#N/A</v>
      </c>
    </row>
    <row r="2351" spans="1:11" x14ac:dyDescent="0.25">
      <c r="A2351" s="6">
        <v>1100117929</v>
      </c>
      <c r="B2351" s="3" t="s">
        <v>243</v>
      </c>
      <c r="C2351" s="8">
        <v>8</v>
      </c>
      <c r="D2351" s="3" t="s">
        <v>607</v>
      </c>
      <c r="E2351" s="3" t="s">
        <v>306</v>
      </c>
      <c r="F2351" s="3" t="s">
        <v>323</v>
      </c>
      <c r="H2351" t="str">
        <f t="shared" si="72"/>
        <v>1100117929;SOCIEDAD DE CONSULTORIA Y PRESTACION DE SERVICIOS ANDAR S.A.S SIGLA A &amp; P ANDAR S.A.S;8;729 -TERAPIA RESPIRATORIA</v>
      </c>
      <c r="K2351" t="e">
        <f t="shared" si="73"/>
        <v>#N/A</v>
      </c>
    </row>
    <row r="2352" spans="1:11" x14ac:dyDescent="0.25">
      <c r="A2352" s="6">
        <v>1100117929</v>
      </c>
      <c r="B2352" s="3" t="s">
        <v>243</v>
      </c>
      <c r="C2352" s="8">
        <v>8</v>
      </c>
      <c r="D2352" s="3" t="s">
        <v>607</v>
      </c>
      <c r="E2352" s="3" t="s">
        <v>346</v>
      </c>
      <c r="F2352" s="3" t="s">
        <v>323</v>
      </c>
      <c r="H2352" t="str">
        <f t="shared" si="72"/>
        <v>1100117929;SOCIEDAD DE CONSULTORIA Y PRESTACION DE SERVICIOS ANDAR S.A.S SIGLA A &amp; P ANDAR S.A.S;8;739 -FISIOTERAPIA</v>
      </c>
      <c r="K2352" t="e">
        <f t="shared" si="73"/>
        <v>#N/A</v>
      </c>
    </row>
    <row r="2353" spans="1:11" x14ac:dyDescent="0.25">
      <c r="A2353" s="6">
        <v>1100117929</v>
      </c>
      <c r="B2353" s="3" t="s">
        <v>243</v>
      </c>
      <c r="C2353" s="8">
        <v>8</v>
      </c>
      <c r="D2353" s="3" t="s">
        <v>607</v>
      </c>
      <c r="E2353" s="3" t="s">
        <v>347</v>
      </c>
      <c r="F2353" s="3" t="s">
        <v>323</v>
      </c>
      <c r="H2353" t="str">
        <f t="shared" si="72"/>
        <v>1100117929;SOCIEDAD DE CONSULTORIA Y PRESTACION DE SERVICIOS ANDAR S.A.S SIGLA A &amp; P ANDAR S.A.S;8;740 -FONOAUDIOLOGÍA Y/O TERAPIA DEL LENGUAJE</v>
      </c>
      <c r="K2353" t="e">
        <f t="shared" si="73"/>
        <v>#N/A</v>
      </c>
    </row>
    <row r="2354" spans="1:11" x14ac:dyDescent="0.25">
      <c r="A2354" s="6">
        <v>1100117929</v>
      </c>
      <c r="B2354" s="3" t="s">
        <v>243</v>
      </c>
      <c r="C2354" s="8">
        <v>8</v>
      </c>
      <c r="D2354" s="3" t="s">
        <v>607</v>
      </c>
      <c r="E2354" s="3" t="s">
        <v>351</v>
      </c>
      <c r="F2354" s="3" t="s">
        <v>316</v>
      </c>
      <c r="H2354" t="str">
        <f t="shared" si="72"/>
        <v>1100117929;SOCIEDAD DE CONSULTORIA Y PRESTACION DE SERVICIOS ANDAR S.A.S SIGLA A &amp; P ANDAR S.A.S;8;311 -ENDODONCIA</v>
      </c>
      <c r="K2354" t="e">
        <f t="shared" si="73"/>
        <v>#N/A</v>
      </c>
    </row>
    <row r="2355" spans="1:11" x14ac:dyDescent="0.25">
      <c r="A2355" s="6">
        <v>1100117929</v>
      </c>
      <c r="B2355" s="3" t="s">
        <v>243</v>
      </c>
      <c r="C2355" s="8">
        <v>8</v>
      </c>
      <c r="D2355" s="3" t="s">
        <v>607</v>
      </c>
      <c r="E2355" s="3" t="s">
        <v>170</v>
      </c>
      <c r="F2355" s="3" t="s">
        <v>323</v>
      </c>
      <c r="H2355" t="str">
        <f t="shared" si="72"/>
        <v>1100117929;SOCIEDAD DE CONSULTORIA Y PRESTACION DE SERVICIOS ANDAR S.A.S SIGLA A &amp; P ANDAR S.A.S;8;328 -MEDICINA GENERAL</v>
      </c>
      <c r="K2355" t="e">
        <f t="shared" si="73"/>
        <v>#N/A</v>
      </c>
    </row>
    <row r="2356" spans="1:11" x14ac:dyDescent="0.25">
      <c r="A2356" s="6">
        <v>1100117929</v>
      </c>
      <c r="B2356" s="3" t="s">
        <v>243</v>
      </c>
      <c r="C2356" s="8">
        <v>8</v>
      </c>
      <c r="D2356" s="3" t="s">
        <v>607</v>
      </c>
      <c r="E2356" s="3" t="s">
        <v>353</v>
      </c>
      <c r="F2356" s="3" t="s">
        <v>323</v>
      </c>
      <c r="H2356" t="str">
        <f t="shared" si="72"/>
        <v>1100117929;SOCIEDAD DE CONSULTORIA Y PRESTACION DE SERVICIOS ANDAR S.A.S SIGLA A &amp; P ANDAR S.A.S;8;334 -ODONTOLOGÍA GENERAL</v>
      </c>
      <c r="K2356" t="e">
        <f t="shared" si="73"/>
        <v>#N/A</v>
      </c>
    </row>
    <row r="2357" spans="1:11" x14ac:dyDescent="0.25">
      <c r="A2357" s="6">
        <v>1100117929</v>
      </c>
      <c r="B2357" s="3" t="s">
        <v>243</v>
      </c>
      <c r="C2357" s="8">
        <v>8</v>
      </c>
      <c r="D2357" s="3" t="s">
        <v>607</v>
      </c>
      <c r="E2357" s="3" t="s">
        <v>364</v>
      </c>
      <c r="F2357" s="3" t="s">
        <v>316</v>
      </c>
      <c r="H2357" t="str">
        <f t="shared" si="72"/>
        <v>1100117929;SOCIEDAD DE CONSULTORIA Y PRESTACION DE SERVICIOS ANDAR S.A.S SIGLA A &amp; P ANDAR S.A.S;8;396 -ODONTOPEDIATRÍA</v>
      </c>
      <c r="K2357" t="e">
        <f t="shared" si="73"/>
        <v>#N/A</v>
      </c>
    </row>
    <row r="2358" spans="1:11" x14ac:dyDescent="0.25">
      <c r="A2358" s="6">
        <v>1100117929</v>
      </c>
      <c r="B2358" s="3" t="s">
        <v>243</v>
      </c>
      <c r="C2358" s="8">
        <v>8</v>
      </c>
      <c r="D2358" s="3" t="s">
        <v>607</v>
      </c>
      <c r="E2358" s="3" t="s">
        <v>358</v>
      </c>
      <c r="F2358" s="3" t="s">
        <v>316</v>
      </c>
      <c r="H2358" t="str">
        <f t="shared" si="72"/>
        <v>1100117929;SOCIEDAD DE CONSULTORIA Y PRESTACION DE SERVICIOS ANDAR S.A.S SIGLA A &amp; P ANDAR S.A.S;8;410 -CIRUGÍA ORAL</v>
      </c>
      <c r="K2358" t="e">
        <f t="shared" si="73"/>
        <v>#N/A</v>
      </c>
    </row>
    <row r="2359" spans="1:11" x14ac:dyDescent="0.25">
      <c r="A2359" s="6">
        <v>1100101579</v>
      </c>
      <c r="B2359" s="3" t="s">
        <v>75</v>
      </c>
      <c r="C2359" s="8">
        <v>1</v>
      </c>
      <c r="D2359" s="3" t="s">
        <v>76</v>
      </c>
      <c r="E2359" s="3" t="s">
        <v>305</v>
      </c>
      <c r="F2359" s="3" t="s">
        <v>323</v>
      </c>
      <c r="H2359" t="str">
        <f t="shared" si="72"/>
        <v>1100101579;SOCIEDAD PEDIATRICA DE LOS ANDES S.A.S - SPLA S.A.S.;1;706 -LABORATORIO CLÍNICO</v>
      </c>
      <c r="K2359" t="e">
        <f t="shared" si="73"/>
        <v>#N/A</v>
      </c>
    </row>
    <row r="2360" spans="1:11" x14ac:dyDescent="0.25">
      <c r="A2360" s="6">
        <v>1100101579</v>
      </c>
      <c r="B2360" s="3" t="s">
        <v>75</v>
      </c>
      <c r="C2360" s="8">
        <v>1</v>
      </c>
      <c r="D2360" s="3" t="s">
        <v>76</v>
      </c>
      <c r="E2360" s="3" t="s">
        <v>171</v>
      </c>
      <c r="F2360" s="3" t="s">
        <v>323</v>
      </c>
      <c r="H2360" t="str">
        <f t="shared" si="72"/>
        <v>1100101579;SOCIEDAD PEDIATRICA DE LOS ANDES S.A.S - SPLA S.A.S.;1;744 -IMÁGENES DIAGNOSTICAS - IONIZANTES</v>
      </c>
      <c r="K2360" t="e">
        <f t="shared" si="73"/>
        <v>#N/A</v>
      </c>
    </row>
    <row r="2361" spans="1:11" hidden="1" x14ac:dyDescent="0.25">
      <c r="A2361" s="6">
        <v>1100101579</v>
      </c>
      <c r="B2361" s="3" t="s">
        <v>75</v>
      </c>
      <c r="C2361" s="8">
        <v>1</v>
      </c>
      <c r="D2361" s="3" t="s">
        <v>76</v>
      </c>
      <c r="E2361" s="3" t="s">
        <v>9</v>
      </c>
      <c r="F2361" s="3" t="s">
        <v>323</v>
      </c>
      <c r="H2361" t="str">
        <f t="shared" si="72"/>
        <v>1100101579;SOCIEDAD PEDIATRICA DE LOS ANDES S.A.S - SPLA S.A.S.;1;712 -TOMA DE MUESTRAS DE LABORATORIO CLÍNICO</v>
      </c>
      <c r="K2361" s="57" t="str">
        <f t="shared" si="73"/>
        <v>1100101579;SOCIEDAD PEDIATRICA DE LOS ANDES S.A.S - SPLA S.A.S.;1;712 -TOMA DE MUESTRAS DE LABORATORIO CLÍNICO</v>
      </c>
    </row>
    <row r="2362" spans="1:11" x14ac:dyDescent="0.25">
      <c r="A2362" s="6">
        <v>1100101579</v>
      </c>
      <c r="B2362" s="3" t="s">
        <v>75</v>
      </c>
      <c r="C2362" s="8">
        <v>1</v>
      </c>
      <c r="D2362" s="3" t="s">
        <v>76</v>
      </c>
      <c r="E2362" s="3" t="s">
        <v>333</v>
      </c>
      <c r="F2362" s="3" t="s">
        <v>323</v>
      </c>
      <c r="H2362" t="str">
        <f t="shared" si="72"/>
        <v>1100101579;SOCIEDAD PEDIATRICA DE LOS ANDES S.A.S - SPLA S.A.S.;1;714 -SERVICIO FARMACÉUTICO</v>
      </c>
      <c r="K2362" t="e">
        <f t="shared" si="73"/>
        <v>#N/A</v>
      </c>
    </row>
    <row r="2363" spans="1:11" x14ac:dyDescent="0.25">
      <c r="A2363" s="6">
        <v>1100101579</v>
      </c>
      <c r="B2363" s="3" t="s">
        <v>75</v>
      </c>
      <c r="C2363" s="8">
        <v>1</v>
      </c>
      <c r="D2363" s="3" t="s">
        <v>76</v>
      </c>
      <c r="E2363" s="3" t="s">
        <v>345</v>
      </c>
      <c r="F2363" s="3" t="s">
        <v>323</v>
      </c>
      <c r="H2363" t="str">
        <f t="shared" si="72"/>
        <v>1100101579;SOCIEDAD PEDIATRICA DE LOS ANDES S.A.S - SPLA S.A.S.;1;728 -TERAPIA OCUPACIONAL</v>
      </c>
      <c r="K2363" t="e">
        <f t="shared" si="73"/>
        <v>#N/A</v>
      </c>
    </row>
    <row r="2364" spans="1:11" x14ac:dyDescent="0.25">
      <c r="A2364" s="6">
        <v>1100101579</v>
      </c>
      <c r="B2364" s="3" t="s">
        <v>75</v>
      </c>
      <c r="C2364" s="8">
        <v>1</v>
      </c>
      <c r="D2364" s="3" t="s">
        <v>76</v>
      </c>
      <c r="E2364" s="3" t="s">
        <v>306</v>
      </c>
      <c r="F2364" s="3" t="s">
        <v>323</v>
      </c>
      <c r="H2364" t="str">
        <f t="shared" si="72"/>
        <v>1100101579;SOCIEDAD PEDIATRICA DE LOS ANDES S.A.S - SPLA S.A.S.;1;729 -TERAPIA RESPIRATORIA</v>
      </c>
      <c r="K2364" t="e">
        <f t="shared" si="73"/>
        <v>#N/A</v>
      </c>
    </row>
    <row r="2365" spans="1:11" x14ac:dyDescent="0.25">
      <c r="A2365" s="6">
        <v>1100101579</v>
      </c>
      <c r="B2365" s="3" t="s">
        <v>75</v>
      </c>
      <c r="C2365" s="8">
        <v>1</v>
      </c>
      <c r="D2365" s="3" t="s">
        <v>76</v>
      </c>
      <c r="E2365" s="3" t="s">
        <v>346</v>
      </c>
      <c r="F2365" s="3" t="s">
        <v>323</v>
      </c>
      <c r="H2365" t="str">
        <f t="shared" si="72"/>
        <v>1100101579;SOCIEDAD PEDIATRICA DE LOS ANDES S.A.S - SPLA S.A.S.;1;739 -FISIOTERAPIA</v>
      </c>
      <c r="K2365" t="e">
        <f t="shared" si="73"/>
        <v>#N/A</v>
      </c>
    </row>
    <row r="2366" spans="1:11" x14ac:dyDescent="0.25">
      <c r="A2366" s="6">
        <v>1100101579</v>
      </c>
      <c r="B2366" s="3" t="s">
        <v>75</v>
      </c>
      <c r="C2366" s="8">
        <v>1</v>
      </c>
      <c r="D2366" s="3" t="s">
        <v>76</v>
      </c>
      <c r="E2366" s="3" t="s">
        <v>347</v>
      </c>
      <c r="F2366" s="3" t="s">
        <v>323</v>
      </c>
      <c r="H2366" t="str">
        <f t="shared" si="72"/>
        <v>1100101579;SOCIEDAD PEDIATRICA DE LOS ANDES S.A.S - SPLA S.A.S.;1;740 -FONOAUDIOLOGÍA Y/O TERAPIA DEL LENGUAJE</v>
      </c>
      <c r="K2366" t="e">
        <f t="shared" si="73"/>
        <v>#N/A</v>
      </c>
    </row>
    <row r="2367" spans="1:11" x14ac:dyDescent="0.25">
      <c r="A2367" s="6">
        <v>1100101579</v>
      </c>
      <c r="B2367" s="3" t="s">
        <v>75</v>
      </c>
      <c r="C2367" s="8">
        <v>1</v>
      </c>
      <c r="D2367" s="3" t="s">
        <v>76</v>
      </c>
      <c r="E2367" s="3" t="s">
        <v>300</v>
      </c>
      <c r="F2367" s="3" t="s">
        <v>323</v>
      </c>
      <c r="H2367" t="str">
        <f t="shared" si="72"/>
        <v>1100101579;SOCIEDAD PEDIATRICA DE LOS ANDES S.A.S - SPLA S.A.S.;1;312 -ENFERMERÍA</v>
      </c>
      <c r="K2367" t="e">
        <f t="shared" si="73"/>
        <v>#N/A</v>
      </c>
    </row>
    <row r="2368" spans="1:11" x14ac:dyDescent="0.25">
      <c r="A2368" s="6">
        <v>1100101579</v>
      </c>
      <c r="B2368" s="3" t="s">
        <v>75</v>
      </c>
      <c r="C2368" s="8">
        <v>1</v>
      </c>
      <c r="D2368" s="3" t="s">
        <v>76</v>
      </c>
      <c r="E2368" s="3" t="s">
        <v>170</v>
      </c>
      <c r="F2368" s="3" t="s">
        <v>323</v>
      </c>
      <c r="H2368" t="str">
        <f t="shared" si="72"/>
        <v>1100101579;SOCIEDAD PEDIATRICA DE LOS ANDES S.A.S - SPLA S.A.S.;1;328 -MEDICINA GENERAL</v>
      </c>
      <c r="K2368" t="e">
        <f t="shared" si="73"/>
        <v>#N/A</v>
      </c>
    </row>
    <row r="2369" spans="1:11" x14ac:dyDescent="0.25">
      <c r="A2369" s="6">
        <v>1100101579</v>
      </c>
      <c r="B2369" s="3" t="s">
        <v>75</v>
      </c>
      <c r="C2369" s="8">
        <v>1</v>
      </c>
      <c r="D2369" s="3" t="s">
        <v>76</v>
      </c>
      <c r="E2369" s="3" t="s">
        <v>303</v>
      </c>
      <c r="F2369" s="3" t="s">
        <v>323</v>
      </c>
      <c r="H2369" t="str">
        <f t="shared" si="72"/>
        <v>1100101579;SOCIEDAD PEDIATRICA DE LOS ANDES S.A.S - SPLA S.A.S.;1;342 -PEDIATRÍA</v>
      </c>
      <c r="K2369" t="e">
        <f t="shared" si="73"/>
        <v>#N/A</v>
      </c>
    </row>
    <row r="2370" spans="1:11" hidden="1" x14ac:dyDescent="0.25">
      <c r="A2370" s="6">
        <v>1100101579</v>
      </c>
      <c r="B2370" s="3" t="s">
        <v>75</v>
      </c>
      <c r="C2370" s="8">
        <v>1</v>
      </c>
      <c r="D2370" s="3" t="s">
        <v>76</v>
      </c>
      <c r="E2370" s="3" t="s">
        <v>142</v>
      </c>
      <c r="F2370" s="3" t="s">
        <v>323</v>
      </c>
      <c r="H2370" t="str">
        <f t="shared" si="72"/>
        <v>1100101579;SOCIEDAD PEDIATRICA DE LOS ANDES S.A.S - SPLA S.A.S.;1;129 -HOSPITALIZACIÓN ADULTOS</v>
      </c>
      <c r="K2370" s="57" t="str">
        <f t="shared" si="73"/>
        <v>1100101579;SOCIEDAD PEDIATRICA DE LOS ANDES S.A.S - SPLA S.A.S.;1;129 -HOSPITALIZACIÓN ADULTOS</v>
      </c>
    </row>
    <row r="2371" spans="1:11" hidden="1" x14ac:dyDescent="0.25">
      <c r="A2371" s="6">
        <v>1100101579</v>
      </c>
      <c r="B2371" s="3" t="s">
        <v>75</v>
      </c>
      <c r="C2371" s="8">
        <v>1</v>
      </c>
      <c r="D2371" s="3" t="s">
        <v>76</v>
      </c>
      <c r="E2371" s="3" t="s">
        <v>143</v>
      </c>
      <c r="F2371" s="3" t="s">
        <v>323</v>
      </c>
      <c r="H2371" t="str">
        <f t="shared" si="72"/>
        <v>1100101579;SOCIEDAD PEDIATRICA DE LOS ANDES S.A.S - SPLA S.A.S.;1;130 -HOSPITALIZACIÓN PEDIÁTRICA</v>
      </c>
      <c r="K2371" s="57" t="str">
        <f t="shared" si="73"/>
        <v>1100101579;SOCIEDAD PEDIATRICA DE LOS ANDES S.A.S - SPLA S.A.S.;1;130 -HOSPITALIZACIÓN PEDIÁTRICA</v>
      </c>
    </row>
    <row r="2372" spans="1:11" x14ac:dyDescent="0.25">
      <c r="A2372" s="6">
        <v>1100101579</v>
      </c>
      <c r="B2372" s="3" t="s">
        <v>75</v>
      </c>
      <c r="C2372" s="8">
        <v>1</v>
      </c>
      <c r="D2372" s="3" t="s">
        <v>76</v>
      </c>
      <c r="E2372" s="3" t="s">
        <v>463</v>
      </c>
      <c r="F2372" s="3" t="s">
        <v>323</v>
      </c>
      <c r="H2372" t="str">
        <f t="shared" si="72"/>
        <v>1100101579;SOCIEDAD PEDIATRICA DE LOS ANDES S.A.S - SPLA S.A.S.;1;134 -HOSPITALIZACIÓN PACIENTE CRÓNICO SIN VENTILADOR</v>
      </c>
      <c r="K2372" t="e">
        <f t="shared" si="73"/>
        <v>#N/A</v>
      </c>
    </row>
    <row r="2373" spans="1:11" x14ac:dyDescent="0.25">
      <c r="A2373" s="6">
        <v>1100101579</v>
      </c>
      <c r="B2373" s="3" t="s">
        <v>75</v>
      </c>
      <c r="C2373" s="8">
        <v>1</v>
      </c>
      <c r="D2373" s="3" t="s">
        <v>76</v>
      </c>
      <c r="E2373" s="3" t="s">
        <v>337</v>
      </c>
      <c r="F2373" s="3" t="s">
        <v>323</v>
      </c>
      <c r="H2373" t="str">
        <f t="shared" si="72"/>
        <v>1100101579;SOCIEDAD PEDIATRICA DE LOS ANDES S.A.S - SPLA S.A.S.;1;333 -NUTRICIÓN Y DIETÉTICA</v>
      </c>
      <c r="K2373" t="e">
        <f t="shared" si="73"/>
        <v>#N/A</v>
      </c>
    </row>
    <row r="2374" spans="1:11" x14ac:dyDescent="0.25">
      <c r="A2374" s="6">
        <v>1100101579</v>
      </c>
      <c r="B2374" s="3" t="s">
        <v>75</v>
      </c>
      <c r="C2374" s="8">
        <v>1</v>
      </c>
      <c r="D2374" s="3" t="s">
        <v>76</v>
      </c>
      <c r="E2374" s="3" t="s">
        <v>340</v>
      </c>
      <c r="F2374" s="3" t="s">
        <v>323</v>
      </c>
      <c r="H2374" t="str">
        <f t="shared" si="72"/>
        <v>1100101579;SOCIEDAD PEDIATRICA DE LOS ANDES S.A.S - SPLA S.A.S.;1;344 -PSICOLOGÍA</v>
      </c>
      <c r="K2374" t="e">
        <f t="shared" si="73"/>
        <v>#N/A</v>
      </c>
    </row>
    <row r="2375" spans="1:11" x14ac:dyDescent="0.25">
      <c r="A2375" s="6">
        <v>1100101579</v>
      </c>
      <c r="B2375" s="3" t="s">
        <v>75</v>
      </c>
      <c r="C2375" s="8">
        <v>1</v>
      </c>
      <c r="D2375" s="3" t="s">
        <v>76</v>
      </c>
      <c r="E2375" s="3" t="s">
        <v>383</v>
      </c>
      <c r="F2375" s="3" t="s">
        <v>316</v>
      </c>
      <c r="H2375" t="str">
        <f t="shared" si="72"/>
        <v>1100101579;SOCIEDAD PEDIATRICA DE LOS ANDES S.A.S - SPLA S.A.S.;1;386 -NEUMOLOGÍA PEDIÁTRICA</v>
      </c>
      <c r="K2375" t="e">
        <f t="shared" si="73"/>
        <v>#N/A</v>
      </c>
    </row>
    <row r="2376" spans="1:11" x14ac:dyDescent="0.25">
      <c r="A2376" s="6">
        <v>1100101579</v>
      </c>
      <c r="B2376" s="3" t="s">
        <v>75</v>
      </c>
      <c r="C2376" s="8">
        <v>1</v>
      </c>
      <c r="D2376" s="3" t="s">
        <v>76</v>
      </c>
      <c r="E2376" s="3" t="s">
        <v>424</v>
      </c>
      <c r="F2376" s="3" t="s">
        <v>316</v>
      </c>
      <c r="H2376" t="str">
        <f t="shared" ref="H2376:H2439" si="74">CONCATENATE(A2376,";",B2376,";",C2376,";",E2376)</f>
        <v>1100101579;SOCIEDAD PEDIATRICA DE LOS ANDES S.A.S - SPLA S.A.S.;1;388 -NEUROPEDIATRÍA</v>
      </c>
      <c r="K2376" t="e">
        <f t="shared" ref="K2376:K2439" si="75">VLOOKUP(H2376,$I$7:$I$206,1,0)</f>
        <v>#N/A</v>
      </c>
    </row>
    <row r="2377" spans="1:11" x14ac:dyDescent="0.25">
      <c r="A2377" s="6">
        <v>1100101579</v>
      </c>
      <c r="B2377" s="3" t="s">
        <v>75</v>
      </c>
      <c r="C2377" s="8">
        <v>1</v>
      </c>
      <c r="D2377" s="3" t="s">
        <v>76</v>
      </c>
      <c r="E2377" s="3" t="s">
        <v>320</v>
      </c>
      <c r="F2377" s="3" t="s">
        <v>316</v>
      </c>
      <c r="H2377" t="str">
        <f t="shared" si="74"/>
        <v>1100101579;SOCIEDAD PEDIATRICA DE LOS ANDES S.A.S - SPLA S.A.S.;1;356 -OTRAS CONSULTAS DE ESPECIALIDAD</v>
      </c>
      <c r="K2377" t="e">
        <f t="shared" si="75"/>
        <v>#N/A</v>
      </c>
    </row>
    <row r="2378" spans="1:11" x14ac:dyDescent="0.25">
      <c r="A2378" s="6">
        <v>1100101579</v>
      </c>
      <c r="B2378" s="3" t="s">
        <v>75</v>
      </c>
      <c r="C2378" s="8">
        <v>1</v>
      </c>
      <c r="D2378" s="3" t="s">
        <v>76</v>
      </c>
      <c r="E2378" s="3" t="s">
        <v>384</v>
      </c>
      <c r="F2378" s="3" t="s">
        <v>316</v>
      </c>
      <c r="H2378" t="str">
        <f t="shared" si="74"/>
        <v>1100101579;SOCIEDAD PEDIATRICA DE LOS ANDES S.A.S - SPLA S.A.S.;1;409 -ORTOPEDIA PEDIÁTRICA</v>
      </c>
      <c r="K2378" t="e">
        <f t="shared" si="75"/>
        <v>#N/A</v>
      </c>
    </row>
    <row r="2379" spans="1:11" x14ac:dyDescent="0.25">
      <c r="A2379" s="6">
        <v>1100121359</v>
      </c>
      <c r="B2379" s="3" t="s">
        <v>608</v>
      </c>
      <c r="C2379" s="8">
        <v>1</v>
      </c>
      <c r="D2379" s="3" t="s">
        <v>608</v>
      </c>
      <c r="E2379" s="3" t="s">
        <v>387</v>
      </c>
      <c r="F2379" s="3" t="s">
        <v>316</v>
      </c>
      <c r="H2379" t="str">
        <f t="shared" si="74"/>
        <v>1100121359;SOMHER S.A.S IPS;1;327 -MEDICINA FÍSICA Y REHABILITACIÓN</v>
      </c>
      <c r="K2379" t="e">
        <f t="shared" si="75"/>
        <v>#N/A</v>
      </c>
    </row>
    <row r="2380" spans="1:11" x14ac:dyDescent="0.25">
      <c r="A2380" s="6">
        <v>1100130289</v>
      </c>
      <c r="B2380" s="3" t="s">
        <v>77</v>
      </c>
      <c r="C2380" s="8">
        <v>1</v>
      </c>
      <c r="D2380" s="3" t="s">
        <v>78</v>
      </c>
      <c r="E2380" s="3" t="s">
        <v>305</v>
      </c>
      <c r="F2380" s="3" t="s">
        <v>323</v>
      </c>
      <c r="H2380" t="str">
        <f t="shared" si="74"/>
        <v>1100130289;SUBRED INTEGRADA DE SERVICIOS DE SALUD CENTRO ORIENTE E.S.E;1;706 -LABORATORIO CLÍNICO</v>
      </c>
      <c r="K2380" t="e">
        <f t="shared" si="75"/>
        <v>#N/A</v>
      </c>
    </row>
    <row r="2381" spans="1:11" hidden="1" x14ac:dyDescent="0.25">
      <c r="A2381" s="6">
        <v>1100130289</v>
      </c>
      <c r="B2381" s="3" t="s">
        <v>77</v>
      </c>
      <c r="C2381" s="8">
        <v>1</v>
      </c>
      <c r="D2381" s="3" t="s">
        <v>78</v>
      </c>
      <c r="E2381" s="3" t="s">
        <v>9</v>
      </c>
      <c r="F2381" s="3" t="s">
        <v>323</v>
      </c>
      <c r="H2381" t="str">
        <f t="shared" si="74"/>
        <v>1100130289;SUBRED INTEGRADA DE SERVICIOS DE SALUD CENTRO ORIENTE E.S.E;1;712 -TOMA DE MUESTRAS DE LABORATORIO CLÍNICO</v>
      </c>
      <c r="K2381" s="57" t="str">
        <f t="shared" si="75"/>
        <v>1100130289;SUBRED INTEGRADA DE SERVICIOS DE SALUD CENTRO ORIENTE E.S.E;1;712 -TOMA DE MUESTRAS DE LABORATORIO CLÍNICO</v>
      </c>
    </row>
    <row r="2382" spans="1:11" x14ac:dyDescent="0.25">
      <c r="A2382" s="6">
        <v>1100130289</v>
      </c>
      <c r="B2382" s="3" t="s">
        <v>77</v>
      </c>
      <c r="C2382" s="8">
        <v>1</v>
      </c>
      <c r="D2382" s="3" t="s">
        <v>78</v>
      </c>
      <c r="E2382" s="3" t="s">
        <v>456</v>
      </c>
      <c r="F2382" s="3" t="s">
        <v>316</v>
      </c>
      <c r="H2382" t="str">
        <f t="shared" si="74"/>
        <v>1100130289;SUBRED INTEGRADA DE SERVICIOS DE SALUD CENTRO ORIENTE E.S.E;1;731 -LABORATORIO DE HISTOTECNOLOGÍA</v>
      </c>
      <c r="K2382" t="e">
        <f t="shared" si="75"/>
        <v>#N/A</v>
      </c>
    </row>
    <row r="2383" spans="1:11" x14ac:dyDescent="0.25">
      <c r="A2383" s="6">
        <v>1100130289</v>
      </c>
      <c r="B2383" s="3" t="s">
        <v>77</v>
      </c>
      <c r="C2383" s="8">
        <v>1</v>
      </c>
      <c r="D2383" s="3" t="s">
        <v>78</v>
      </c>
      <c r="E2383" s="3" t="s">
        <v>347</v>
      </c>
      <c r="F2383" s="3" t="s">
        <v>317</v>
      </c>
      <c r="H2383" t="str">
        <f t="shared" si="74"/>
        <v>1100130289;SUBRED INTEGRADA DE SERVICIOS DE SALUD CENTRO ORIENTE E.S.E;1;740 -FONOAUDIOLOGÍA Y/O TERAPIA DEL LENGUAJE</v>
      </c>
      <c r="K2383" t="e">
        <f t="shared" si="75"/>
        <v>#N/A</v>
      </c>
    </row>
    <row r="2384" spans="1:11" x14ac:dyDescent="0.25">
      <c r="A2384" s="6">
        <v>1100130289</v>
      </c>
      <c r="B2384" s="3" t="s">
        <v>77</v>
      </c>
      <c r="C2384" s="8">
        <v>1</v>
      </c>
      <c r="D2384" s="3" t="s">
        <v>78</v>
      </c>
      <c r="E2384" s="3" t="s">
        <v>361</v>
      </c>
      <c r="F2384" s="3" t="s">
        <v>316</v>
      </c>
      <c r="H2384" t="str">
        <f t="shared" si="74"/>
        <v>1100130289;SUBRED INTEGRADA DE SERVICIOS DE SALUD CENTRO ORIENTE E.S.E;1;742 -DIAGNÓSTICO VASCULAR</v>
      </c>
      <c r="K2384" t="e">
        <f t="shared" si="75"/>
        <v>#N/A</v>
      </c>
    </row>
    <row r="2385" spans="1:11" x14ac:dyDescent="0.25">
      <c r="A2385" s="6">
        <v>1100130289</v>
      </c>
      <c r="B2385" s="3" t="s">
        <v>77</v>
      </c>
      <c r="C2385" s="8">
        <v>1</v>
      </c>
      <c r="D2385" s="3" t="s">
        <v>78</v>
      </c>
      <c r="E2385" s="3" t="s">
        <v>171</v>
      </c>
      <c r="F2385" s="3" t="s">
        <v>323</v>
      </c>
      <c r="H2385" t="str">
        <f t="shared" si="74"/>
        <v>1100130289;SUBRED INTEGRADA DE SERVICIOS DE SALUD CENTRO ORIENTE E.S.E;1;744 -IMÁGENES DIAGNOSTICAS - IONIZANTES</v>
      </c>
      <c r="K2385" t="e">
        <f t="shared" si="75"/>
        <v>#N/A</v>
      </c>
    </row>
    <row r="2386" spans="1:11" x14ac:dyDescent="0.25">
      <c r="A2386" s="6">
        <v>1100130289</v>
      </c>
      <c r="B2386" s="3" t="s">
        <v>77</v>
      </c>
      <c r="C2386" s="8">
        <v>1</v>
      </c>
      <c r="D2386" s="3" t="s">
        <v>78</v>
      </c>
      <c r="E2386" s="3" t="s">
        <v>343</v>
      </c>
      <c r="F2386" s="3" t="s">
        <v>323</v>
      </c>
      <c r="H2386" t="str">
        <f t="shared" si="74"/>
        <v>1100130289;SUBRED INTEGRADA DE SERVICIOS DE SALUD CENTRO ORIENTE E.S.E;1;745 -IMÁGENES DIAGNOSTICAS - NO IONIZANTES</v>
      </c>
      <c r="K2386" t="e">
        <f t="shared" si="75"/>
        <v>#N/A</v>
      </c>
    </row>
    <row r="2387" spans="1:11" x14ac:dyDescent="0.25">
      <c r="A2387" s="6">
        <v>1100130289</v>
      </c>
      <c r="B2387" s="3" t="s">
        <v>77</v>
      </c>
      <c r="C2387" s="8">
        <v>1</v>
      </c>
      <c r="D2387" s="3" t="s">
        <v>78</v>
      </c>
      <c r="E2387" s="3" t="s">
        <v>432</v>
      </c>
      <c r="F2387" s="3" t="s">
        <v>316</v>
      </c>
      <c r="H2387" t="str">
        <f t="shared" si="74"/>
        <v>1100130289;SUBRED INTEGRADA DE SERVICIOS DE SALUD CENTRO ORIENTE E.S.E;1;746 -GESTION PRE-TRANSFUSIONAL</v>
      </c>
      <c r="K2387" t="e">
        <f t="shared" si="75"/>
        <v>#N/A</v>
      </c>
    </row>
    <row r="2388" spans="1:11" x14ac:dyDescent="0.25">
      <c r="A2388" s="6">
        <v>1100130289</v>
      </c>
      <c r="B2388" s="3" t="s">
        <v>77</v>
      </c>
      <c r="C2388" s="8">
        <v>1</v>
      </c>
      <c r="D2388" s="3" t="s">
        <v>78</v>
      </c>
      <c r="E2388" s="3" t="s">
        <v>385</v>
      </c>
      <c r="F2388" s="3" t="s">
        <v>316</v>
      </c>
      <c r="H2388" t="str">
        <f t="shared" si="74"/>
        <v>1100130289;SUBRED INTEGRADA DE SERVICIOS DE SALUD CENTRO ORIENTE E.S.E;1;747 -PATOLOGÍA</v>
      </c>
      <c r="K2388" t="e">
        <f t="shared" si="75"/>
        <v>#N/A</v>
      </c>
    </row>
    <row r="2389" spans="1:11" hidden="1" x14ac:dyDescent="0.25">
      <c r="A2389" s="6">
        <v>1100130289</v>
      </c>
      <c r="B2389" s="3" t="s">
        <v>77</v>
      </c>
      <c r="C2389" s="8">
        <v>1</v>
      </c>
      <c r="D2389" s="3" t="s">
        <v>78</v>
      </c>
      <c r="E2389" s="3" t="s">
        <v>125</v>
      </c>
      <c r="F2389" s="3" t="s">
        <v>323</v>
      </c>
      <c r="H2389" t="str">
        <f t="shared" si="74"/>
        <v>1100130289;SUBRED INTEGRADA DE SERVICIOS DE SALUD CENTRO ORIENTE E.S.E;1;1102 -URGENCIAS</v>
      </c>
      <c r="K2389" s="57" t="str">
        <f t="shared" si="75"/>
        <v>1100130289;SUBRED INTEGRADA DE SERVICIOS DE SALUD CENTRO ORIENTE E.S.E;1;1102 -URGENCIAS</v>
      </c>
    </row>
    <row r="2390" spans="1:11" x14ac:dyDescent="0.25">
      <c r="A2390" s="6">
        <v>1100130289</v>
      </c>
      <c r="B2390" s="3" t="s">
        <v>77</v>
      </c>
      <c r="C2390" s="8">
        <v>1</v>
      </c>
      <c r="D2390" s="3" t="s">
        <v>78</v>
      </c>
      <c r="E2390" s="3" t="s">
        <v>367</v>
      </c>
      <c r="F2390" s="3" t="s">
        <v>323</v>
      </c>
      <c r="H2390" t="str">
        <f t="shared" si="74"/>
        <v>1100130289;SUBRED INTEGRADA DE SERVICIOS DE SALUD CENTRO ORIENTE E.S.E;1;301 -ANESTESIA</v>
      </c>
      <c r="K2390" t="e">
        <f t="shared" si="75"/>
        <v>#N/A</v>
      </c>
    </row>
    <row r="2391" spans="1:11" x14ac:dyDescent="0.25">
      <c r="A2391" s="6">
        <v>1100130289</v>
      </c>
      <c r="B2391" s="3" t="s">
        <v>77</v>
      </c>
      <c r="C2391" s="8">
        <v>1</v>
      </c>
      <c r="D2391" s="3" t="s">
        <v>78</v>
      </c>
      <c r="E2391" s="3" t="s">
        <v>349</v>
      </c>
      <c r="F2391" s="3" t="s">
        <v>323</v>
      </c>
      <c r="H2391" t="str">
        <f t="shared" si="74"/>
        <v>1100130289;SUBRED INTEGRADA DE SERVICIOS DE SALUD CENTRO ORIENTE E.S.E;1;304 -CIRUGÍA GENERAL</v>
      </c>
      <c r="K2391" t="e">
        <f t="shared" si="75"/>
        <v>#N/A</v>
      </c>
    </row>
    <row r="2392" spans="1:11" x14ac:dyDescent="0.25">
      <c r="A2392" s="6">
        <v>1100130289</v>
      </c>
      <c r="B2392" s="3" t="s">
        <v>77</v>
      </c>
      <c r="C2392" s="8">
        <v>1</v>
      </c>
      <c r="D2392" s="3" t="s">
        <v>78</v>
      </c>
      <c r="E2392" s="3" t="s">
        <v>360</v>
      </c>
      <c r="F2392" s="3" t="s">
        <v>316</v>
      </c>
      <c r="H2392" t="str">
        <f t="shared" si="74"/>
        <v>1100130289;SUBRED INTEGRADA DE SERVICIOS DE SALUD CENTRO ORIENTE E.S.E;1;306 -CIRUGÍA PEDIÁTRICA</v>
      </c>
      <c r="K2392" t="e">
        <f t="shared" si="75"/>
        <v>#N/A</v>
      </c>
    </row>
    <row r="2393" spans="1:11" x14ac:dyDescent="0.25">
      <c r="A2393" s="6">
        <v>1100130289</v>
      </c>
      <c r="B2393" s="3" t="s">
        <v>77</v>
      </c>
      <c r="C2393" s="8">
        <v>1</v>
      </c>
      <c r="D2393" s="3" t="s">
        <v>78</v>
      </c>
      <c r="E2393" s="3" t="s">
        <v>300</v>
      </c>
      <c r="F2393" s="3" t="s">
        <v>323</v>
      </c>
      <c r="H2393" t="str">
        <f t="shared" si="74"/>
        <v>1100130289;SUBRED INTEGRADA DE SERVICIOS DE SALUD CENTRO ORIENTE E.S.E;1;312 -ENFERMERÍA</v>
      </c>
      <c r="K2393" t="e">
        <f t="shared" si="75"/>
        <v>#N/A</v>
      </c>
    </row>
    <row r="2394" spans="1:11" x14ac:dyDescent="0.25">
      <c r="A2394" s="6">
        <v>1100130289</v>
      </c>
      <c r="B2394" s="3" t="s">
        <v>77</v>
      </c>
      <c r="C2394" s="8">
        <v>1</v>
      </c>
      <c r="D2394" s="3" t="s">
        <v>78</v>
      </c>
      <c r="E2394" s="3" t="s">
        <v>355</v>
      </c>
      <c r="F2394" s="3" t="s">
        <v>316</v>
      </c>
      <c r="H2394" t="str">
        <f t="shared" si="74"/>
        <v>1100130289;SUBRED INTEGRADA DE SERVICIOS DE SALUD CENTRO ORIENTE E.S.E;1;339 -ORTOPEDIA Y/O TRAUMATOLOGÍA</v>
      </c>
      <c r="K2394" t="e">
        <f t="shared" si="75"/>
        <v>#N/A</v>
      </c>
    </row>
    <row r="2395" spans="1:11" x14ac:dyDescent="0.25">
      <c r="A2395" s="6">
        <v>1100130289</v>
      </c>
      <c r="B2395" s="3" t="s">
        <v>77</v>
      </c>
      <c r="C2395" s="8">
        <v>1</v>
      </c>
      <c r="D2395" s="3" t="s">
        <v>78</v>
      </c>
      <c r="E2395" s="3" t="s">
        <v>356</v>
      </c>
      <c r="F2395" s="3" t="s">
        <v>316</v>
      </c>
      <c r="H2395" t="str">
        <f t="shared" si="74"/>
        <v>1100130289;SUBRED INTEGRADA DE SERVICIOS DE SALUD CENTRO ORIENTE E.S.E;1;340 -OTORRINOLARINGOLOGÍA</v>
      </c>
      <c r="K2395" t="e">
        <f t="shared" si="75"/>
        <v>#N/A</v>
      </c>
    </row>
    <row r="2396" spans="1:11" x14ac:dyDescent="0.25">
      <c r="A2396" s="6">
        <v>1100130289</v>
      </c>
      <c r="B2396" s="3" t="s">
        <v>77</v>
      </c>
      <c r="C2396" s="8">
        <v>1</v>
      </c>
      <c r="D2396" s="3" t="s">
        <v>78</v>
      </c>
      <c r="E2396" s="3" t="s">
        <v>363</v>
      </c>
      <c r="F2396" s="3" t="s">
        <v>316</v>
      </c>
      <c r="H2396" t="str">
        <f t="shared" si="74"/>
        <v>1100130289;SUBRED INTEGRADA DE SERVICIOS DE SALUD CENTRO ORIENTE E.S.E;1;369 -CIRUGÍA PLÁSTICA Y ESTÉTICA</v>
      </c>
      <c r="K2396" t="e">
        <f t="shared" si="75"/>
        <v>#N/A</v>
      </c>
    </row>
    <row r="2397" spans="1:11" x14ac:dyDescent="0.25">
      <c r="A2397" s="6">
        <v>1100130289</v>
      </c>
      <c r="B2397" s="3" t="s">
        <v>77</v>
      </c>
      <c r="C2397" s="8">
        <v>1</v>
      </c>
      <c r="D2397" s="3" t="s">
        <v>78</v>
      </c>
      <c r="E2397" s="3" t="s">
        <v>295</v>
      </c>
      <c r="F2397" s="3" t="s">
        <v>316</v>
      </c>
      <c r="H2397" t="str">
        <f t="shared" si="74"/>
        <v>1100130289;SUBRED INTEGRADA DE SERVICIOS DE SALUD CENTRO ORIENTE E.S.E;1;106 -CUIDADO INTERMEDIO PEDIÁTRICO</v>
      </c>
      <c r="K2397" t="e">
        <f t="shared" si="75"/>
        <v>#N/A</v>
      </c>
    </row>
    <row r="2398" spans="1:11" x14ac:dyDescent="0.25">
      <c r="A2398" s="6">
        <v>1100130289</v>
      </c>
      <c r="B2398" s="3" t="s">
        <v>77</v>
      </c>
      <c r="C2398" s="8">
        <v>1</v>
      </c>
      <c r="D2398" s="3" t="s">
        <v>78</v>
      </c>
      <c r="E2398" s="3" t="s">
        <v>296</v>
      </c>
      <c r="F2398" s="3" t="s">
        <v>316</v>
      </c>
      <c r="H2398" t="str">
        <f t="shared" si="74"/>
        <v>1100130289;SUBRED INTEGRADA DE SERVICIOS DE SALUD CENTRO ORIENTE E.S.E;1;107 -CUIDADO INTERMEDIO ADULTOS</v>
      </c>
      <c r="K2398" t="e">
        <f t="shared" si="75"/>
        <v>#N/A</v>
      </c>
    </row>
    <row r="2399" spans="1:11" x14ac:dyDescent="0.25">
      <c r="A2399" s="6">
        <v>1100130289</v>
      </c>
      <c r="B2399" s="3" t="s">
        <v>77</v>
      </c>
      <c r="C2399" s="8">
        <v>1</v>
      </c>
      <c r="D2399" s="3" t="s">
        <v>78</v>
      </c>
      <c r="E2399" s="3" t="s">
        <v>297</v>
      </c>
      <c r="F2399" s="3" t="s">
        <v>316</v>
      </c>
      <c r="H2399" t="str">
        <f t="shared" si="74"/>
        <v>1100130289;SUBRED INTEGRADA DE SERVICIOS DE SALUD CENTRO ORIENTE E.S.E;1;109 -CUIDADO INTENSIVO PEDIÁTRICO</v>
      </c>
      <c r="K2399" t="e">
        <f t="shared" si="75"/>
        <v>#N/A</v>
      </c>
    </row>
    <row r="2400" spans="1:11" x14ac:dyDescent="0.25">
      <c r="A2400" s="6">
        <v>1100130289</v>
      </c>
      <c r="B2400" s="3" t="s">
        <v>77</v>
      </c>
      <c r="C2400" s="8">
        <v>1</v>
      </c>
      <c r="D2400" s="3" t="s">
        <v>78</v>
      </c>
      <c r="E2400" s="3" t="s">
        <v>298</v>
      </c>
      <c r="F2400" s="3" t="s">
        <v>316</v>
      </c>
      <c r="H2400" t="str">
        <f t="shared" si="74"/>
        <v>1100130289;SUBRED INTEGRADA DE SERVICIOS DE SALUD CENTRO ORIENTE E.S.E;1;110 -CUIDADO INTENSIVO ADULTOS</v>
      </c>
      <c r="K2400" t="e">
        <f t="shared" si="75"/>
        <v>#N/A</v>
      </c>
    </row>
    <row r="2401" spans="1:11" hidden="1" x14ac:dyDescent="0.25">
      <c r="A2401" s="6">
        <v>1100130289</v>
      </c>
      <c r="B2401" s="3" t="s">
        <v>77</v>
      </c>
      <c r="C2401" s="8">
        <v>1</v>
      </c>
      <c r="D2401" s="3" t="s">
        <v>78</v>
      </c>
      <c r="E2401" s="3" t="s">
        <v>142</v>
      </c>
      <c r="F2401" s="3" t="s">
        <v>323</v>
      </c>
      <c r="H2401" t="str">
        <f t="shared" si="74"/>
        <v>1100130289;SUBRED INTEGRADA DE SERVICIOS DE SALUD CENTRO ORIENTE E.S.E;1;129 -HOSPITALIZACIÓN ADULTOS</v>
      </c>
      <c r="K2401" s="57" t="str">
        <f t="shared" si="75"/>
        <v>1100130289;SUBRED INTEGRADA DE SERVICIOS DE SALUD CENTRO ORIENTE E.S.E;1;129 -HOSPITALIZACIÓN ADULTOS</v>
      </c>
    </row>
    <row r="2402" spans="1:11" hidden="1" x14ac:dyDescent="0.25">
      <c r="A2402" s="6">
        <v>1100130289</v>
      </c>
      <c r="B2402" s="3" t="s">
        <v>77</v>
      </c>
      <c r="C2402" s="8">
        <v>1</v>
      </c>
      <c r="D2402" s="3" t="s">
        <v>78</v>
      </c>
      <c r="E2402" s="3" t="s">
        <v>143</v>
      </c>
      <c r="F2402" s="3" t="s">
        <v>323</v>
      </c>
      <c r="H2402" t="str">
        <f t="shared" si="74"/>
        <v>1100130289;SUBRED INTEGRADA DE SERVICIOS DE SALUD CENTRO ORIENTE E.S.E;1;130 -HOSPITALIZACIÓN PEDIÁTRICA</v>
      </c>
      <c r="K2402" s="57" t="str">
        <f t="shared" si="75"/>
        <v>1100130289;SUBRED INTEGRADA DE SERVICIOS DE SALUD CENTRO ORIENTE E.S.E;1;130 -HOSPITALIZACIÓN PEDIÁTRICA</v>
      </c>
    </row>
    <row r="2403" spans="1:11" x14ac:dyDescent="0.25">
      <c r="A2403" s="6">
        <v>1100130289</v>
      </c>
      <c r="B2403" s="3" t="s">
        <v>77</v>
      </c>
      <c r="C2403" s="8">
        <v>1</v>
      </c>
      <c r="D2403" s="3" t="s">
        <v>78</v>
      </c>
      <c r="E2403" s="3" t="s">
        <v>391</v>
      </c>
      <c r="F2403" s="3" t="s">
        <v>323</v>
      </c>
      <c r="H2403" t="str">
        <f t="shared" si="74"/>
        <v>1100130289;SUBRED INTEGRADA DE SERVICIOS DE SALUD CENTRO ORIENTE E.S.E;1;203 -CIRUGÍA GENERAL</v>
      </c>
      <c r="K2403" t="e">
        <f t="shared" si="75"/>
        <v>#N/A</v>
      </c>
    </row>
    <row r="2404" spans="1:11" x14ac:dyDescent="0.25">
      <c r="A2404" s="6">
        <v>1100130289</v>
      </c>
      <c r="B2404" s="3" t="s">
        <v>77</v>
      </c>
      <c r="C2404" s="8">
        <v>1</v>
      </c>
      <c r="D2404" s="3" t="s">
        <v>78</v>
      </c>
      <c r="E2404" s="3" t="s">
        <v>392</v>
      </c>
      <c r="F2404" s="3" t="s">
        <v>316</v>
      </c>
      <c r="H2404" t="str">
        <f t="shared" si="74"/>
        <v>1100130289;SUBRED INTEGRADA DE SERVICIOS DE SALUD CENTRO ORIENTE E.S.E;1;207 -CIRUGÍA ORTOPÉDICA</v>
      </c>
      <c r="K2404" t="e">
        <f t="shared" si="75"/>
        <v>#N/A</v>
      </c>
    </row>
    <row r="2405" spans="1:11" x14ac:dyDescent="0.25">
      <c r="A2405" s="6">
        <v>1100130289</v>
      </c>
      <c r="B2405" s="3" t="s">
        <v>77</v>
      </c>
      <c r="C2405" s="8">
        <v>1</v>
      </c>
      <c r="D2405" s="3" t="s">
        <v>78</v>
      </c>
      <c r="E2405" s="3" t="s">
        <v>394</v>
      </c>
      <c r="F2405" s="3" t="s">
        <v>316</v>
      </c>
      <c r="H2405" t="str">
        <f t="shared" si="74"/>
        <v>1100130289;SUBRED INTEGRADA DE SERVICIOS DE SALUD CENTRO ORIENTE E.S.E;1;212 -CIRUGÍA PEDIÁTRICA</v>
      </c>
      <c r="K2405" t="e">
        <f t="shared" si="75"/>
        <v>#N/A</v>
      </c>
    </row>
    <row r="2406" spans="1:11" x14ac:dyDescent="0.25">
      <c r="A2406" s="6">
        <v>1100130289</v>
      </c>
      <c r="B2406" s="3" t="s">
        <v>77</v>
      </c>
      <c r="C2406" s="8">
        <v>1</v>
      </c>
      <c r="D2406" s="3" t="s">
        <v>78</v>
      </c>
      <c r="E2406" s="3" t="s">
        <v>437</v>
      </c>
      <c r="F2406" s="3" t="s">
        <v>316</v>
      </c>
      <c r="H2406" t="str">
        <f t="shared" si="74"/>
        <v>1100130289;SUBRED INTEGRADA DE SERVICIOS DE SALUD CENTRO ORIENTE E.S.E;1;213 -CIRUGÍA PLÁSTICA Y ESTÉTICA</v>
      </c>
      <c r="K2406" t="e">
        <f t="shared" si="75"/>
        <v>#N/A</v>
      </c>
    </row>
    <row r="2407" spans="1:11" x14ac:dyDescent="0.25">
      <c r="A2407" s="6">
        <v>1100130289</v>
      </c>
      <c r="B2407" s="3" t="s">
        <v>77</v>
      </c>
      <c r="C2407" s="8">
        <v>1</v>
      </c>
      <c r="D2407" s="3" t="s">
        <v>78</v>
      </c>
      <c r="E2407" s="3" t="s">
        <v>433</v>
      </c>
      <c r="F2407" s="3" t="s">
        <v>316</v>
      </c>
      <c r="H2407" t="str">
        <f t="shared" si="74"/>
        <v>1100130289;SUBRED INTEGRADA DE SERVICIOS DE SALUD CENTRO ORIENTE E.S.E;1;245 -NEUROCIRUGÍA</v>
      </c>
      <c r="K2407" t="e">
        <f t="shared" si="75"/>
        <v>#N/A</v>
      </c>
    </row>
    <row r="2408" spans="1:11" x14ac:dyDescent="0.25">
      <c r="A2408" s="6">
        <v>1100130289</v>
      </c>
      <c r="B2408" s="3" t="s">
        <v>77</v>
      </c>
      <c r="C2408" s="8">
        <v>2</v>
      </c>
      <c r="D2408" s="3" t="s">
        <v>79</v>
      </c>
      <c r="E2408" s="3" t="s">
        <v>345</v>
      </c>
      <c r="F2408" s="3" t="s">
        <v>323</v>
      </c>
      <c r="H2408" t="str">
        <f t="shared" si="74"/>
        <v>1100130289;SUBRED INTEGRADA DE SERVICIOS DE SALUD CENTRO ORIENTE E.S.E;2;728 -TERAPIA OCUPACIONAL</v>
      </c>
      <c r="K2408" t="e">
        <f t="shared" si="75"/>
        <v>#N/A</v>
      </c>
    </row>
    <row r="2409" spans="1:11" x14ac:dyDescent="0.25">
      <c r="A2409" s="6">
        <v>1100130289</v>
      </c>
      <c r="B2409" s="3" t="s">
        <v>77</v>
      </c>
      <c r="C2409" s="8">
        <v>2</v>
      </c>
      <c r="D2409" s="3" t="s">
        <v>79</v>
      </c>
      <c r="E2409" s="3" t="s">
        <v>306</v>
      </c>
      <c r="F2409" s="3" t="s">
        <v>323</v>
      </c>
      <c r="H2409" t="str">
        <f t="shared" si="74"/>
        <v>1100130289;SUBRED INTEGRADA DE SERVICIOS DE SALUD CENTRO ORIENTE E.S.E;2;729 -TERAPIA RESPIRATORIA</v>
      </c>
      <c r="K2409" t="e">
        <f t="shared" si="75"/>
        <v>#N/A</v>
      </c>
    </row>
    <row r="2410" spans="1:11" x14ac:dyDescent="0.25">
      <c r="A2410" s="6">
        <v>1100130289</v>
      </c>
      <c r="B2410" s="3" t="s">
        <v>77</v>
      </c>
      <c r="C2410" s="8">
        <v>2</v>
      </c>
      <c r="D2410" s="3" t="s">
        <v>79</v>
      </c>
      <c r="E2410" s="3" t="s">
        <v>346</v>
      </c>
      <c r="F2410" s="3" t="s">
        <v>317</v>
      </c>
      <c r="H2410" t="str">
        <f t="shared" si="74"/>
        <v>1100130289;SUBRED INTEGRADA DE SERVICIOS DE SALUD CENTRO ORIENTE E.S.E;2;739 -FISIOTERAPIA</v>
      </c>
      <c r="K2410" t="e">
        <f t="shared" si="75"/>
        <v>#N/A</v>
      </c>
    </row>
    <row r="2411" spans="1:11" x14ac:dyDescent="0.25">
      <c r="A2411" s="6">
        <v>1100130289</v>
      </c>
      <c r="B2411" s="3" t="s">
        <v>77</v>
      </c>
      <c r="C2411" s="8">
        <v>2</v>
      </c>
      <c r="D2411" s="3" t="s">
        <v>79</v>
      </c>
      <c r="E2411" s="3" t="s">
        <v>347</v>
      </c>
      <c r="F2411" s="3" t="s">
        <v>317</v>
      </c>
      <c r="H2411" t="str">
        <f t="shared" si="74"/>
        <v>1100130289;SUBRED INTEGRADA DE SERVICIOS DE SALUD CENTRO ORIENTE E.S.E;2;740 -FONOAUDIOLOGÍA Y/O TERAPIA DEL LENGUAJE</v>
      </c>
      <c r="K2411" t="e">
        <f t="shared" si="75"/>
        <v>#N/A</v>
      </c>
    </row>
    <row r="2412" spans="1:11" x14ac:dyDescent="0.25">
      <c r="A2412" s="6">
        <v>1100130289</v>
      </c>
      <c r="B2412" s="3" t="s">
        <v>77</v>
      </c>
      <c r="C2412" s="8">
        <v>2</v>
      </c>
      <c r="D2412" s="3" t="s">
        <v>79</v>
      </c>
      <c r="E2412" s="3" t="s">
        <v>367</v>
      </c>
      <c r="F2412" s="3" t="s">
        <v>323</v>
      </c>
      <c r="H2412" t="str">
        <f t="shared" si="74"/>
        <v>1100130289;SUBRED INTEGRADA DE SERVICIOS DE SALUD CENTRO ORIENTE E.S.E;2;301 -ANESTESIA</v>
      </c>
      <c r="K2412" t="e">
        <f t="shared" si="75"/>
        <v>#N/A</v>
      </c>
    </row>
    <row r="2413" spans="1:11" hidden="1" x14ac:dyDescent="0.25">
      <c r="A2413" s="6">
        <v>1100130289</v>
      </c>
      <c r="B2413" s="3" t="s">
        <v>77</v>
      </c>
      <c r="C2413" s="8">
        <v>2</v>
      </c>
      <c r="D2413" s="3" t="s">
        <v>79</v>
      </c>
      <c r="E2413" s="3" t="s">
        <v>9</v>
      </c>
      <c r="F2413" s="3" t="s">
        <v>323</v>
      </c>
      <c r="H2413" t="str">
        <f t="shared" si="74"/>
        <v>1100130289;SUBRED INTEGRADA DE SERVICIOS DE SALUD CENTRO ORIENTE E.S.E;2;712 -TOMA DE MUESTRAS DE LABORATORIO CLÍNICO</v>
      </c>
      <c r="K2413" s="57" t="str">
        <f t="shared" si="75"/>
        <v>1100130289;SUBRED INTEGRADA DE SERVICIOS DE SALUD CENTRO ORIENTE E.S.E;2;712 -TOMA DE MUESTRAS DE LABORATORIO CLÍNICO</v>
      </c>
    </row>
    <row r="2414" spans="1:11" x14ac:dyDescent="0.25">
      <c r="A2414" s="6">
        <v>1100130289</v>
      </c>
      <c r="B2414" s="3" t="s">
        <v>77</v>
      </c>
      <c r="C2414" s="8">
        <v>2</v>
      </c>
      <c r="D2414" s="3" t="s">
        <v>79</v>
      </c>
      <c r="E2414" s="3" t="s">
        <v>171</v>
      </c>
      <c r="F2414" s="3" t="s">
        <v>323</v>
      </c>
      <c r="H2414" t="str">
        <f t="shared" si="74"/>
        <v>1100130289;SUBRED INTEGRADA DE SERVICIOS DE SALUD CENTRO ORIENTE E.S.E;2;744 -IMÁGENES DIAGNOSTICAS - IONIZANTES</v>
      </c>
      <c r="K2414" t="e">
        <f t="shared" si="75"/>
        <v>#N/A</v>
      </c>
    </row>
    <row r="2415" spans="1:11" x14ac:dyDescent="0.25">
      <c r="A2415" s="6">
        <v>1100130289</v>
      </c>
      <c r="B2415" s="3" t="s">
        <v>77</v>
      </c>
      <c r="C2415" s="8">
        <v>2</v>
      </c>
      <c r="D2415" s="3" t="s">
        <v>79</v>
      </c>
      <c r="E2415" s="3" t="s">
        <v>305</v>
      </c>
      <c r="F2415" s="3" t="s">
        <v>323</v>
      </c>
      <c r="H2415" t="str">
        <f t="shared" si="74"/>
        <v>1100130289;SUBRED INTEGRADA DE SERVICIOS DE SALUD CENTRO ORIENTE E.S.E;2;706 -LABORATORIO CLÍNICO</v>
      </c>
      <c r="K2415" t="e">
        <f t="shared" si="75"/>
        <v>#N/A</v>
      </c>
    </row>
    <row r="2416" spans="1:11" x14ac:dyDescent="0.25">
      <c r="A2416" s="6">
        <v>1100130289</v>
      </c>
      <c r="B2416" s="3" t="s">
        <v>77</v>
      </c>
      <c r="C2416" s="8">
        <v>2</v>
      </c>
      <c r="D2416" s="3" t="s">
        <v>79</v>
      </c>
      <c r="E2416" s="3" t="s">
        <v>343</v>
      </c>
      <c r="F2416" s="3" t="s">
        <v>323</v>
      </c>
      <c r="H2416" t="str">
        <f t="shared" si="74"/>
        <v>1100130289;SUBRED INTEGRADA DE SERVICIOS DE SALUD CENTRO ORIENTE E.S.E;2;745 -IMÁGENES DIAGNOSTICAS - NO IONIZANTES</v>
      </c>
      <c r="K2416" t="e">
        <f t="shared" si="75"/>
        <v>#N/A</v>
      </c>
    </row>
    <row r="2417" spans="1:11" x14ac:dyDescent="0.25">
      <c r="A2417" s="6">
        <v>1100130289</v>
      </c>
      <c r="B2417" s="3" t="s">
        <v>77</v>
      </c>
      <c r="C2417" s="8">
        <v>2</v>
      </c>
      <c r="D2417" s="3" t="s">
        <v>79</v>
      </c>
      <c r="E2417" s="3" t="s">
        <v>432</v>
      </c>
      <c r="F2417" s="3" t="s">
        <v>316</v>
      </c>
      <c r="H2417" t="str">
        <f t="shared" si="74"/>
        <v>1100130289;SUBRED INTEGRADA DE SERVICIOS DE SALUD CENTRO ORIENTE E.S.E;2;746 -GESTION PRE-TRANSFUSIONAL</v>
      </c>
      <c r="K2417" t="e">
        <f t="shared" si="75"/>
        <v>#N/A</v>
      </c>
    </row>
    <row r="2418" spans="1:11" hidden="1" x14ac:dyDescent="0.25">
      <c r="A2418" s="6">
        <v>1100130289</v>
      </c>
      <c r="B2418" s="3" t="s">
        <v>77</v>
      </c>
      <c r="C2418" s="8">
        <v>2</v>
      </c>
      <c r="D2418" s="3" t="s">
        <v>79</v>
      </c>
      <c r="E2418" s="3" t="s">
        <v>125</v>
      </c>
      <c r="F2418" s="3" t="s">
        <v>323</v>
      </c>
      <c r="H2418" t="str">
        <f t="shared" si="74"/>
        <v>1100130289;SUBRED INTEGRADA DE SERVICIOS DE SALUD CENTRO ORIENTE E.S.E;2;1102 -URGENCIAS</v>
      </c>
      <c r="K2418" s="57" t="str">
        <f t="shared" si="75"/>
        <v>1100130289;SUBRED INTEGRADA DE SERVICIOS DE SALUD CENTRO ORIENTE E.S.E;2;1102 -URGENCIAS</v>
      </c>
    </row>
    <row r="2419" spans="1:11" x14ac:dyDescent="0.25">
      <c r="A2419" s="6">
        <v>1100130289</v>
      </c>
      <c r="B2419" s="3" t="s">
        <v>77</v>
      </c>
      <c r="C2419" s="8">
        <v>2</v>
      </c>
      <c r="D2419" s="3" t="s">
        <v>79</v>
      </c>
      <c r="E2419" s="3" t="s">
        <v>315</v>
      </c>
      <c r="F2419" s="3" t="s">
        <v>316</v>
      </c>
      <c r="H2419" t="str">
        <f t="shared" si="74"/>
        <v>1100130289;SUBRED INTEGRADA DE SERVICIOS DE SALUD CENTRO ORIENTE E.S.E;2;1104 -TRANSPORTE ASISTENCIAL MEDICALIZADO</v>
      </c>
      <c r="K2419" t="e">
        <f t="shared" si="75"/>
        <v>#N/A</v>
      </c>
    </row>
    <row r="2420" spans="1:11" x14ac:dyDescent="0.25">
      <c r="A2420" s="6">
        <v>1100130289</v>
      </c>
      <c r="B2420" s="3" t="s">
        <v>77</v>
      </c>
      <c r="C2420" s="8">
        <v>2</v>
      </c>
      <c r="D2420" s="3" t="s">
        <v>79</v>
      </c>
      <c r="E2420" s="3" t="s">
        <v>299</v>
      </c>
      <c r="F2420" s="3" t="s">
        <v>323</v>
      </c>
      <c r="H2420" t="str">
        <f t="shared" si="74"/>
        <v>1100130289;SUBRED INTEGRADA DE SERVICIOS DE SALUD CENTRO ORIENTE E.S.E;2;1103 -TRANSPORTE ASISTENCIAL BASICO</v>
      </c>
      <c r="K2420" t="e">
        <f t="shared" si="75"/>
        <v>#N/A</v>
      </c>
    </row>
    <row r="2421" spans="1:11" x14ac:dyDescent="0.25">
      <c r="A2421" s="6">
        <v>1100130289</v>
      </c>
      <c r="B2421" s="3" t="s">
        <v>77</v>
      </c>
      <c r="C2421" s="8">
        <v>2</v>
      </c>
      <c r="D2421" s="3" t="s">
        <v>79</v>
      </c>
      <c r="E2421" s="3" t="s">
        <v>355</v>
      </c>
      <c r="F2421" s="3" t="s">
        <v>316</v>
      </c>
      <c r="H2421" t="str">
        <f t="shared" si="74"/>
        <v>1100130289;SUBRED INTEGRADA DE SERVICIOS DE SALUD CENTRO ORIENTE E.S.E;2;339 -ORTOPEDIA Y/O TRAUMATOLOGÍA</v>
      </c>
      <c r="K2421" t="e">
        <f t="shared" si="75"/>
        <v>#N/A</v>
      </c>
    </row>
    <row r="2422" spans="1:11" x14ac:dyDescent="0.25">
      <c r="A2422" s="6">
        <v>1100130289</v>
      </c>
      <c r="B2422" s="3" t="s">
        <v>77</v>
      </c>
      <c r="C2422" s="8">
        <v>2</v>
      </c>
      <c r="D2422" s="3" t="s">
        <v>79</v>
      </c>
      <c r="E2422" s="3" t="s">
        <v>337</v>
      </c>
      <c r="F2422" s="3" t="s">
        <v>323</v>
      </c>
      <c r="H2422" t="str">
        <f t="shared" si="74"/>
        <v>1100130289;SUBRED INTEGRADA DE SERVICIOS DE SALUD CENTRO ORIENTE E.S.E;2;333 -NUTRICIÓN Y DIETÉTICA</v>
      </c>
      <c r="K2422" t="e">
        <f t="shared" si="75"/>
        <v>#N/A</v>
      </c>
    </row>
    <row r="2423" spans="1:11" x14ac:dyDescent="0.25">
      <c r="A2423" s="6">
        <v>1100130289</v>
      </c>
      <c r="B2423" s="3" t="s">
        <v>77</v>
      </c>
      <c r="C2423" s="8">
        <v>2</v>
      </c>
      <c r="D2423" s="3" t="s">
        <v>79</v>
      </c>
      <c r="E2423" s="3" t="s">
        <v>349</v>
      </c>
      <c r="F2423" s="3" t="s">
        <v>323</v>
      </c>
      <c r="H2423" t="str">
        <f t="shared" si="74"/>
        <v>1100130289;SUBRED INTEGRADA DE SERVICIOS DE SALUD CENTRO ORIENTE E.S.E;2;304 -CIRUGÍA GENERAL</v>
      </c>
      <c r="K2423" t="e">
        <f t="shared" si="75"/>
        <v>#N/A</v>
      </c>
    </row>
    <row r="2424" spans="1:11" hidden="1" x14ac:dyDescent="0.25">
      <c r="A2424" s="6">
        <v>1100130289</v>
      </c>
      <c r="B2424" s="3" t="s">
        <v>77</v>
      </c>
      <c r="C2424" s="8">
        <v>2</v>
      </c>
      <c r="D2424" s="3" t="s">
        <v>79</v>
      </c>
      <c r="E2424" s="3" t="s">
        <v>143</v>
      </c>
      <c r="F2424" s="3" t="s">
        <v>323</v>
      </c>
      <c r="H2424" t="str">
        <f t="shared" si="74"/>
        <v>1100130289;SUBRED INTEGRADA DE SERVICIOS DE SALUD CENTRO ORIENTE E.S.E;2;130 -HOSPITALIZACIÓN PEDIÁTRICA</v>
      </c>
      <c r="K2424" s="57" t="str">
        <f t="shared" si="75"/>
        <v>1100130289;SUBRED INTEGRADA DE SERVICIOS DE SALUD CENTRO ORIENTE E.S.E;2;130 -HOSPITALIZACIÓN PEDIÁTRICA</v>
      </c>
    </row>
    <row r="2425" spans="1:11" x14ac:dyDescent="0.25">
      <c r="A2425" s="6">
        <v>1100130289</v>
      </c>
      <c r="B2425" s="3" t="s">
        <v>77</v>
      </c>
      <c r="C2425" s="8">
        <v>2</v>
      </c>
      <c r="D2425" s="3" t="s">
        <v>79</v>
      </c>
      <c r="E2425" s="3" t="s">
        <v>296</v>
      </c>
      <c r="F2425" s="3" t="s">
        <v>316</v>
      </c>
      <c r="H2425" t="str">
        <f t="shared" si="74"/>
        <v>1100130289;SUBRED INTEGRADA DE SERVICIOS DE SALUD CENTRO ORIENTE E.S.E;2;107 -CUIDADO INTERMEDIO ADULTOS</v>
      </c>
      <c r="K2425" t="e">
        <f t="shared" si="75"/>
        <v>#N/A</v>
      </c>
    </row>
    <row r="2426" spans="1:11" hidden="1" x14ac:dyDescent="0.25">
      <c r="A2426" s="6">
        <v>1100130289</v>
      </c>
      <c r="B2426" s="3" t="s">
        <v>77</v>
      </c>
      <c r="C2426" s="8">
        <v>2</v>
      </c>
      <c r="D2426" s="3" t="s">
        <v>79</v>
      </c>
      <c r="E2426" s="3" t="s">
        <v>142</v>
      </c>
      <c r="F2426" s="3" t="s">
        <v>323</v>
      </c>
      <c r="H2426" t="str">
        <f t="shared" si="74"/>
        <v>1100130289;SUBRED INTEGRADA DE SERVICIOS DE SALUD CENTRO ORIENTE E.S.E;2;129 -HOSPITALIZACIÓN ADULTOS</v>
      </c>
      <c r="K2426" s="57" t="str">
        <f t="shared" si="75"/>
        <v>1100130289;SUBRED INTEGRADA DE SERVICIOS DE SALUD CENTRO ORIENTE E.S.E;2;129 -HOSPITALIZACIÓN ADULTOS</v>
      </c>
    </row>
    <row r="2427" spans="1:11" x14ac:dyDescent="0.25">
      <c r="A2427" s="6">
        <v>1100130289</v>
      </c>
      <c r="B2427" s="3" t="s">
        <v>77</v>
      </c>
      <c r="C2427" s="8">
        <v>2</v>
      </c>
      <c r="D2427" s="3" t="s">
        <v>79</v>
      </c>
      <c r="E2427" s="3" t="s">
        <v>391</v>
      </c>
      <c r="F2427" s="3" t="s">
        <v>323</v>
      </c>
      <c r="H2427" t="str">
        <f t="shared" si="74"/>
        <v>1100130289;SUBRED INTEGRADA DE SERVICIOS DE SALUD CENTRO ORIENTE E.S.E;2;203 -CIRUGÍA GENERAL</v>
      </c>
      <c r="K2427" t="e">
        <f t="shared" si="75"/>
        <v>#N/A</v>
      </c>
    </row>
    <row r="2428" spans="1:11" x14ac:dyDescent="0.25">
      <c r="A2428" s="6">
        <v>1100130289</v>
      </c>
      <c r="B2428" s="3" t="s">
        <v>77</v>
      </c>
      <c r="C2428" s="8">
        <v>2</v>
      </c>
      <c r="D2428" s="3" t="s">
        <v>79</v>
      </c>
      <c r="E2428" s="3" t="s">
        <v>392</v>
      </c>
      <c r="F2428" s="3" t="s">
        <v>316</v>
      </c>
      <c r="H2428" t="str">
        <f t="shared" si="74"/>
        <v>1100130289;SUBRED INTEGRADA DE SERVICIOS DE SALUD CENTRO ORIENTE E.S.E;2;207 -CIRUGÍA ORTOPÉDICA</v>
      </c>
      <c r="K2428" t="e">
        <f t="shared" si="75"/>
        <v>#N/A</v>
      </c>
    </row>
    <row r="2429" spans="1:11" x14ac:dyDescent="0.25">
      <c r="A2429" s="6">
        <v>1100130289</v>
      </c>
      <c r="B2429" s="3" t="s">
        <v>77</v>
      </c>
      <c r="C2429" s="8">
        <v>5</v>
      </c>
      <c r="D2429" s="3" t="s">
        <v>609</v>
      </c>
      <c r="E2429" s="3" t="s">
        <v>300</v>
      </c>
      <c r="F2429" s="3" t="s">
        <v>323</v>
      </c>
      <c r="H2429" t="str">
        <f t="shared" si="74"/>
        <v>1100130289;SUBRED INTEGRADA DE SERVICIOS DE SALUD CENTRO ORIENTE E.S.E;5;312 -ENFERMERÍA</v>
      </c>
      <c r="K2429" t="e">
        <f t="shared" si="75"/>
        <v>#N/A</v>
      </c>
    </row>
    <row r="2430" spans="1:11" x14ac:dyDescent="0.25">
      <c r="A2430" s="6">
        <v>1100130289</v>
      </c>
      <c r="B2430" s="3" t="s">
        <v>77</v>
      </c>
      <c r="C2430" s="8">
        <v>5</v>
      </c>
      <c r="D2430" s="3" t="s">
        <v>609</v>
      </c>
      <c r="E2430" s="3" t="s">
        <v>353</v>
      </c>
      <c r="F2430" s="3" t="s">
        <v>323</v>
      </c>
      <c r="H2430" t="str">
        <f t="shared" si="74"/>
        <v>1100130289;SUBRED INTEGRADA DE SERVICIOS DE SALUD CENTRO ORIENTE E.S.E;5;334 -ODONTOLOGÍA GENERAL</v>
      </c>
      <c r="K2430" t="e">
        <f t="shared" si="75"/>
        <v>#N/A</v>
      </c>
    </row>
    <row r="2431" spans="1:11" hidden="1" x14ac:dyDescent="0.25">
      <c r="A2431" s="6">
        <v>1100130289</v>
      </c>
      <c r="B2431" s="3" t="s">
        <v>77</v>
      </c>
      <c r="C2431" s="8">
        <v>6</v>
      </c>
      <c r="D2431" s="3" t="s">
        <v>80</v>
      </c>
      <c r="E2431" s="3" t="s">
        <v>9</v>
      </c>
      <c r="F2431" s="3" t="s">
        <v>323</v>
      </c>
      <c r="H2431" t="str">
        <f t="shared" si="74"/>
        <v>1100130289;SUBRED INTEGRADA DE SERVICIOS DE SALUD CENTRO ORIENTE E.S.E;6;712 -TOMA DE MUESTRAS DE LABORATORIO CLÍNICO</v>
      </c>
      <c r="K2431" s="57" t="str">
        <f t="shared" si="75"/>
        <v>1100130289;SUBRED INTEGRADA DE SERVICIOS DE SALUD CENTRO ORIENTE E.S.E;6;712 -TOMA DE MUESTRAS DE LABORATORIO CLÍNICO</v>
      </c>
    </row>
    <row r="2432" spans="1:11" x14ac:dyDescent="0.25">
      <c r="A2432" s="6">
        <v>1100130289</v>
      </c>
      <c r="B2432" s="3" t="s">
        <v>77</v>
      </c>
      <c r="C2432" s="8">
        <v>6</v>
      </c>
      <c r="D2432" s="3" t="s">
        <v>80</v>
      </c>
      <c r="E2432" s="3" t="s">
        <v>306</v>
      </c>
      <c r="F2432" s="3" t="s">
        <v>323</v>
      </c>
      <c r="H2432" t="str">
        <f t="shared" si="74"/>
        <v>1100130289;SUBRED INTEGRADA DE SERVICIOS DE SALUD CENTRO ORIENTE E.S.E;6;729 -TERAPIA RESPIRATORIA</v>
      </c>
      <c r="K2432" t="e">
        <f t="shared" si="75"/>
        <v>#N/A</v>
      </c>
    </row>
    <row r="2433" spans="1:11" x14ac:dyDescent="0.25">
      <c r="A2433" s="6">
        <v>1100130289</v>
      </c>
      <c r="B2433" s="3" t="s">
        <v>77</v>
      </c>
      <c r="C2433" s="8">
        <v>6</v>
      </c>
      <c r="D2433" s="3" t="s">
        <v>80</v>
      </c>
      <c r="E2433" s="3" t="s">
        <v>300</v>
      </c>
      <c r="F2433" s="3" t="s">
        <v>323</v>
      </c>
      <c r="H2433" t="str">
        <f t="shared" si="74"/>
        <v>1100130289;SUBRED INTEGRADA DE SERVICIOS DE SALUD CENTRO ORIENTE E.S.E;6;312 -ENFERMERÍA</v>
      </c>
      <c r="K2433" t="e">
        <f t="shared" si="75"/>
        <v>#N/A</v>
      </c>
    </row>
    <row r="2434" spans="1:11" x14ac:dyDescent="0.25">
      <c r="A2434" s="6">
        <v>1100130289</v>
      </c>
      <c r="B2434" s="3" t="s">
        <v>77</v>
      </c>
      <c r="C2434" s="8">
        <v>6</v>
      </c>
      <c r="D2434" s="3" t="s">
        <v>80</v>
      </c>
      <c r="E2434" s="3" t="s">
        <v>352</v>
      </c>
      <c r="F2434" s="3" t="s">
        <v>323</v>
      </c>
      <c r="H2434" t="str">
        <f t="shared" si="74"/>
        <v>1100130289;SUBRED INTEGRADA DE SERVICIOS DE SALUD CENTRO ORIENTE E.S.E;6;320 -GINECOBSTETRICIA</v>
      </c>
      <c r="K2434" t="e">
        <f t="shared" si="75"/>
        <v>#N/A</v>
      </c>
    </row>
    <row r="2435" spans="1:11" x14ac:dyDescent="0.25">
      <c r="A2435" s="6">
        <v>1100130289</v>
      </c>
      <c r="B2435" s="3" t="s">
        <v>77</v>
      </c>
      <c r="C2435" s="8">
        <v>6</v>
      </c>
      <c r="D2435" s="3" t="s">
        <v>80</v>
      </c>
      <c r="E2435" s="3" t="s">
        <v>337</v>
      </c>
      <c r="F2435" s="3" t="s">
        <v>323</v>
      </c>
      <c r="H2435" t="str">
        <f t="shared" si="74"/>
        <v>1100130289;SUBRED INTEGRADA DE SERVICIOS DE SALUD CENTRO ORIENTE E.S.E;6;333 -NUTRICIÓN Y DIETÉTICA</v>
      </c>
      <c r="K2435" t="e">
        <f t="shared" si="75"/>
        <v>#N/A</v>
      </c>
    </row>
    <row r="2436" spans="1:11" x14ac:dyDescent="0.25">
      <c r="A2436" s="6">
        <v>1100130289</v>
      </c>
      <c r="B2436" s="3" t="s">
        <v>77</v>
      </c>
      <c r="C2436" s="8">
        <v>6</v>
      </c>
      <c r="D2436" s="3" t="s">
        <v>80</v>
      </c>
      <c r="E2436" s="3" t="s">
        <v>353</v>
      </c>
      <c r="F2436" s="3" t="s">
        <v>323</v>
      </c>
      <c r="H2436" t="str">
        <f t="shared" si="74"/>
        <v>1100130289;SUBRED INTEGRADA DE SERVICIOS DE SALUD CENTRO ORIENTE E.S.E;6;334 -ODONTOLOGÍA GENERAL</v>
      </c>
      <c r="K2436" t="e">
        <f t="shared" si="75"/>
        <v>#N/A</v>
      </c>
    </row>
    <row r="2437" spans="1:11" x14ac:dyDescent="0.25">
      <c r="A2437" s="6">
        <v>1100130289</v>
      </c>
      <c r="B2437" s="3" t="s">
        <v>77</v>
      </c>
      <c r="C2437" s="8">
        <v>8</v>
      </c>
      <c r="D2437" s="3" t="s">
        <v>610</v>
      </c>
      <c r="E2437" s="3" t="s">
        <v>300</v>
      </c>
      <c r="F2437" s="3" t="s">
        <v>323</v>
      </c>
      <c r="H2437" t="str">
        <f t="shared" si="74"/>
        <v>1100130289;SUBRED INTEGRADA DE SERVICIOS DE SALUD CENTRO ORIENTE E.S.E;8;312 -ENFERMERÍA</v>
      </c>
      <c r="K2437" t="e">
        <f t="shared" si="75"/>
        <v>#N/A</v>
      </c>
    </row>
    <row r="2438" spans="1:11" x14ac:dyDescent="0.25">
      <c r="A2438" s="6">
        <v>1100130289</v>
      </c>
      <c r="B2438" s="3" t="s">
        <v>77</v>
      </c>
      <c r="C2438" s="8">
        <v>8</v>
      </c>
      <c r="D2438" s="3" t="s">
        <v>610</v>
      </c>
      <c r="E2438" s="3" t="s">
        <v>353</v>
      </c>
      <c r="F2438" s="3" t="s">
        <v>323</v>
      </c>
      <c r="H2438" t="str">
        <f t="shared" si="74"/>
        <v>1100130289;SUBRED INTEGRADA DE SERVICIOS DE SALUD CENTRO ORIENTE E.S.E;8;334 -ODONTOLOGÍA GENERAL</v>
      </c>
      <c r="K2438" t="e">
        <f t="shared" si="75"/>
        <v>#N/A</v>
      </c>
    </row>
    <row r="2439" spans="1:11" hidden="1" x14ac:dyDescent="0.25">
      <c r="A2439" s="6">
        <v>1100130289</v>
      </c>
      <c r="B2439" s="3" t="s">
        <v>77</v>
      </c>
      <c r="C2439" s="8">
        <v>10</v>
      </c>
      <c r="D2439" s="3" t="s">
        <v>81</v>
      </c>
      <c r="E2439" s="3" t="s">
        <v>9</v>
      </c>
      <c r="F2439" s="3" t="s">
        <v>323</v>
      </c>
      <c r="H2439" t="str">
        <f t="shared" si="74"/>
        <v>1100130289;SUBRED INTEGRADA DE SERVICIOS DE SALUD CENTRO ORIENTE E.S.E;10;712 -TOMA DE MUESTRAS DE LABORATORIO CLÍNICO</v>
      </c>
      <c r="K2439" s="57" t="str">
        <f t="shared" si="75"/>
        <v>1100130289;SUBRED INTEGRADA DE SERVICIOS DE SALUD CENTRO ORIENTE E.S.E;10;712 -TOMA DE MUESTRAS DE LABORATORIO CLÍNICO</v>
      </c>
    </row>
    <row r="2440" spans="1:11" x14ac:dyDescent="0.25">
      <c r="A2440" s="6">
        <v>1100130289</v>
      </c>
      <c r="B2440" s="3" t="s">
        <v>77</v>
      </c>
      <c r="C2440" s="8">
        <v>10</v>
      </c>
      <c r="D2440" s="3" t="s">
        <v>81</v>
      </c>
      <c r="E2440" s="3" t="s">
        <v>300</v>
      </c>
      <c r="F2440" s="3" t="s">
        <v>323</v>
      </c>
      <c r="H2440" t="str">
        <f t="shared" ref="H2440:H2503" si="76">CONCATENATE(A2440,";",B2440,";",C2440,";",E2440)</f>
        <v>1100130289;SUBRED INTEGRADA DE SERVICIOS DE SALUD CENTRO ORIENTE E.S.E;10;312 -ENFERMERÍA</v>
      </c>
      <c r="K2440" t="e">
        <f t="shared" ref="K2440:K2503" si="77">VLOOKUP(H2440,$I$7:$I$206,1,0)</f>
        <v>#N/A</v>
      </c>
    </row>
    <row r="2441" spans="1:11" x14ac:dyDescent="0.25">
      <c r="A2441" s="6">
        <v>1100130289</v>
      </c>
      <c r="B2441" s="3" t="s">
        <v>77</v>
      </c>
      <c r="C2441" s="8">
        <v>10</v>
      </c>
      <c r="D2441" s="3" t="s">
        <v>81</v>
      </c>
      <c r="E2441" s="3" t="s">
        <v>337</v>
      </c>
      <c r="F2441" s="3" t="s">
        <v>323</v>
      </c>
      <c r="H2441" t="str">
        <f t="shared" si="76"/>
        <v>1100130289;SUBRED INTEGRADA DE SERVICIOS DE SALUD CENTRO ORIENTE E.S.E;10;333 -NUTRICIÓN Y DIETÉTICA</v>
      </c>
      <c r="K2441" t="e">
        <f t="shared" si="77"/>
        <v>#N/A</v>
      </c>
    </row>
    <row r="2442" spans="1:11" x14ac:dyDescent="0.25">
      <c r="A2442" s="6">
        <v>1100130289</v>
      </c>
      <c r="B2442" s="3" t="s">
        <v>77</v>
      </c>
      <c r="C2442" s="8">
        <v>10</v>
      </c>
      <c r="D2442" s="3" t="s">
        <v>81</v>
      </c>
      <c r="E2442" s="3" t="s">
        <v>353</v>
      </c>
      <c r="F2442" s="3" t="s">
        <v>323</v>
      </c>
      <c r="H2442" t="str">
        <f t="shared" si="76"/>
        <v>1100130289;SUBRED INTEGRADA DE SERVICIOS DE SALUD CENTRO ORIENTE E.S.E;10;334 -ODONTOLOGÍA GENERAL</v>
      </c>
      <c r="K2442" t="e">
        <f t="shared" si="77"/>
        <v>#N/A</v>
      </c>
    </row>
    <row r="2443" spans="1:11" x14ac:dyDescent="0.25">
      <c r="A2443" s="6">
        <v>1100130289</v>
      </c>
      <c r="B2443" s="3" t="s">
        <v>77</v>
      </c>
      <c r="C2443" s="8">
        <v>11</v>
      </c>
      <c r="D2443" s="3" t="s">
        <v>611</v>
      </c>
      <c r="E2443" s="3" t="s">
        <v>300</v>
      </c>
      <c r="F2443" s="3" t="s">
        <v>323</v>
      </c>
      <c r="H2443" t="str">
        <f t="shared" si="76"/>
        <v>1100130289;SUBRED INTEGRADA DE SERVICIOS DE SALUD CENTRO ORIENTE E.S.E;11;312 -ENFERMERÍA</v>
      </c>
      <c r="K2443" t="e">
        <f t="shared" si="77"/>
        <v>#N/A</v>
      </c>
    </row>
    <row r="2444" spans="1:11" x14ac:dyDescent="0.25">
      <c r="A2444" s="6">
        <v>1100130289</v>
      </c>
      <c r="B2444" s="3" t="s">
        <v>77</v>
      </c>
      <c r="C2444" s="8">
        <v>11</v>
      </c>
      <c r="D2444" s="3" t="s">
        <v>611</v>
      </c>
      <c r="E2444" s="3" t="s">
        <v>353</v>
      </c>
      <c r="F2444" s="3" t="s">
        <v>323</v>
      </c>
      <c r="H2444" t="str">
        <f t="shared" si="76"/>
        <v>1100130289;SUBRED INTEGRADA DE SERVICIOS DE SALUD CENTRO ORIENTE E.S.E;11;334 -ODONTOLOGÍA GENERAL</v>
      </c>
      <c r="K2444" t="e">
        <f t="shared" si="77"/>
        <v>#N/A</v>
      </c>
    </row>
    <row r="2445" spans="1:11" x14ac:dyDescent="0.25">
      <c r="A2445" s="6">
        <v>1100130289</v>
      </c>
      <c r="B2445" s="3" t="s">
        <v>77</v>
      </c>
      <c r="C2445" s="8">
        <v>13</v>
      </c>
      <c r="D2445" s="3" t="s">
        <v>612</v>
      </c>
      <c r="E2445" s="3" t="s">
        <v>300</v>
      </c>
      <c r="F2445" s="3" t="s">
        <v>323</v>
      </c>
      <c r="H2445" t="str">
        <f t="shared" si="76"/>
        <v>1100130289;SUBRED INTEGRADA DE SERVICIOS DE SALUD CENTRO ORIENTE E.S.E;13;312 -ENFERMERÍA</v>
      </c>
      <c r="K2445" t="e">
        <f t="shared" si="77"/>
        <v>#N/A</v>
      </c>
    </row>
    <row r="2446" spans="1:11" x14ac:dyDescent="0.25">
      <c r="A2446" s="6">
        <v>1100130289</v>
      </c>
      <c r="B2446" s="3" t="s">
        <v>77</v>
      </c>
      <c r="C2446" s="8">
        <v>13</v>
      </c>
      <c r="D2446" s="3" t="s">
        <v>612</v>
      </c>
      <c r="E2446" s="3" t="s">
        <v>353</v>
      </c>
      <c r="F2446" s="3" t="s">
        <v>323</v>
      </c>
      <c r="H2446" t="str">
        <f t="shared" si="76"/>
        <v>1100130289;SUBRED INTEGRADA DE SERVICIOS DE SALUD CENTRO ORIENTE E.S.E;13;334 -ODONTOLOGÍA GENERAL</v>
      </c>
      <c r="K2446" t="e">
        <f t="shared" si="77"/>
        <v>#N/A</v>
      </c>
    </row>
    <row r="2447" spans="1:11" hidden="1" x14ac:dyDescent="0.25">
      <c r="A2447" s="6">
        <v>1100130289</v>
      </c>
      <c r="B2447" s="3" t="s">
        <v>77</v>
      </c>
      <c r="C2447" s="8">
        <v>15</v>
      </c>
      <c r="D2447" s="3" t="s">
        <v>82</v>
      </c>
      <c r="E2447" s="3" t="s">
        <v>9</v>
      </c>
      <c r="F2447" s="3" t="s">
        <v>323</v>
      </c>
      <c r="H2447" t="str">
        <f t="shared" si="76"/>
        <v>1100130289;SUBRED INTEGRADA DE SERVICIOS DE SALUD CENTRO ORIENTE E.S.E;15;712 -TOMA DE MUESTRAS DE LABORATORIO CLÍNICO</v>
      </c>
      <c r="K2447" s="57" t="str">
        <f t="shared" si="77"/>
        <v>1100130289;SUBRED INTEGRADA DE SERVICIOS DE SALUD CENTRO ORIENTE E.S.E;15;712 -TOMA DE MUESTRAS DE LABORATORIO CLÍNICO</v>
      </c>
    </row>
    <row r="2448" spans="1:11" hidden="1" x14ac:dyDescent="0.25">
      <c r="A2448" s="6">
        <v>1100130289</v>
      </c>
      <c r="B2448" s="3" t="s">
        <v>77</v>
      </c>
      <c r="C2448" s="8">
        <v>15</v>
      </c>
      <c r="D2448" s="3" t="s">
        <v>82</v>
      </c>
      <c r="E2448" s="3" t="s">
        <v>125</v>
      </c>
      <c r="F2448" s="3" t="s">
        <v>323</v>
      </c>
      <c r="H2448" t="str">
        <f t="shared" si="76"/>
        <v>1100130289;SUBRED INTEGRADA DE SERVICIOS DE SALUD CENTRO ORIENTE E.S.E;15;1102 -URGENCIAS</v>
      </c>
      <c r="K2448" s="57" t="str">
        <f t="shared" si="77"/>
        <v>1100130289;SUBRED INTEGRADA DE SERVICIOS DE SALUD CENTRO ORIENTE E.S.E;15;1102 -URGENCIAS</v>
      </c>
    </row>
    <row r="2449" spans="1:11" x14ac:dyDescent="0.25">
      <c r="A2449" s="6">
        <v>1100130289</v>
      </c>
      <c r="B2449" s="3" t="s">
        <v>77</v>
      </c>
      <c r="C2449" s="8">
        <v>15</v>
      </c>
      <c r="D2449" s="3" t="s">
        <v>82</v>
      </c>
      <c r="E2449" s="3" t="s">
        <v>337</v>
      </c>
      <c r="F2449" s="3" t="s">
        <v>323</v>
      </c>
      <c r="H2449" t="str">
        <f t="shared" si="76"/>
        <v>1100130289;SUBRED INTEGRADA DE SERVICIOS DE SALUD CENTRO ORIENTE E.S.E;15;333 -NUTRICIÓN Y DIETÉTICA</v>
      </c>
      <c r="K2449" t="e">
        <f t="shared" si="77"/>
        <v>#N/A</v>
      </c>
    </row>
    <row r="2450" spans="1:11" x14ac:dyDescent="0.25">
      <c r="A2450" s="6">
        <v>1100130289</v>
      </c>
      <c r="B2450" s="3" t="s">
        <v>77</v>
      </c>
      <c r="C2450" s="8">
        <v>15</v>
      </c>
      <c r="D2450" s="3" t="s">
        <v>82</v>
      </c>
      <c r="E2450" s="3" t="s">
        <v>353</v>
      </c>
      <c r="F2450" s="3" t="s">
        <v>323</v>
      </c>
      <c r="H2450" t="str">
        <f t="shared" si="76"/>
        <v>1100130289;SUBRED INTEGRADA DE SERVICIOS DE SALUD CENTRO ORIENTE E.S.E;15;334 -ODONTOLOGÍA GENERAL</v>
      </c>
      <c r="K2450" t="e">
        <f t="shared" si="77"/>
        <v>#N/A</v>
      </c>
    </row>
    <row r="2451" spans="1:11" x14ac:dyDescent="0.25">
      <c r="A2451" s="6">
        <v>1100130289</v>
      </c>
      <c r="B2451" s="3" t="s">
        <v>77</v>
      </c>
      <c r="C2451" s="8">
        <v>15</v>
      </c>
      <c r="D2451" s="3" t="s">
        <v>82</v>
      </c>
      <c r="E2451" s="3" t="s">
        <v>300</v>
      </c>
      <c r="F2451" s="3" t="s">
        <v>323</v>
      </c>
      <c r="H2451" t="str">
        <f t="shared" si="76"/>
        <v>1100130289;SUBRED INTEGRADA DE SERVICIOS DE SALUD CENTRO ORIENTE E.S.E;15;312 -ENFERMERÍA</v>
      </c>
      <c r="K2451" t="e">
        <f t="shared" si="77"/>
        <v>#N/A</v>
      </c>
    </row>
    <row r="2452" spans="1:11" x14ac:dyDescent="0.25">
      <c r="A2452" s="6">
        <v>1100130289</v>
      </c>
      <c r="B2452" s="3" t="s">
        <v>77</v>
      </c>
      <c r="C2452" s="8">
        <v>15</v>
      </c>
      <c r="D2452" s="3" t="s">
        <v>82</v>
      </c>
      <c r="E2452" s="3" t="s">
        <v>352</v>
      </c>
      <c r="F2452" s="3" t="s">
        <v>323</v>
      </c>
      <c r="H2452" t="str">
        <f t="shared" si="76"/>
        <v>1100130289;SUBRED INTEGRADA DE SERVICIOS DE SALUD CENTRO ORIENTE E.S.E;15;320 -GINECOBSTETRICIA</v>
      </c>
      <c r="K2452" t="e">
        <f t="shared" si="77"/>
        <v>#N/A</v>
      </c>
    </row>
    <row r="2453" spans="1:11" hidden="1" x14ac:dyDescent="0.25">
      <c r="A2453" s="6">
        <v>1100130289</v>
      </c>
      <c r="B2453" s="3" t="s">
        <v>77</v>
      </c>
      <c r="C2453" s="8">
        <v>15</v>
      </c>
      <c r="D2453" s="3" t="s">
        <v>82</v>
      </c>
      <c r="E2453" s="3" t="s">
        <v>142</v>
      </c>
      <c r="F2453" s="3" t="s">
        <v>323</v>
      </c>
      <c r="H2453" t="str">
        <f t="shared" si="76"/>
        <v>1100130289;SUBRED INTEGRADA DE SERVICIOS DE SALUD CENTRO ORIENTE E.S.E;15;129 -HOSPITALIZACIÓN ADULTOS</v>
      </c>
      <c r="K2453" s="57" t="str">
        <f t="shared" si="77"/>
        <v>1100130289;SUBRED INTEGRADA DE SERVICIOS DE SALUD CENTRO ORIENTE E.S.E;15;129 -HOSPITALIZACIÓN ADULTOS</v>
      </c>
    </row>
    <row r="2454" spans="1:11" hidden="1" x14ac:dyDescent="0.25">
      <c r="A2454" s="6">
        <v>1100130289</v>
      </c>
      <c r="B2454" s="3" t="s">
        <v>77</v>
      </c>
      <c r="C2454" s="8">
        <v>16</v>
      </c>
      <c r="D2454" s="3" t="s">
        <v>83</v>
      </c>
      <c r="E2454" s="3" t="s">
        <v>9</v>
      </c>
      <c r="F2454" s="3" t="s">
        <v>323</v>
      </c>
      <c r="H2454" t="str">
        <f t="shared" si="76"/>
        <v>1100130289;SUBRED INTEGRADA DE SERVICIOS DE SALUD CENTRO ORIENTE E.S.E;16;712 -TOMA DE MUESTRAS DE LABORATORIO CLÍNICO</v>
      </c>
      <c r="K2454" s="57" t="str">
        <f t="shared" si="77"/>
        <v>1100130289;SUBRED INTEGRADA DE SERVICIOS DE SALUD CENTRO ORIENTE E.S.E;16;712 -TOMA DE MUESTRAS DE LABORATORIO CLÍNICO</v>
      </c>
    </row>
    <row r="2455" spans="1:11" hidden="1" x14ac:dyDescent="0.25">
      <c r="A2455" s="6">
        <v>1100130289</v>
      </c>
      <c r="B2455" s="3" t="s">
        <v>77</v>
      </c>
      <c r="C2455" s="8">
        <v>16</v>
      </c>
      <c r="D2455" s="3" t="s">
        <v>83</v>
      </c>
      <c r="E2455" s="3" t="s">
        <v>125</v>
      </c>
      <c r="F2455" s="3" t="s">
        <v>323</v>
      </c>
      <c r="H2455" t="str">
        <f t="shared" si="76"/>
        <v>1100130289;SUBRED INTEGRADA DE SERVICIOS DE SALUD CENTRO ORIENTE E.S.E;16;1102 -URGENCIAS</v>
      </c>
      <c r="K2455" s="57" t="str">
        <f t="shared" si="77"/>
        <v>1100130289;SUBRED INTEGRADA DE SERVICIOS DE SALUD CENTRO ORIENTE E.S.E;16;1102 -URGENCIAS</v>
      </c>
    </row>
    <row r="2456" spans="1:11" x14ac:dyDescent="0.25">
      <c r="A2456" s="6">
        <v>1100130289</v>
      </c>
      <c r="B2456" s="3" t="s">
        <v>77</v>
      </c>
      <c r="C2456" s="8">
        <v>16</v>
      </c>
      <c r="D2456" s="3" t="s">
        <v>83</v>
      </c>
      <c r="E2456" s="3" t="s">
        <v>300</v>
      </c>
      <c r="F2456" s="3" t="s">
        <v>323</v>
      </c>
      <c r="H2456" t="str">
        <f t="shared" si="76"/>
        <v>1100130289;SUBRED INTEGRADA DE SERVICIOS DE SALUD CENTRO ORIENTE E.S.E;16;312 -ENFERMERÍA</v>
      </c>
      <c r="K2456" t="e">
        <f t="shared" si="77"/>
        <v>#N/A</v>
      </c>
    </row>
    <row r="2457" spans="1:11" x14ac:dyDescent="0.25">
      <c r="A2457" s="6">
        <v>1100130289</v>
      </c>
      <c r="B2457" s="3" t="s">
        <v>77</v>
      </c>
      <c r="C2457" s="8">
        <v>16</v>
      </c>
      <c r="D2457" s="3" t="s">
        <v>83</v>
      </c>
      <c r="E2457" s="3" t="s">
        <v>352</v>
      </c>
      <c r="F2457" s="3" t="s">
        <v>323</v>
      </c>
      <c r="H2457" t="str">
        <f t="shared" si="76"/>
        <v>1100130289;SUBRED INTEGRADA DE SERVICIOS DE SALUD CENTRO ORIENTE E.S.E;16;320 -GINECOBSTETRICIA</v>
      </c>
      <c r="K2457" t="e">
        <f t="shared" si="77"/>
        <v>#N/A</v>
      </c>
    </row>
    <row r="2458" spans="1:11" x14ac:dyDescent="0.25">
      <c r="A2458" s="6">
        <v>1100130289</v>
      </c>
      <c r="B2458" s="3" t="s">
        <v>77</v>
      </c>
      <c r="C2458" s="8">
        <v>16</v>
      </c>
      <c r="D2458" s="3" t="s">
        <v>83</v>
      </c>
      <c r="E2458" s="3" t="s">
        <v>337</v>
      </c>
      <c r="F2458" s="3" t="s">
        <v>323</v>
      </c>
      <c r="H2458" t="str">
        <f t="shared" si="76"/>
        <v>1100130289;SUBRED INTEGRADA DE SERVICIOS DE SALUD CENTRO ORIENTE E.S.E;16;333 -NUTRICIÓN Y DIETÉTICA</v>
      </c>
      <c r="K2458" t="e">
        <f t="shared" si="77"/>
        <v>#N/A</v>
      </c>
    </row>
    <row r="2459" spans="1:11" x14ac:dyDescent="0.25">
      <c r="A2459" s="6">
        <v>1100130289</v>
      </c>
      <c r="B2459" s="3" t="s">
        <v>77</v>
      </c>
      <c r="C2459" s="8">
        <v>16</v>
      </c>
      <c r="D2459" s="3" t="s">
        <v>83</v>
      </c>
      <c r="E2459" s="3" t="s">
        <v>353</v>
      </c>
      <c r="F2459" s="3" t="s">
        <v>323</v>
      </c>
      <c r="H2459" t="str">
        <f t="shared" si="76"/>
        <v>1100130289;SUBRED INTEGRADA DE SERVICIOS DE SALUD CENTRO ORIENTE E.S.E;16;334 -ODONTOLOGÍA GENERAL</v>
      </c>
      <c r="K2459" t="e">
        <f t="shared" si="77"/>
        <v>#N/A</v>
      </c>
    </row>
    <row r="2460" spans="1:11" hidden="1" x14ac:dyDescent="0.25">
      <c r="A2460" s="6">
        <v>1100130289</v>
      </c>
      <c r="B2460" s="3" t="s">
        <v>77</v>
      </c>
      <c r="C2460" s="8">
        <v>16</v>
      </c>
      <c r="D2460" s="3" t="s">
        <v>83</v>
      </c>
      <c r="E2460" s="3" t="s">
        <v>142</v>
      </c>
      <c r="F2460" s="3" t="s">
        <v>323</v>
      </c>
      <c r="H2460" t="str">
        <f t="shared" si="76"/>
        <v>1100130289;SUBRED INTEGRADA DE SERVICIOS DE SALUD CENTRO ORIENTE E.S.E;16;129 -HOSPITALIZACIÓN ADULTOS</v>
      </c>
      <c r="K2460" s="57" t="str">
        <f t="shared" si="77"/>
        <v>1100130289;SUBRED INTEGRADA DE SERVICIOS DE SALUD CENTRO ORIENTE E.S.E;16;129 -HOSPITALIZACIÓN ADULTOS</v>
      </c>
    </row>
    <row r="2461" spans="1:11" x14ac:dyDescent="0.25">
      <c r="A2461" s="6">
        <v>1100130289</v>
      </c>
      <c r="B2461" s="3" t="s">
        <v>77</v>
      </c>
      <c r="C2461" s="8">
        <v>17</v>
      </c>
      <c r="D2461" s="3" t="s">
        <v>84</v>
      </c>
      <c r="E2461" s="3" t="s">
        <v>305</v>
      </c>
      <c r="F2461" s="3" t="s">
        <v>323</v>
      </c>
      <c r="H2461" t="str">
        <f t="shared" si="76"/>
        <v>1100130289;SUBRED INTEGRADA DE SERVICIOS DE SALUD CENTRO ORIENTE E.S.E;17;706 -LABORATORIO CLÍNICO</v>
      </c>
      <c r="K2461" t="e">
        <f t="shared" si="77"/>
        <v>#N/A</v>
      </c>
    </row>
    <row r="2462" spans="1:11" hidden="1" x14ac:dyDescent="0.25">
      <c r="A2462" s="6">
        <v>1100130289</v>
      </c>
      <c r="B2462" s="3" t="s">
        <v>77</v>
      </c>
      <c r="C2462" s="8">
        <v>17</v>
      </c>
      <c r="D2462" s="3" t="s">
        <v>84</v>
      </c>
      <c r="E2462" s="3" t="s">
        <v>9</v>
      </c>
      <c r="F2462" s="3" t="s">
        <v>323</v>
      </c>
      <c r="H2462" t="str">
        <f t="shared" si="76"/>
        <v>1100130289;SUBRED INTEGRADA DE SERVICIOS DE SALUD CENTRO ORIENTE E.S.E;17;712 -TOMA DE MUESTRAS DE LABORATORIO CLÍNICO</v>
      </c>
      <c r="K2462" s="57" t="str">
        <f t="shared" si="77"/>
        <v>1100130289;SUBRED INTEGRADA DE SERVICIOS DE SALUD CENTRO ORIENTE E.S.E;17;712 -TOMA DE MUESTRAS DE LABORATORIO CLÍNICO</v>
      </c>
    </row>
    <row r="2463" spans="1:11" x14ac:dyDescent="0.25">
      <c r="A2463" s="6">
        <v>1100130289</v>
      </c>
      <c r="B2463" s="3" t="s">
        <v>77</v>
      </c>
      <c r="C2463" s="8">
        <v>17</v>
      </c>
      <c r="D2463" s="3" t="s">
        <v>84</v>
      </c>
      <c r="E2463" s="3" t="s">
        <v>171</v>
      </c>
      <c r="F2463" s="3" t="s">
        <v>323</v>
      </c>
      <c r="H2463" t="str">
        <f t="shared" si="76"/>
        <v>1100130289;SUBRED INTEGRADA DE SERVICIOS DE SALUD CENTRO ORIENTE E.S.E;17;744 -IMÁGENES DIAGNOSTICAS - IONIZANTES</v>
      </c>
      <c r="K2463" t="e">
        <f t="shared" si="77"/>
        <v>#N/A</v>
      </c>
    </row>
    <row r="2464" spans="1:11" x14ac:dyDescent="0.25">
      <c r="A2464" s="6">
        <v>1100130289</v>
      </c>
      <c r="B2464" s="3" t="s">
        <v>77</v>
      </c>
      <c r="C2464" s="8">
        <v>17</v>
      </c>
      <c r="D2464" s="3" t="s">
        <v>84</v>
      </c>
      <c r="E2464" s="3" t="s">
        <v>343</v>
      </c>
      <c r="F2464" s="3" t="s">
        <v>323</v>
      </c>
      <c r="H2464" t="str">
        <f t="shared" si="76"/>
        <v>1100130289;SUBRED INTEGRADA DE SERVICIOS DE SALUD CENTRO ORIENTE E.S.E;17;745 -IMÁGENES DIAGNOSTICAS - NO IONIZANTES</v>
      </c>
      <c r="K2464" t="e">
        <f t="shared" si="77"/>
        <v>#N/A</v>
      </c>
    </row>
    <row r="2465" spans="1:11" x14ac:dyDescent="0.25">
      <c r="A2465" s="6">
        <v>1100130289</v>
      </c>
      <c r="B2465" s="3" t="s">
        <v>77</v>
      </c>
      <c r="C2465" s="8">
        <v>17</v>
      </c>
      <c r="D2465" s="3" t="s">
        <v>84</v>
      </c>
      <c r="E2465" s="3" t="s">
        <v>432</v>
      </c>
      <c r="F2465" s="3" t="s">
        <v>316</v>
      </c>
      <c r="H2465" t="str">
        <f t="shared" si="76"/>
        <v>1100130289;SUBRED INTEGRADA DE SERVICIOS DE SALUD CENTRO ORIENTE E.S.E;17;746 -GESTION PRE-TRANSFUSIONAL</v>
      </c>
      <c r="K2465" t="e">
        <f t="shared" si="77"/>
        <v>#N/A</v>
      </c>
    </row>
    <row r="2466" spans="1:11" hidden="1" x14ac:dyDescent="0.25">
      <c r="A2466" s="6">
        <v>1100130289</v>
      </c>
      <c r="B2466" s="3" t="s">
        <v>77</v>
      </c>
      <c r="C2466" s="8">
        <v>17</v>
      </c>
      <c r="D2466" s="3" t="s">
        <v>84</v>
      </c>
      <c r="E2466" s="3" t="s">
        <v>125</v>
      </c>
      <c r="F2466" s="3" t="s">
        <v>323</v>
      </c>
      <c r="H2466" t="str">
        <f t="shared" si="76"/>
        <v>1100130289;SUBRED INTEGRADA DE SERVICIOS DE SALUD CENTRO ORIENTE E.S.E;17;1102 -URGENCIAS</v>
      </c>
      <c r="K2466" s="57" t="str">
        <f t="shared" si="77"/>
        <v>1100130289;SUBRED INTEGRADA DE SERVICIOS DE SALUD CENTRO ORIENTE E.S.E;17;1102 -URGENCIAS</v>
      </c>
    </row>
    <row r="2467" spans="1:11" x14ac:dyDescent="0.25">
      <c r="A2467" s="6">
        <v>1100130289</v>
      </c>
      <c r="B2467" s="3" t="s">
        <v>77</v>
      </c>
      <c r="C2467" s="8">
        <v>17</v>
      </c>
      <c r="D2467" s="3" t="s">
        <v>84</v>
      </c>
      <c r="E2467" s="3" t="s">
        <v>367</v>
      </c>
      <c r="F2467" s="3" t="s">
        <v>323</v>
      </c>
      <c r="H2467" t="str">
        <f t="shared" si="76"/>
        <v>1100130289;SUBRED INTEGRADA DE SERVICIOS DE SALUD CENTRO ORIENTE E.S.E;17;301 -ANESTESIA</v>
      </c>
      <c r="K2467" t="e">
        <f t="shared" si="77"/>
        <v>#N/A</v>
      </c>
    </row>
    <row r="2468" spans="1:11" x14ac:dyDescent="0.25">
      <c r="A2468" s="6">
        <v>1100130289</v>
      </c>
      <c r="B2468" s="3" t="s">
        <v>77</v>
      </c>
      <c r="C2468" s="8">
        <v>17</v>
      </c>
      <c r="D2468" s="3" t="s">
        <v>84</v>
      </c>
      <c r="E2468" s="3" t="s">
        <v>349</v>
      </c>
      <c r="F2468" s="3" t="s">
        <v>323</v>
      </c>
      <c r="H2468" t="str">
        <f t="shared" si="76"/>
        <v>1100130289;SUBRED INTEGRADA DE SERVICIOS DE SALUD CENTRO ORIENTE E.S.E;17;304 -CIRUGÍA GENERAL</v>
      </c>
      <c r="K2468" t="e">
        <f t="shared" si="77"/>
        <v>#N/A</v>
      </c>
    </row>
    <row r="2469" spans="1:11" x14ac:dyDescent="0.25">
      <c r="A2469" s="6">
        <v>1100130289</v>
      </c>
      <c r="B2469" s="3" t="s">
        <v>77</v>
      </c>
      <c r="C2469" s="8">
        <v>17</v>
      </c>
      <c r="D2469" s="3" t="s">
        <v>84</v>
      </c>
      <c r="E2469" s="3" t="s">
        <v>300</v>
      </c>
      <c r="F2469" s="3" t="s">
        <v>323</v>
      </c>
      <c r="H2469" t="str">
        <f t="shared" si="76"/>
        <v>1100130289;SUBRED INTEGRADA DE SERVICIOS DE SALUD CENTRO ORIENTE E.S.E;17;312 -ENFERMERÍA</v>
      </c>
      <c r="K2469" t="e">
        <f t="shared" si="77"/>
        <v>#N/A</v>
      </c>
    </row>
    <row r="2470" spans="1:11" hidden="1" x14ac:dyDescent="0.25">
      <c r="A2470" s="6">
        <v>1100130289</v>
      </c>
      <c r="B2470" s="3" t="s">
        <v>77</v>
      </c>
      <c r="C2470" s="8">
        <v>17</v>
      </c>
      <c r="D2470" s="3" t="s">
        <v>84</v>
      </c>
      <c r="E2470" s="3" t="s">
        <v>142</v>
      </c>
      <c r="F2470" s="3" t="s">
        <v>323</v>
      </c>
      <c r="H2470" t="str">
        <f t="shared" si="76"/>
        <v>1100130289;SUBRED INTEGRADA DE SERVICIOS DE SALUD CENTRO ORIENTE E.S.E;17;129 -HOSPITALIZACIÓN ADULTOS</v>
      </c>
      <c r="K2470" s="57" t="str">
        <f t="shared" si="77"/>
        <v>1100130289;SUBRED INTEGRADA DE SERVICIOS DE SALUD CENTRO ORIENTE E.S.E;17;129 -HOSPITALIZACIÓN ADULTOS</v>
      </c>
    </row>
    <row r="2471" spans="1:11" x14ac:dyDescent="0.25">
      <c r="A2471" s="6">
        <v>1100130289</v>
      </c>
      <c r="B2471" s="3" t="s">
        <v>77</v>
      </c>
      <c r="C2471" s="8">
        <v>17</v>
      </c>
      <c r="D2471" s="3" t="s">
        <v>84</v>
      </c>
      <c r="E2471" s="3" t="s">
        <v>391</v>
      </c>
      <c r="F2471" s="3" t="s">
        <v>323</v>
      </c>
      <c r="H2471" t="str">
        <f t="shared" si="76"/>
        <v>1100130289;SUBRED INTEGRADA DE SERVICIOS DE SALUD CENTRO ORIENTE E.S.E;17;203 -CIRUGÍA GENERAL</v>
      </c>
      <c r="K2471" t="e">
        <f t="shared" si="77"/>
        <v>#N/A</v>
      </c>
    </row>
    <row r="2472" spans="1:11" hidden="1" x14ac:dyDescent="0.25">
      <c r="A2472" s="6">
        <v>1100130289</v>
      </c>
      <c r="B2472" s="3" t="s">
        <v>77</v>
      </c>
      <c r="C2472" s="8">
        <v>18</v>
      </c>
      <c r="D2472" s="3" t="s">
        <v>85</v>
      </c>
      <c r="E2472" s="3" t="s">
        <v>9</v>
      </c>
      <c r="F2472" s="3" t="s">
        <v>323</v>
      </c>
      <c r="H2472" t="str">
        <f t="shared" si="76"/>
        <v>1100130289;SUBRED INTEGRADA DE SERVICIOS DE SALUD CENTRO ORIENTE E.S.E;18;712 -TOMA DE MUESTRAS DE LABORATORIO CLÍNICO</v>
      </c>
      <c r="K2472" s="57" t="str">
        <f t="shared" si="77"/>
        <v>1100130289;SUBRED INTEGRADA DE SERVICIOS DE SALUD CENTRO ORIENTE E.S.E;18;712 -TOMA DE MUESTRAS DE LABORATORIO CLÍNICO</v>
      </c>
    </row>
    <row r="2473" spans="1:11" x14ac:dyDescent="0.25">
      <c r="A2473" s="6">
        <v>1100130289</v>
      </c>
      <c r="B2473" s="3" t="s">
        <v>77</v>
      </c>
      <c r="C2473" s="8">
        <v>18</v>
      </c>
      <c r="D2473" s="3" t="s">
        <v>85</v>
      </c>
      <c r="E2473" s="3" t="s">
        <v>352</v>
      </c>
      <c r="F2473" s="3" t="s">
        <v>323</v>
      </c>
      <c r="H2473" t="str">
        <f t="shared" si="76"/>
        <v>1100130289;SUBRED INTEGRADA DE SERVICIOS DE SALUD CENTRO ORIENTE E.S.E;18;320 -GINECOBSTETRICIA</v>
      </c>
      <c r="K2473" t="e">
        <f t="shared" si="77"/>
        <v>#N/A</v>
      </c>
    </row>
    <row r="2474" spans="1:11" x14ac:dyDescent="0.25">
      <c r="A2474" s="6">
        <v>1100130289</v>
      </c>
      <c r="B2474" s="3" t="s">
        <v>77</v>
      </c>
      <c r="C2474" s="8">
        <v>18</v>
      </c>
      <c r="D2474" s="3" t="s">
        <v>85</v>
      </c>
      <c r="E2474" s="3" t="s">
        <v>300</v>
      </c>
      <c r="F2474" s="3" t="s">
        <v>323</v>
      </c>
      <c r="H2474" t="str">
        <f t="shared" si="76"/>
        <v>1100130289;SUBRED INTEGRADA DE SERVICIOS DE SALUD CENTRO ORIENTE E.S.E;18;312 -ENFERMERÍA</v>
      </c>
      <c r="K2474" t="e">
        <f t="shared" si="77"/>
        <v>#N/A</v>
      </c>
    </row>
    <row r="2475" spans="1:11" hidden="1" x14ac:dyDescent="0.25">
      <c r="A2475" s="6">
        <v>1100130289</v>
      </c>
      <c r="B2475" s="3" t="s">
        <v>77</v>
      </c>
      <c r="C2475" s="8">
        <v>19</v>
      </c>
      <c r="D2475" s="3" t="s">
        <v>86</v>
      </c>
      <c r="E2475" s="3" t="s">
        <v>9</v>
      </c>
      <c r="F2475" s="3" t="s">
        <v>323</v>
      </c>
      <c r="H2475" t="str">
        <f t="shared" si="76"/>
        <v>1100130289;SUBRED INTEGRADA DE SERVICIOS DE SALUD CENTRO ORIENTE E.S.E;19;712 -TOMA DE MUESTRAS DE LABORATORIO CLÍNICO</v>
      </c>
      <c r="K2475" s="57" t="str">
        <f t="shared" si="77"/>
        <v>1100130289;SUBRED INTEGRADA DE SERVICIOS DE SALUD CENTRO ORIENTE E.S.E;19;712 -TOMA DE MUESTRAS DE LABORATORIO CLÍNICO</v>
      </c>
    </row>
    <row r="2476" spans="1:11" hidden="1" x14ac:dyDescent="0.25">
      <c r="A2476" s="6">
        <v>1100130289</v>
      </c>
      <c r="B2476" s="3" t="s">
        <v>77</v>
      </c>
      <c r="C2476" s="8">
        <v>19</v>
      </c>
      <c r="D2476" s="3" t="s">
        <v>86</v>
      </c>
      <c r="E2476" s="3" t="s">
        <v>125</v>
      </c>
      <c r="F2476" s="3" t="s">
        <v>323</v>
      </c>
      <c r="H2476" t="str">
        <f t="shared" si="76"/>
        <v>1100130289;SUBRED INTEGRADA DE SERVICIOS DE SALUD CENTRO ORIENTE E.S.E;19;1102 -URGENCIAS</v>
      </c>
      <c r="K2476" s="57" t="str">
        <f t="shared" si="77"/>
        <v>1100130289;SUBRED INTEGRADA DE SERVICIOS DE SALUD CENTRO ORIENTE E.S.E;19;1102 -URGENCIAS</v>
      </c>
    </row>
    <row r="2477" spans="1:11" x14ac:dyDescent="0.25">
      <c r="A2477" s="6">
        <v>1100130289</v>
      </c>
      <c r="B2477" s="3" t="s">
        <v>77</v>
      </c>
      <c r="C2477" s="8">
        <v>19</v>
      </c>
      <c r="D2477" s="3" t="s">
        <v>86</v>
      </c>
      <c r="E2477" s="3" t="s">
        <v>352</v>
      </c>
      <c r="F2477" s="3" t="s">
        <v>323</v>
      </c>
      <c r="H2477" t="str">
        <f t="shared" si="76"/>
        <v>1100130289;SUBRED INTEGRADA DE SERVICIOS DE SALUD CENTRO ORIENTE E.S.E;19;320 -GINECOBSTETRICIA</v>
      </c>
      <c r="K2477" t="e">
        <f t="shared" si="77"/>
        <v>#N/A</v>
      </c>
    </row>
    <row r="2478" spans="1:11" x14ac:dyDescent="0.25">
      <c r="A2478" s="6">
        <v>1100130289</v>
      </c>
      <c r="B2478" s="3" t="s">
        <v>77</v>
      </c>
      <c r="C2478" s="8">
        <v>19</v>
      </c>
      <c r="D2478" s="3" t="s">
        <v>86</v>
      </c>
      <c r="E2478" s="3" t="s">
        <v>353</v>
      </c>
      <c r="F2478" s="3" t="s">
        <v>323</v>
      </c>
      <c r="H2478" t="str">
        <f t="shared" si="76"/>
        <v>1100130289;SUBRED INTEGRADA DE SERVICIOS DE SALUD CENTRO ORIENTE E.S.E;19;334 -ODONTOLOGÍA GENERAL</v>
      </c>
      <c r="K2478" t="e">
        <f t="shared" si="77"/>
        <v>#N/A</v>
      </c>
    </row>
    <row r="2479" spans="1:11" x14ac:dyDescent="0.25">
      <c r="A2479" s="6">
        <v>1100130289</v>
      </c>
      <c r="B2479" s="3" t="s">
        <v>77</v>
      </c>
      <c r="C2479" s="8">
        <v>19</v>
      </c>
      <c r="D2479" s="3" t="s">
        <v>86</v>
      </c>
      <c r="E2479" s="3" t="s">
        <v>300</v>
      </c>
      <c r="F2479" s="3" t="s">
        <v>323</v>
      </c>
      <c r="H2479" t="str">
        <f t="shared" si="76"/>
        <v>1100130289;SUBRED INTEGRADA DE SERVICIOS DE SALUD CENTRO ORIENTE E.S.E;19;312 -ENFERMERÍA</v>
      </c>
      <c r="K2479" t="e">
        <f t="shared" si="77"/>
        <v>#N/A</v>
      </c>
    </row>
    <row r="2480" spans="1:11" x14ac:dyDescent="0.25">
      <c r="A2480" s="6">
        <v>1100130289</v>
      </c>
      <c r="B2480" s="3" t="s">
        <v>77</v>
      </c>
      <c r="C2480" s="8">
        <v>19</v>
      </c>
      <c r="D2480" s="3" t="s">
        <v>86</v>
      </c>
      <c r="E2480" s="3" t="s">
        <v>337</v>
      </c>
      <c r="F2480" s="3" t="s">
        <v>323</v>
      </c>
      <c r="H2480" t="str">
        <f t="shared" si="76"/>
        <v>1100130289;SUBRED INTEGRADA DE SERVICIOS DE SALUD CENTRO ORIENTE E.S.E;19;333 -NUTRICIÓN Y DIETÉTICA</v>
      </c>
      <c r="K2480" t="e">
        <f t="shared" si="77"/>
        <v>#N/A</v>
      </c>
    </row>
    <row r="2481" spans="1:11" hidden="1" x14ac:dyDescent="0.25">
      <c r="A2481" s="6">
        <v>1100130289</v>
      </c>
      <c r="B2481" s="3" t="s">
        <v>77</v>
      </c>
      <c r="C2481" s="8">
        <v>20</v>
      </c>
      <c r="D2481" s="3" t="s">
        <v>87</v>
      </c>
      <c r="E2481" s="3" t="s">
        <v>9</v>
      </c>
      <c r="F2481" s="3" t="s">
        <v>323</v>
      </c>
      <c r="H2481" t="str">
        <f t="shared" si="76"/>
        <v>1100130289;SUBRED INTEGRADA DE SERVICIOS DE SALUD CENTRO ORIENTE E.S.E;20;712 -TOMA DE MUESTRAS DE LABORATORIO CLÍNICO</v>
      </c>
      <c r="K2481" s="57" t="str">
        <f t="shared" si="77"/>
        <v>1100130289;SUBRED INTEGRADA DE SERVICIOS DE SALUD CENTRO ORIENTE E.S.E;20;712 -TOMA DE MUESTRAS DE LABORATORIO CLÍNICO</v>
      </c>
    </row>
    <row r="2482" spans="1:11" hidden="1" x14ac:dyDescent="0.25">
      <c r="A2482" s="6">
        <v>1100130289</v>
      </c>
      <c r="B2482" s="3" t="s">
        <v>77</v>
      </c>
      <c r="C2482" s="8">
        <v>24</v>
      </c>
      <c r="D2482" s="3" t="s">
        <v>88</v>
      </c>
      <c r="E2482" s="3" t="s">
        <v>9</v>
      </c>
      <c r="F2482" s="3" t="s">
        <v>323</v>
      </c>
      <c r="H2482" t="str">
        <f t="shared" si="76"/>
        <v>1100130289;SUBRED INTEGRADA DE SERVICIOS DE SALUD CENTRO ORIENTE E.S.E;24;712 -TOMA DE MUESTRAS DE LABORATORIO CLÍNICO</v>
      </c>
      <c r="K2482" s="57" t="str">
        <f t="shared" si="77"/>
        <v>1100130289;SUBRED INTEGRADA DE SERVICIOS DE SALUD CENTRO ORIENTE E.S.E;24;712 -TOMA DE MUESTRAS DE LABORATORIO CLÍNICO</v>
      </c>
    </row>
    <row r="2483" spans="1:11" hidden="1" x14ac:dyDescent="0.25">
      <c r="A2483" s="6">
        <v>1100130289</v>
      </c>
      <c r="B2483" s="3" t="s">
        <v>77</v>
      </c>
      <c r="C2483" s="8">
        <v>20</v>
      </c>
      <c r="D2483" s="3" t="s">
        <v>87</v>
      </c>
      <c r="E2483" s="3" t="s">
        <v>125</v>
      </c>
      <c r="F2483" s="3" t="s">
        <v>323</v>
      </c>
      <c r="H2483" t="str">
        <f t="shared" si="76"/>
        <v>1100130289;SUBRED INTEGRADA DE SERVICIOS DE SALUD CENTRO ORIENTE E.S.E;20;1102 -URGENCIAS</v>
      </c>
      <c r="K2483" s="57" t="str">
        <f t="shared" si="77"/>
        <v>1100130289;SUBRED INTEGRADA DE SERVICIOS DE SALUD CENTRO ORIENTE E.S.E;20;1102 -URGENCIAS</v>
      </c>
    </row>
    <row r="2484" spans="1:11" x14ac:dyDescent="0.25">
      <c r="A2484" s="6">
        <v>1100130289</v>
      </c>
      <c r="B2484" s="3" t="s">
        <v>77</v>
      </c>
      <c r="C2484" s="8">
        <v>20</v>
      </c>
      <c r="D2484" s="3" t="s">
        <v>87</v>
      </c>
      <c r="E2484" s="3" t="s">
        <v>353</v>
      </c>
      <c r="F2484" s="3" t="s">
        <v>323</v>
      </c>
      <c r="H2484" t="str">
        <f t="shared" si="76"/>
        <v>1100130289;SUBRED INTEGRADA DE SERVICIOS DE SALUD CENTRO ORIENTE E.S.E;20;334 -ODONTOLOGÍA GENERAL</v>
      </c>
      <c r="K2484" t="e">
        <f t="shared" si="77"/>
        <v>#N/A</v>
      </c>
    </row>
    <row r="2485" spans="1:11" x14ac:dyDescent="0.25">
      <c r="A2485" s="6">
        <v>1100130289</v>
      </c>
      <c r="B2485" s="3" t="s">
        <v>77</v>
      </c>
      <c r="C2485" s="8">
        <v>20</v>
      </c>
      <c r="D2485" s="3" t="s">
        <v>87</v>
      </c>
      <c r="E2485" s="3" t="s">
        <v>337</v>
      </c>
      <c r="F2485" s="3" t="s">
        <v>323</v>
      </c>
      <c r="H2485" t="str">
        <f t="shared" si="76"/>
        <v>1100130289;SUBRED INTEGRADA DE SERVICIOS DE SALUD CENTRO ORIENTE E.S.E;20;333 -NUTRICIÓN Y DIETÉTICA</v>
      </c>
      <c r="K2485" t="e">
        <f t="shared" si="77"/>
        <v>#N/A</v>
      </c>
    </row>
    <row r="2486" spans="1:11" x14ac:dyDescent="0.25">
      <c r="A2486" s="6">
        <v>1100130289</v>
      </c>
      <c r="B2486" s="3" t="s">
        <v>77</v>
      </c>
      <c r="C2486" s="8">
        <v>20</v>
      </c>
      <c r="D2486" s="3" t="s">
        <v>87</v>
      </c>
      <c r="E2486" s="3" t="s">
        <v>352</v>
      </c>
      <c r="F2486" s="3" t="s">
        <v>323</v>
      </c>
      <c r="H2486" t="str">
        <f t="shared" si="76"/>
        <v>1100130289;SUBRED INTEGRADA DE SERVICIOS DE SALUD CENTRO ORIENTE E.S.E;20;320 -GINECOBSTETRICIA</v>
      </c>
      <c r="K2486" t="e">
        <f t="shared" si="77"/>
        <v>#N/A</v>
      </c>
    </row>
    <row r="2487" spans="1:11" x14ac:dyDescent="0.25">
      <c r="A2487" s="6">
        <v>1100130289</v>
      </c>
      <c r="B2487" s="3" t="s">
        <v>77</v>
      </c>
      <c r="C2487" s="8">
        <v>20</v>
      </c>
      <c r="D2487" s="3" t="s">
        <v>87</v>
      </c>
      <c r="E2487" s="3" t="s">
        <v>300</v>
      </c>
      <c r="F2487" s="3" t="s">
        <v>323</v>
      </c>
      <c r="H2487" t="str">
        <f t="shared" si="76"/>
        <v>1100130289;SUBRED INTEGRADA DE SERVICIOS DE SALUD CENTRO ORIENTE E.S.E;20;312 -ENFERMERÍA</v>
      </c>
      <c r="K2487" t="e">
        <f t="shared" si="77"/>
        <v>#N/A</v>
      </c>
    </row>
    <row r="2488" spans="1:11" x14ac:dyDescent="0.25">
      <c r="A2488" s="6">
        <v>1100130289</v>
      </c>
      <c r="B2488" s="3" t="s">
        <v>77</v>
      </c>
      <c r="C2488" s="8">
        <v>24</v>
      </c>
      <c r="D2488" s="3" t="s">
        <v>88</v>
      </c>
      <c r="E2488" s="3" t="s">
        <v>337</v>
      </c>
      <c r="F2488" s="3" t="s">
        <v>323</v>
      </c>
      <c r="H2488" t="str">
        <f t="shared" si="76"/>
        <v>1100130289;SUBRED INTEGRADA DE SERVICIOS DE SALUD CENTRO ORIENTE E.S.E;24;333 -NUTRICIÓN Y DIETÉTICA</v>
      </c>
      <c r="K2488" t="e">
        <f t="shared" si="77"/>
        <v>#N/A</v>
      </c>
    </row>
    <row r="2489" spans="1:11" x14ac:dyDescent="0.25">
      <c r="A2489" s="6">
        <v>1100130289</v>
      </c>
      <c r="B2489" s="3" t="s">
        <v>77</v>
      </c>
      <c r="C2489" s="8">
        <v>24</v>
      </c>
      <c r="D2489" s="3" t="s">
        <v>88</v>
      </c>
      <c r="E2489" s="3" t="s">
        <v>353</v>
      </c>
      <c r="F2489" s="3" t="s">
        <v>323</v>
      </c>
      <c r="H2489" t="str">
        <f t="shared" si="76"/>
        <v>1100130289;SUBRED INTEGRADA DE SERVICIOS DE SALUD CENTRO ORIENTE E.S.E;24;334 -ODONTOLOGÍA GENERAL</v>
      </c>
      <c r="K2489" t="e">
        <f t="shared" si="77"/>
        <v>#N/A</v>
      </c>
    </row>
    <row r="2490" spans="1:11" x14ac:dyDescent="0.25">
      <c r="A2490" s="6">
        <v>1100130289</v>
      </c>
      <c r="B2490" s="3" t="s">
        <v>77</v>
      </c>
      <c r="C2490" s="8">
        <v>24</v>
      </c>
      <c r="D2490" s="3" t="s">
        <v>88</v>
      </c>
      <c r="E2490" s="3" t="s">
        <v>300</v>
      </c>
      <c r="F2490" s="3" t="s">
        <v>323</v>
      </c>
      <c r="H2490" t="str">
        <f t="shared" si="76"/>
        <v>1100130289;SUBRED INTEGRADA DE SERVICIOS DE SALUD CENTRO ORIENTE E.S.E;24;312 -ENFERMERÍA</v>
      </c>
      <c r="K2490" t="e">
        <f t="shared" si="77"/>
        <v>#N/A</v>
      </c>
    </row>
    <row r="2491" spans="1:11" x14ac:dyDescent="0.25">
      <c r="A2491" s="6">
        <v>1100130289</v>
      </c>
      <c r="B2491" s="3" t="s">
        <v>77</v>
      </c>
      <c r="C2491" s="8">
        <v>28</v>
      </c>
      <c r="D2491" s="3" t="s">
        <v>89</v>
      </c>
      <c r="E2491" s="3" t="s">
        <v>345</v>
      </c>
      <c r="F2491" s="3" t="s">
        <v>323</v>
      </c>
      <c r="H2491" t="str">
        <f t="shared" si="76"/>
        <v>1100130289;SUBRED INTEGRADA DE SERVICIOS DE SALUD CENTRO ORIENTE E.S.E;28;728 -TERAPIA OCUPACIONAL</v>
      </c>
      <c r="K2491" t="e">
        <f t="shared" si="77"/>
        <v>#N/A</v>
      </c>
    </row>
    <row r="2492" spans="1:11" x14ac:dyDescent="0.25">
      <c r="A2492" s="6">
        <v>1100130289</v>
      </c>
      <c r="B2492" s="3" t="s">
        <v>77</v>
      </c>
      <c r="C2492" s="8">
        <v>28</v>
      </c>
      <c r="D2492" s="3" t="s">
        <v>89</v>
      </c>
      <c r="E2492" s="3" t="s">
        <v>343</v>
      </c>
      <c r="F2492" s="3" t="s">
        <v>323</v>
      </c>
      <c r="H2492" t="str">
        <f t="shared" si="76"/>
        <v>1100130289;SUBRED INTEGRADA DE SERVICIOS DE SALUD CENTRO ORIENTE E.S.E;28;745 -IMÁGENES DIAGNOSTICAS - NO IONIZANTES</v>
      </c>
      <c r="K2492" t="e">
        <f t="shared" si="77"/>
        <v>#N/A</v>
      </c>
    </row>
    <row r="2493" spans="1:11" x14ac:dyDescent="0.25">
      <c r="A2493" s="6">
        <v>1100130289</v>
      </c>
      <c r="B2493" s="3" t="s">
        <v>77</v>
      </c>
      <c r="C2493" s="8">
        <v>28</v>
      </c>
      <c r="D2493" s="3" t="s">
        <v>89</v>
      </c>
      <c r="E2493" s="3" t="s">
        <v>347</v>
      </c>
      <c r="F2493" s="3" t="s">
        <v>317</v>
      </c>
      <c r="H2493" t="str">
        <f t="shared" si="76"/>
        <v>1100130289;SUBRED INTEGRADA DE SERVICIOS DE SALUD CENTRO ORIENTE E.S.E;28;740 -FONOAUDIOLOGÍA Y/O TERAPIA DEL LENGUAJE</v>
      </c>
      <c r="K2493" t="e">
        <f t="shared" si="77"/>
        <v>#N/A</v>
      </c>
    </row>
    <row r="2494" spans="1:11" x14ac:dyDescent="0.25">
      <c r="A2494" s="6">
        <v>1100130289</v>
      </c>
      <c r="B2494" s="3" t="s">
        <v>77</v>
      </c>
      <c r="C2494" s="8">
        <v>28</v>
      </c>
      <c r="D2494" s="3" t="s">
        <v>89</v>
      </c>
      <c r="E2494" s="3" t="s">
        <v>346</v>
      </c>
      <c r="F2494" s="3" t="s">
        <v>317</v>
      </c>
      <c r="H2494" t="str">
        <f t="shared" si="76"/>
        <v>1100130289;SUBRED INTEGRADA DE SERVICIOS DE SALUD CENTRO ORIENTE E.S.E;28;739 -FISIOTERAPIA</v>
      </c>
      <c r="K2494" t="e">
        <f t="shared" si="77"/>
        <v>#N/A</v>
      </c>
    </row>
    <row r="2495" spans="1:11" hidden="1" x14ac:dyDescent="0.25">
      <c r="A2495" s="6">
        <v>1100130289</v>
      </c>
      <c r="B2495" s="3" t="s">
        <v>77</v>
      </c>
      <c r="C2495" s="8">
        <v>28</v>
      </c>
      <c r="D2495" s="3" t="s">
        <v>89</v>
      </c>
      <c r="E2495" s="3" t="s">
        <v>9</v>
      </c>
      <c r="F2495" s="3" t="s">
        <v>323</v>
      </c>
      <c r="H2495" t="str">
        <f t="shared" si="76"/>
        <v>1100130289;SUBRED INTEGRADA DE SERVICIOS DE SALUD CENTRO ORIENTE E.S.E;28;712 -TOMA DE MUESTRAS DE LABORATORIO CLÍNICO</v>
      </c>
      <c r="K2495" s="57" t="str">
        <f t="shared" si="77"/>
        <v>1100130289;SUBRED INTEGRADA DE SERVICIOS DE SALUD CENTRO ORIENTE E.S.E;28;712 -TOMA DE MUESTRAS DE LABORATORIO CLÍNICO</v>
      </c>
    </row>
    <row r="2496" spans="1:11" x14ac:dyDescent="0.25">
      <c r="A2496" s="6">
        <v>1100130289</v>
      </c>
      <c r="B2496" s="3" t="s">
        <v>77</v>
      </c>
      <c r="C2496" s="8">
        <v>28</v>
      </c>
      <c r="D2496" s="3" t="s">
        <v>89</v>
      </c>
      <c r="E2496" s="3" t="s">
        <v>352</v>
      </c>
      <c r="F2496" s="3" t="s">
        <v>323</v>
      </c>
      <c r="H2496" t="str">
        <f t="shared" si="76"/>
        <v>1100130289;SUBRED INTEGRADA DE SERVICIOS DE SALUD CENTRO ORIENTE E.S.E;28;320 -GINECOBSTETRICIA</v>
      </c>
      <c r="K2496" t="e">
        <f t="shared" si="77"/>
        <v>#N/A</v>
      </c>
    </row>
    <row r="2497" spans="1:11" x14ac:dyDescent="0.25">
      <c r="A2497" s="6">
        <v>1100130289</v>
      </c>
      <c r="B2497" s="3" t="s">
        <v>77</v>
      </c>
      <c r="C2497" s="8">
        <v>29</v>
      </c>
      <c r="D2497" s="3" t="s">
        <v>90</v>
      </c>
      <c r="E2497" s="3" t="s">
        <v>432</v>
      </c>
      <c r="F2497" s="3" t="s">
        <v>316</v>
      </c>
      <c r="H2497" t="str">
        <f t="shared" si="76"/>
        <v>1100130289;SUBRED INTEGRADA DE SERVICIOS DE SALUD CENTRO ORIENTE E.S.E;29;746 -GESTION PRE-TRANSFUSIONAL</v>
      </c>
      <c r="K2497" t="e">
        <f t="shared" si="77"/>
        <v>#N/A</v>
      </c>
    </row>
    <row r="2498" spans="1:11" x14ac:dyDescent="0.25">
      <c r="A2498" s="6">
        <v>1100130289</v>
      </c>
      <c r="B2498" s="3" t="s">
        <v>77</v>
      </c>
      <c r="C2498" s="8">
        <v>29</v>
      </c>
      <c r="D2498" s="3" t="s">
        <v>90</v>
      </c>
      <c r="E2498" s="3" t="s">
        <v>347</v>
      </c>
      <c r="F2498" s="3" t="s">
        <v>317</v>
      </c>
      <c r="H2498" t="str">
        <f t="shared" si="76"/>
        <v>1100130289;SUBRED INTEGRADA DE SERVICIOS DE SALUD CENTRO ORIENTE E.S.E;29;740 -FONOAUDIOLOGÍA Y/O TERAPIA DEL LENGUAJE</v>
      </c>
      <c r="K2498" t="e">
        <f t="shared" si="77"/>
        <v>#N/A</v>
      </c>
    </row>
    <row r="2499" spans="1:11" hidden="1" x14ac:dyDescent="0.25">
      <c r="A2499" s="6">
        <v>1100130289</v>
      </c>
      <c r="B2499" s="3" t="s">
        <v>77</v>
      </c>
      <c r="C2499" s="8">
        <v>29</v>
      </c>
      <c r="D2499" s="3" t="s">
        <v>90</v>
      </c>
      <c r="E2499" s="3" t="s">
        <v>9</v>
      </c>
      <c r="F2499" s="3" t="s">
        <v>323</v>
      </c>
      <c r="H2499" t="str">
        <f t="shared" si="76"/>
        <v>1100130289;SUBRED INTEGRADA DE SERVICIOS DE SALUD CENTRO ORIENTE E.S.E;29;712 -TOMA DE MUESTRAS DE LABORATORIO CLÍNICO</v>
      </c>
      <c r="K2499" s="57" t="str">
        <f t="shared" si="77"/>
        <v>1100130289;SUBRED INTEGRADA DE SERVICIOS DE SALUD CENTRO ORIENTE E.S.E;29;712 -TOMA DE MUESTRAS DE LABORATORIO CLÍNICO</v>
      </c>
    </row>
    <row r="2500" spans="1:11" x14ac:dyDescent="0.25">
      <c r="A2500" s="6">
        <v>1100130289</v>
      </c>
      <c r="B2500" s="3" t="s">
        <v>77</v>
      </c>
      <c r="C2500" s="8">
        <v>29</v>
      </c>
      <c r="D2500" s="3" t="s">
        <v>90</v>
      </c>
      <c r="E2500" s="3" t="s">
        <v>343</v>
      </c>
      <c r="F2500" s="3" t="s">
        <v>323</v>
      </c>
      <c r="H2500" t="str">
        <f t="shared" si="76"/>
        <v>1100130289;SUBRED INTEGRADA DE SERVICIOS DE SALUD CENTRO ORIENTE E.S.E;29;745 -IMÁGENES DIAGNOSTICAS - NO IONIZANTES</v>
      </c>
      <c r="K2500" t="e">
        <f t="shared" si="77"/>
        <v>#N/A</v>
      </c>
    </row>
    <row r="2501" spans="1:11" x14ac:dyDescent="0.25">
      <c r="A2501" s="6">
        <v>1100130289</v>
      </c>
      <c r="B2501" s="3" t="s">
        <v>77</v>
      </c>
      <c r="C2501" s="8">
        <v>29</v>
      </c>
      <c r="D2501" s="3" t="s">
        <v>90</v>
      </c>
      <c r="E2501" s="3" t="s">
        <v>305</v>
      </c>
      <c r="F2501" s="3" t="s">
        <v>323</v>
      </c>
      <c r="H2501" t="str">
        <f t="shared" si="76"/>
        <v>1100130289;SUBRED INTEGRADA DE SERVICIOS DE SALUD CENTRO ORIENTE E.S.E;29;706 -LABORATORIO CLÍNICO</v>
      </c>
      <c r="K2501" t="e">
        <f t="shared" si="77"/>
        <v>#N/A</v>
      </c>
    </row>
    <row r="2502" spans="1:11" x14ac:dyDescent="0.25">
      <c r="A2502" s="6">
        <v>1100130289</v>
      </c>
      <c r="B2502" s="3" t="s">
        <v>77</v>
      </c>
      <c r="C2502" s="8">
        <v>29</v>
      </c>
      <c r="D2502" s="3" t="s">
        <v>90</v>
      </c>
      <c r="E2502" s="3" t="s">
        <v>306</v>
      </c>
      <c r="F2502" s="3" t="s">
        <v>323</v>
      </c>
      <c r="H2502" t="str">
        <f t="shared" si="76"/>
        <v>1100130289;SUBRED INTEGRADA DE SERVICIOS DE SALUD CENTRO ORIENTE E.S.E;29;729 -TERAPIA RESPIRATORIA</v>
      </c>
      <c r="K2502" t="e">
        <f t="shared" si="77"/>
        <v>#N/A</v>
      </c>
    </row>
    <row r="2503" spans="1:11" x14ac:dyDescent="0.25">
      <c r="A2503" s="6">
        <v>1100130289</v>
      </c>
      <c r="B2503" s="3" t="s">
        <v>77</v>
      </c>
      <c r="C2503" s="8">
        <v>29</v>
      </c>
      <c r="D2503" s="3" t="s">
        <v>90</v>
      </c>
      <c r="E2503" s="3" t="s">
        <v>346</v>
      </c>
      <c r="F2503" s="3" t="s">
        <v>317</v>
      </c>
      <c r="H2503" t="str">
        <f t="shared" si="76"/>
        <v>1100130289;SUBRED INTEGRADA DE SERVICIOS DE SALUD CENTRO ORIENTE E.S.E;29;739 -FISIOTERAPIA</v>
      </c>
      <c r="K2503" t="e">
        <f t="shared" si="77"/>
        <v>#N/A</v>
      </c>
    </row>
    <row r="2504" spans="1:11" x14ac:dyDescent="0.25">
      <c r="A2504" s="6">
        <v>1100130289</v>
      </c>
      <c r="B2504" s="3" t="s">
        <v>77</v>
      </c>
      <c r="C2504" s="8">
        <v>29</v>
      </c>
      <c r="D2504" s="3" t="s">
        <v>90</v>
      </c>
      <c r="E2504" s="3" t="s">
        <v>495</v>
      </c>
      <c r="F2504" s="3" t="s">
        <v>316</v>
      </c>
      <c r="H2504" t="str">
        <f t="shared" ref="H2504:H2567" si="78">CONCATENATE(A2504,";",B2504,";",C2504,";",E2504)</f>
        <v>1100130289;SUBRED INTEGRADA DE SERVICIOS DE SALUD CENTRO ORIENTE E.S.E;29;368 -CIRUGÍA GINECOLÓGICA LAPAROSCÓPICA</v>
      </c>
      <c r="K2504" t="e">
        <f t="shared" ref="K2504:K2567" si="79">VLOOKUP(H2504,$I$7:$I$206,1,0)</f>
        <v>#N/A</v>
      </c>
    </row>
    <row r="2505" spans="1:11" x14ac:dyDescent="0.25">
      <c r="A2505" s="6">
        <v>1100130289</v>
      </c>
      <c r="B2505" s="3" t="s">
        <v>77</v>
      </c>
      <c r="C2505" s="8">
        <v>29</v>
      </c>
      <c r="D2505" s="3" t="s">
        <v>90</v>
      </c>
      <c r="E2505" s="3" t="s">
        <v>352</v>
      </c>
      <c r="F2505" s="3" t="s">
        <v>323</v>
      </c>
      <c r="H2505" t="str">
        <f t="shared" si="78"/>
        <v>1100130289;SUBRED INTEGRADA DE SERVICIOS DE SALUD CENTRO ORIENTE E.S.E;29;320 -GINECOBSTETRICIA</v>
      </c>
      <c r="K2505" t="e">
        <f t="shared" si="79"/>
        <v>#N/A</v>
      </c>
    </row>
    <row r="2506" spans="1:11" x14ac:dyDescent="0.25">
      <c r="A2506" s="6">
        <v>1100130289</v>
      </c>
      <c r="B2506" s="3" t="s">
        <v>77</v>
      </c>
      <c r="C2506" s="8">
        <v>29</v>
      </c>
      <c r="D2506" s="3" t="s">
        <v>90</v>
      </c>
      <c r="E2506" s="3" t="s">
        <v>337</v>
      </c>
      <c r="F2506" s="3" t="s">
        <v>323</v>
      </c>
      <c r="H2506" t="str">
        <f t="shared" si="78"/>
        <v>1100130289;SUBRED INTEGRADA DE SERVICIOS DE SALUD CENTRO ORIENTE E.S.E;29;333 -NUTRICIÓN Y DIETÉTICA</v>
      </c>
      <c r="K2506" t="e">
        <f t="shared" si="79"/>
        <v>#N/A</v>
      </c>
    </row>
    <row r="2507" spans="1:11" x14ac:dyDescent="0.25">
      <c r="A2507" s="6">
        <v>1100130289</v>
      </c>
      <c r="B2507" s="3" t="s">
        <v>77</v>
      </c>
      <c r="C2507" s="8">
        <v>29</v>
      </c>
      <c r="D2507" s="3" t="s">
        <v>90</v>
      </c>
      <c r="E2507" s="3" t="s">
        <v>355</v>
      </c>
      <c r="F2507" s="3" t="s">
        <v>316</v>
      </c>
      <c r="H2507" t="str">
        <f t="shared" si="78"/>
        <v>1100130289;SUBRED INTEGRADA DE SERVICIOS DE SALUD CENTRO ORIENTE E.S.E;29;339 -ORTOPEDIA Y/O TRAUMATOLOGÍA</v>
      </c>
      <c r="K2507" t="e">
        <f t="shared" si="79"/>
        <v>#N/A</v>
      </c>
    </row>
    <row r="2508" spans="1:11" x14ac:dyDescent="0.25">
      <c r="A2508" s="6">
        <v>1100130289</v>
      </c>
      <c r="B2508" s="3" t="s">
        <v>77</v>
      </c>
      <c r="C2508" s="8">
        <v>29</v>
      </c>
      <c r="D2508" s="3" t="s">
        <v>90</v>
      </c>
      <c r="E2508" s="3" t="s">
        <v>349</v>
      </c>
      <c r="F2508" s="3" t="s">
        <v>323</v>
      </c>
      <c r="H2508" t="str">
        <f t="shared" si="78"/>
        <v>1100130289;SUBRED INTEGRADA DE SERVICIOS DE SALUD CENTRO ORIENTE E.S.E;29;304 -CIRUGÍA GENERAL</v>
      </c>
      <c r="K2508" t="e">
        <f t="shared" si="79"/>
        <v>#N/A</v>
      </c>
    </row>
    <row r="2509" spans="1:11" x14ac:dyDescent="0.25">
      <c r="A2509" s="6">
        <v>1100130289</v>
      </c>
      <c r="B2509" s="3" t="s">
        <v>77</v>
      </c>
      <c r="C2509" s="8">
        <v>29</v>
      </c>
      <c r="D2509" s="3" t="s">
        <v>90</v>
      </c>
      <c r="E2509" s="3" t="s">
        <v>300</v>
      </c>
      <c r="F2509" s="3" t="s">
        <v>323</v>
      </c>
      <c r="H2509" t="str">
        <f t="shared" si="78"/>
        <v>1100130289;SUBRED INTEGRADA DE SERVICIOS DE SALUD CENTRO ORIENTE E.S.E;29;312 -ENFERMERÍA</v>
      </c>
      <c r="K2509" t="e">
        <f t="shared" si="79"/>
        <v>#N/A</v>
      </c>
    </row>
    <row r="2510" spans="1:11" x14ac:dyDescent="0.25">
      <c r="A2510" s="6">
        <v>1100130289</v>
      </c>
      <c r="B2510" s="3" t="s">
        <v>77</v>
      </c>
      <c r="C2510" s="8">
        <v>32</v>
      </c>
      <c r="D2510" s="3" t="s">
        <v>613</v>
      </c>
      <c r="E2510" s="3" t="s">
        <v>345</v>
      </c>
      <c r="F2510" s="3" t="s">
        <v>323</v>
      </c>
      <c r="H2510" t="str">
        <f t="shared" si="78"/>
        <v>1100130289;SUBRED INTEGRADA DE SERVICIOS DE SALUD CENTRO ORIENTE E.S.E;32;728 -TERAPIA OCUPACIONAL</v>
      </c>
      <c r="K2510" t="e">
        <f t="shared" si="79"/>
        <v>#N/A</v>
      </c>
    </row>
    <row r="2511" spans="1:11" x14ac:dyDescent="0.25">
      <c r="A2511" s="6">
        <v>1100130289</v>
      </c>
      <c r="B2511" s="3" t="s">
        <v>77</v>
      </c>
      <c r="C2511" s="8">
        <v>32</v>
      </c>
      <c r="D2511" s="3" t="s">
        <v>613</v>
      </c>
      <c r="E2511" s="3" t="s">
        <v>346</v>
      </c>
      <c r="F2511" s="3" t="s">
        <v>317</v>
      </c>
      <c r="H2511" t="str">
        <f t="shared" si="78"/>
        <v>1100130289;SUBRED INTEGRADA DE SERVICIOS DE SALUD CENTRO ORIENTE E.S.E;32;739 -FISIOTERAPIA</v>
      </c>
      <c r="K2511" t="e">
        <f t="shared" si="79"/>
        <v>#N/A</v>
      </c>
    </row>
    <row r="2512" spans="1:11" x14ac:dyDescent="0.25">
      <c r="A2512" s="6">
        <v>1100130289</v>
      </c>
      <c r="B2512" s="3" t="s">
        <v>77</v>
      </c>
      <c r="C2512" s="8">
        <v>32</v>
      </c>
      <c r="D2512" s="3" t="s">
        <v>613</v>
      </c>
      <c r="E2512" s="3" t="s">
        <v>347</v>
      </c>
      <c r="F2512" s="3" t="s">
        <v>317</v>
      </c>
      <c r="H2512" t="str">
        <f t="shared" si="78"/>
        <v>1100130289;SUBRED INTEGRADA DE SERVICIOS DE SALUD CENTRO ORIENTE E.S.E;32;740 -FONOAUDIOLOGÍA Y/O TERAPIA DEL LENGUAJE</v>
      </c>
      <c r="K2512" t="e">
        <f t="shared" si="79"/>
        <v>#N/A</v>
      </c>
    </row>
    <row r="2513" spans="1:11" hidden="1" x14ac:dyDescent="0.25">
      <c r="A2513" s="6">
        <v>1100130289</v>
      </c>
      <c r="B2513" s="3" t="s">
        <v>77</v>
      </c>
      <c r="C2513" s="8">
        <v>31</v>
      </c>
      <c r="D2513" s="3" t="s">
        <v>91</v>
      </c>
      <c r="E2513" s="3" t="s">
        <v>9</v>
      </c>
      <c r="F2513" s="3" t="s">
        <v>323</v>
      </c>
      <c r="H2513" t="str">
        <f t="shared" si="78"/>
        <v>1100130289;SUBRED INTEGRADA DE SERVICIOS DE SALUD CENTRO ORIENTE E.S.E;31;712 -TOMA DE MUESTRAS DE LABORATORIO CLÍNICO</v>
      </c>
      <c r="K2513" s="57" t="str">
        <f t="shared" si="79"/>
        <v>1100130289;SUBRED INTEGRADA DE SERVICIOS DE SALUD CENTRO ORIENTE E.S.E;31;712 -TOMA DE MUESTRAS DE LABORATORIO CLÍNICO</v>
      </c>
    </row>
    <row r="2514" spans="1:11" x14ac:dyDescent="0.25">
      <c r="A2514" s="6">
        <v>1100130289</v>
      </c>
      <c r="B2514" s="3" t="s">
        <v>77</v>
      </c>
      <c r="C2514" s="8">
        <v>31</v>
      </c>
      <c r="D2514" s="3" t="s">
        <v>91</v>
      </c>
      <c r="E2514" s="3" t="s">
        <v>306</v>
      </c>
      <c r="F2514" s="3" t="s">
        <v>323</v>
      </c>
      <c r="H2514" t="str">
        <f t="shared" si="78"/>
        <v>1100130289;SUBRED INTEGRADA DE SERVICIOS DE SALUD CENTRO ORIENTE E.S.E;31;729 -TERAPIA RESPIRATORIA</v>
      </c>
      <c r="K2514" t="e">
        <f t="shared" si="79"/>
        <v>#N/A</v>
      </c>
    </row>
    <row r="2515" spans="1:11" x14ac:dyDescent="0.25">
      <c r="A2515" s="6">
        <v>1100130289</v>
      </c>
      <c r="B2515" s="3" t="s">
        <v>77</v>
      </c>
      <c r="C2515" s="8">
        <v>31</v>
      </c>
      <c r="D2515" s="3" t="s">
        <v>91</v>
      </c>
      <c r="E2515" s="3" t="s">
        <v>353</v>
      </c>
      <c r="F2515" s="3" t="s">
        <v>323</v>
      </c>
      <c r="H2515" t="str">
        <f t="shared" si="78"/>
        <v>1100130289;SUBRED INTEGRADA DE SERVICIOS DE SALUD CENTRO ORIENTE E.S.E;31;334 -ODONTOLOGÍA GENERAL</v>
      </c>
      <c r="K2515" t="e">
        <f t="shared" si="79"/>
        <v>#N/A</v>
      </c>
    </row>
    <row r="2516" spans="1:11" x14ac:dyDescent="0.25">
      <c r="A2516" s="6">
        <v>1100130289</v>
      </c>
      <c r="B2516" s="3" t="s">
        <v>77</v>
      </c>
      <c r="C2516" s="8">
        <v>31</v>
      </c>
      <c r="D2516" s="3" t="s">
        <v>91</v>
      </c>
      <c r="E2516" s="3" t="s">
        <v>337</v>
      </c>
      <c r="F2516" s="3" t="s">
        <v>323</v>
      </c>
      <c r="H2516" t="str">
        <f t="shared" si="78"/>
        <v>1100130289;SUBRED INTEGRADA DE SERVICIOS DE SALUD CENTRO ORIENTE E.S.E;31;333 -NUTRICIÓN Y DIETÉTICA</v>
      </c>
      <c r="K2516" t="e">
        <f t="shared" si="79"/>
        <v>#N/A</v>
      </c>
    </row>
    <row r="2517" spans="1:11" x14ac:dyDescent="0.25">
      <c r="A2517" s="6">
        <v>1100130289</v>
      </c>
      <c r="B2517" s="3" t="s">
        <v>77</v>
      </c>
      <c r="C2517" s="8">
        <v>31</v>
      </c>
      <c r="D2517" s="3" t="s">
        <v>91</v>
      </c>
      <c r="E2517" s="3" t="s">
        <v>352</v>
      </c>
      <c r="F2517" s="3" t="s">
        <v>323</v>
      </c>
      <c r="H2517" t="str">
        <f t="shared" si="78"/>
        <v>1100130289;SUBRED INTEGRADA DE SERVICIOS DE SALUD CENTRO ORIENTE E.S.E;31;320 -GINECOBSTETRICIA</v>
      </c>
      <c r="K2517" t="e">
        <f t="shared" si="79"/>
        <v>#N/A</v>
      </c>
    </row>
    <row r="2518" spans="1:11" x14ac:dyDescent="0.25">
      <c r="A2518" s="6">
        <v>1100130289</v>
      </c>
      <c r="B2518" s="3" t="s">
        <v>77</v>
      </c>
      <c r="C2518" s="8">
        <v>31</v>
      </c>
      <c r="D2518" s="3" t="s">
        <v>91</v>
      </c>
      <c r="E2518" s="3" t="s">
        <v>300</v>
      </c>
      <c r="F2518" s="3" t="s">
        <v>323</v>
      </c>
      <c r="H2518" t="str">
        <f t="shared" si="78"/>
        <v>1100130289;SUBRED INTEGRADA DE SERVICIOS DE SALUD CENTRO ORIENTE E.S.E;31;312 -ENFERMERÍA</v>
      </c>
      <c r="K2518" t="e">
        <f t="shared" si="79"/>
        <v>#N/A</v>
      </c>
    </row>
    <row r="2519" spans="1:11" x14ac:dyDescent="0.25">
      <c r="A2519" s="6">
        <v>1100130289</v>
      </c>
      <c r="B2519" s="3" t="s">
        <v>77</v>
      </c>
      <c r="C2519" s="8">
        <v>32</v>
      </c>
      <c r="D2519" s="3" t="s">
        <v>613</v>
      </c>
      <c r="E2519" s="3" t="s">
        <v>353</v>
      </c>
      <c r="F2519" s="3" t="s">
        <v>323</v>
      </c>
      <c r="H2519" t="str">
        <f t="shared" si="78"/>
        <v>1100130289;SUBRED INTEGRADA DE SERVICIOS DE SALUD CENTRO ORIENTE E.S.E;32;334 -ODONTOLOGÍA GENERAL</v>
      </c>
      <c r="K2519" t="e">
        <f t="shared" si="79"/>
        <v>#N/A</v>
      </c>
    </row>
    <row r="2520" spans="1:11" x14ac:dyDescent="0.25">
      <c r="A2520" s="6">
        <v>1100130289</v>
      </c>
      <c r="B2520" s="3" t="s">
        <v>77</v>
      </c>
      <c r="C2520" s="8">
        <v>32</v>
      </c>
      <c r="D2520" s="3" t="s">
        <v>613</v>
      </c>
      <c r="E2520" s="3" t="s">
        <v>337</v>
      </c>
      <c r="F2520" s="3" t="s">
        <v>323</v>
      </c>
      <c r="H2520" t="str">
        <f t="shared" si="78"/>
        <v>1100130289;SUBRED INTEGRADA DE SERVICIOS DE SALUD CENTRO ORIENTE E.S.E;32;333 -NUTRICIÓN Y DIETÉTICA</v>
      </c>
      <c r="K2520" t="e">
        <f t="shared" si="79"/>
        <v>#N/A</v>
      </c>
    </row>
    <row r="2521" spans="1:11" x14ac:dyDescent="0.25">
      <c r="A2521" s="6">
        <v>1100130289</v>
      </c>
      <c r="B2521" s="3" t="s">
        <v>77</v>
      </c>
      <c r="C2521" s="8">
        <v>32</v>
      </c>
      <c r="D2521" s="3" t="s">
        <v>613</v>
      </c>
      <c r="E2521" s="3" t="s">
        <v>300</v>
      </c>
      <c r="F2521" s="3" t="s">
        <v>323</v>
      </c>
      <c r="H2521" t="str">
        <f t="shared" si="78"/>
        <v>1100130289;SUBRED INTEGRADA DE SERVICIOS DE SALUD CENTRO ORIENTE E.S.E;32;312 -ENFERMERÍA</v>
      </c>
      <c r="K2521" t="e">
        <f t="shared" si="79"/>
        <v>#N/A</v>
      </c>
    </row>
    <row r="2522" spans="1:11" x14ac:dyDescent="0.25">
      <c r="A2522" s="6">
        <v>1100130289</v>
      </c>
      <c r="B2522" s="3" t="s">
        <v>77</v>
      </c>
      <c r="C2522" s="8">
        <v>32</v>
      </c>
      <c r="D2522" s="3" t="s">
        <v>613</v>
      </c>
      <c r="E2522" s="3" t="s">
        <v>352</v>
      </c>
      <c r="F2522" s="3" t="s">
        <v>323</v>
      </c>
      <c r="H2522" t="str">
        <f t="shared" si="78"/>
        <v>1100130289;SUBRED INTEGRADA DE SERVICIOS DE SALUD CENTRO ORIENTE E.S.E;32;320 -GINECOBSTETRICIA</v>
      </c>
      <c r="K2522" t="e">
        <f t="shared" si="79"/>
        <v>#N/A</v>
      </c>
    </row>
    <row r="2523" spans="1:11" x14ac:dyDescent="0.25">
      <c r="A2523" s="6">
        <v>1100130289</v>
      </c>
      <c r="B2523" s="3" t="s">
        <v>77</v>
      </c>
      <c r="C2523" s="8">
        <v>1</v>
      </c>
      <c r="D2523" s="3" t="s">
        <v>78</v>
      </c>
      <c r="E2523" s="3" t="s">
        <v>446</v>
      </c>
      <c r="F2523" s="3" t="s">
        <v>316</v>
      </c>
      <c r="H2523" t="str">
        <f t="shared" si="78"/>
        <v>1100130289;SUBRED INTEGRADA DE SERVICIOS DE SALUD CENTRO ORIENTE E.S.E;1;387 -NEUROCIRUGÍA</v>
      </c>
      <c r="K2523" t="e">
        <f t="shared" si="79"/>
        <v>#N/A</v>
      </c>
    </row>
    <row r="2524" spans="1:11" x14ac:dyDescent="0.25">
      <c r="A2524" s="6">
        <v>1100130289</v>
      </c>
      <c r="B2524" s="3" t="s">
        <v>77</v>
      </c>
      <c r="C2524" s="8">
        <v>1</v>
      </c>
      <c r="D2524" s="3" t="s">
        <v>78</v>
      </c>
      <c r="E2524" s="3" t="s">
        <v>320</v>
      </c>
      <c r="F2524" s="3" t="s">
        <v>316</v>
      </c>
      <c r="H2524" t="str">
        <f t="shared" si="78"/>
        <v>1100130289;SUBRED INTEGRADA DE SERVICIOS DE SALUD CENTRO ORIENTE E.S.E;1;356 -OTRAS CONSULTAS DE ESPECIALIDAD</v>
      </c>
      <c r="K2524" t="e">
        <f t="shared" si="79"/>
        <v>#N/A</v>
      </c>
    </row>
    <row r="2525" spans="1:11" x14ac:dyDescent="0.25">
      <c r="A2525" s="6">
        <v>1100130289</v>
      </c>
      <c r="B2525" s="3" t="s">
        <v>77</v>
      </c>
      <c r="C2525" s="8">
        <v>28</v>
      </c>
      <c r="D2525" s="3" t="s">
        <v>89</v>
      </c>
      <c r="E2525" s="3" t="s">
        <v>432</v>
      </c>
      <c r="F2525" s="3" t="s">
        <v>323</v>
      </c>
      <c r="H2525" t="str">
        <f t="shared" si="78"/>
        <v>1100130289;SUBRED INTEGRADA DE SERVICIOS DE SALUD CENTRO ORIENTE E.S.E;28;746 -GESTION PRE-TRANSFUSIONAL</v>
      </c>
      <c r="K2525" t="e">
        <f t="shared" si="79"/>
        <v>#N/A</v>
      </c>
    </row>
    <row r="2526" spans="1:11" x14ac:dyDescent="0.25">
      <c r="A2526" s="6">
        <v>1100130289</v>
      </c>
      <c r="B2526" s="3" t="s">
        <v>77</v>
      </c>
      <c r="C2526" s="8">
        <v>28</v>
      </c>
      <c r="D2526" s="3" t="s">
        <v>89</v>
      </c>
      <c r="E2526" s="3" t="s">
        <v>171</v>
      </c>
      <c r="F2526" s="3" t="s">
        <v>323</v>
      </c>
      <c r="H2526" t="str">
        <f t="shared" si="78"/>
        <v>1100130289;SUBRED INTEGRADA DE SERVICIOS DE SALUD CENTRO ORIENTE E.S.E;28;744 -IMÁGENES DIAGNOSTICAS - IONIZANTES</v>
      </c>
      <c r="K2526" t="e">
        <f t="shared" si="79"/>
        <v>#N/A</v>
      </c>
    </row>
    <row r="2527" spans="1:11" x14ac:dyDescent="0.25">
      <c r="A2527" s="6">
        <v>1100130289</v>
      </c>
      <c r="B2527" s="3" t="s">
        <v>77</v>
      </c>
      <c r="C2527" s="8">
        <v>28</v>
      </c>
      <c r="D2527" s="3" t="s">
        <v>89</v>
      </c>
      <c r="E2527" s="3" t="s">
        <v>305</v>
      </c>
      <c r="F2527" s="3" t="s">
        <v>323</v>
      </c>
      <c r="H2527" t="str">
        <f t="shared" si="78"/>
        <v>1100130289;SUBRED INTEGRADA DE SERVICIOS DE SALUD CENTRO ORIENTE E.S.E;28;706 -LABORATORIO CLÍNICO</v>
      </c>
      <c r="K2527" t="e">
        <f t="shared" si="79"/>
        <v>#N/A</v>
      </c>
    </row>
    <row r="2528" spans="1:11" x14ac:dyDescent="0.25">
      <c r="A2528" s="6">
        <v>1100130289</v>
      </c>
      <c r="B2528" s="3" t="s">
        <v>77</v>
      </c>
      <c r="C2528" s="8">
        <v>28</v>
      </c>
      <c r="D2528" s="3" t="s">
        <v>89</v>
      </c>
      <c r="E2528" s="3" t="s">
        <v>460</v>
      </c>
      <c r="F2528" s="3" t="s">
        <v>323</v>
      </c>
      <c r="H2528" t="str">
        <f t="shared" si="78"/>
        <v>1100130289;SUBRED INTEGRADA DE SERVICIOS DE SALUD CENTRO ORIENTE E.S.E;28;1101 -ATENCIÓN DEL PARTO</v>
      </c>
      <c r="K2528" t="e">
        <f t="shared" si="79"/>
        <v>#N/A</v>
      </c>
    </row>
    <row r="2529" spans="1:11" hidden="1" x14ac:dyDescent="0.25">
      <c r="A2529" s="6">
        <v>1100130289</v>
      </c>
      <c r="B2529" s="3" t="s">
        <v>77</v>
      </c>
      <c r="C2529" s="8">
        <v>28</v>
      </c>
      <c r="D2529" s="3" t="s">
        <v>89</v>
      </c>
      <c r="E2529" s="3" t="s">
        <v>142</v>
      </c>
      <c r="F2529" s="3" t="s">
        <v>323</v>
      </c>
      <c r="H2529" t="str">
        <f t="shared" si="78"/>
        <v>1100130289;SUBRED INTEGRADA DE SERVICIOS DE SALUD CENTRO ORIENTE E.S.E;28;129 -HOSPITALIZACIÓN ADULTOS</v>
      </c>
      <c r="K2529" s="57" t="str">
        <f t="shared" si="79"/>
        <v>1100130289;SUBRED INTEGRADA DE SERVICIOS DE SALUD CENTRO ORIENTE E.S.E;28;129 -HOSPITALIZACIÓN ADULTOS</v>
      </c>
    </row>
    <row r="2530" spans="1:11" x14ac:dyDescent="0.25">
      <c r="A2530" s="6">
        <v>1100130289</v>
      </c>
      <c r="B2530" s="3" t="s">
        <v>77</v>
      </c>
      <c r="C2530" s="8">
        <v>28</v>
      </c>
      <c r="D2530" s="3" t="s">
        <v>89</v>
      </c>
      <c r="E2530" s="3" t="s">
        <v>457</v>
      </c>
      <c r="F2530" s="3" t="s">
        <v>323</v>
      </c>
      <c r="H2530" t="str">
        <f t="shared" si="78"/>
        <v>1100130289;SUBRED INTEGRADA DE SERVICIOS DE SALUD CENTRO ORIENTE E.S.E;28;120 -CUIDADO BÁSICO NEONATAL</v>
      </c>
      <c r="K2530" t="e">
        <f t="shared" si="79"/>
        <v>#N/A</v>
      </c>
    </row>
    <row r="2531" spans="1:11" x14ac:dyDescent="0.25">
      <c r="A2531" s="6">
        <v>1100130289</v>
      </c>
      <c r="B2531" s="3" t="s">
        <v>77</v>
      </c>
      <c r="C2531" s="8">
        <v>28</v>
      </c>
      <c r="D2531" s="3" t="s">
        <v>89</v>
      </c>
      <c r="E2531" s="3" t="s">
        <v>459</v>
      </c>
      <c r="F2531" s="3" t="s">
        <v>316</v>
      </c>
      <c r="H2531" t="str">
        <f t="shared" si="78"/>
        <v>1100130289;SUBRED INTEGRADA DE SERVICIOS DE SALUD CENTRO ORIENTE E.S.E;28;108 -CUIDADO INTENSIVO NEONATAL</v>
      </c>
      <c r="K2531" t="e">
        <f t="shared" si="79"/>
        <v>#N/A</v>
      </c>
    </row>
    <row r="2532" spans="1:11" x14ac:dyDescent="0.25">
      <c r="A2532" s="6">
        <v>1100130289</v>
      </c>
      <c r="B2532" s="3" t="s">
        <v>77</v>
      </c>
      <c r="C2532" s="8">
        <v>28</v>
      </c>
      <c r="D2532" s="3" t="s">
        <v>89</v>
      </c>
      <c r="E2532" s="3" t="s">
        <v>458</v>
      </c>
      <c r="F2532" s="3" t="s">
        <v>316</v>
      </c>
      <c r="H2532" t="str">
        <f t="shared" si="78"/>
        <v>1100130289;SUBRED INTEGRADA DE SERVICIOS DE SALUD CENTRO ORIENTE E.S.E;28;105 -CUIDADO INTERMEDIO NEONATAL</v>
      </c>
      <c r="K2532" t="e">
        <f t="shared" si="79"/>
        <v>#N/A</v>
      </c>
    </row>
    <row r="2533" spans="1:11" x14ac:dyDescent="0.25">
      <c r="A2533" s="6">
        <v>1100130289</v>
      </c>
      <c r="B2533" s="3" t="s">
        <v>77</v>
      </c>
      <c r="C2533" s="8">
        <v>28</v>
      </c>
      <c r="D2533" s="3" t="s">
        <v>89</v>
      </c>
      <c r="E2533" s="3" t="s">
        <v>394</v>
      </c>
      <c r="F2533" s="3" t="s">
        <v>316</v>
      </c>
      <c r="H2533" t="str">
        <f t="shared" si="78"/>
        <v>1100130289;SUBRED INTEGRADA DE SERVICIOS DE SALUD CENTRO ORIENTE E.S.E;28;212 -CIRUGÍA PEDIÁTRICA</v>
      </c>
      <c r="K2533" t="e">
        <f t="shared" si="79"/>
        <v>#N/A</v>
      </c>
    </row>
    <row r="2534" spans="1:11" x14ac:dyDescent="0.25">
      <c r="A2534" s="6">
        <v>1100130289</v>
      </c>
      <c r="B2534" s="3" t="s">
        <v>77</v>
      </c>
      <c r="C2534" s="8">
        <v>28</v>
      </c>
      <c r="D2534" s="3" t="s">
        <v>89</v>
      </c>
      <c r="E2534" s="3" t="s">
        <v>369</v>
      </c>
      <c r="F2534" s="3" t="s">
        <v>316</v>
      </c>
      <c r="H2534" t="str">
        <f t="shared" si="78"/>
        <v>1100130289;SUBRED INTEGRADA DE SERVICIOS DE SALUD CENTRO ORIENTE E.S.E;28;204 -CIRUGÍA GINECOLÓGICA</v>
      </c>
      <c r="K2534" t="e">
        <f t="shared" si="79"/>
        <v>#N/A</v>
      </c>
    </row>
    <row r="2535" spans="1:11" x14ac:dyDescent="0.25">
      <c r="A2535" s="6">
        <v>1100130289</v>
      </c>
      <c r="B2535" s="3" t="s">
        <v>77</v>
      </c>
      <c r="C2535" s="8">
        <v>29</v>
      </c>
      <c r="D2535" s="3" t="s">
        <v>90</v>
      </c>
      <c r="E2535" s="3" t="s">
        <v>171</v>
      </c>
      <c r="F2535" s="3" t="s">
        <v>323</v>
      </c>
      <c r="H2535" t="str">
        <f t="shared" si="78"/>
        <v>1100130289;SUBRED INTEGRADA DE SERVICIOS DE SALUD CENTRO ORIENTE E.S.E;29;744 -IMÁGENES DIAGNOSTICAS - IONIZANTES</v>
      </c>
      <c r="K2535" t="e">
        <f t="shared" si="79"/>
        <v>#N/A</v>
      </c>
    </row>
    <row r="2536" spans="1:11" x14ac:dyDescent="0.25">
      <c r="A2536" s="6">
        <v>1100130289</v>
      </c>
      <c r="B2536" s="3" t="s">
        <v>77</v>
      </c>
      <c r="C2536" s="8">
        <v>29</v>
      </c>
      <c r="D2536" s="3" t="s">
        <v>90</v>
      </c>
      <c r="E2536" s="3" t="s">
        <v>460</v>
      </c>
      <c r="F2536" s="3" t="s">
        <v>323</v>
      </c>
      <c r="H2536" t="str">
        <f t="shared" si="78"/>
        <v>1100130289;SUBRED INTEGRADA DE SERVICIOS DE SALUD CENTRO ORIENTE E.S.E;29;1101 -ATENCIÓN DEL PARTO</v>
      </c>
      <c r="K2536" t="e">
        <f t="shared" si="79"/>
        <v>#N/A</v>
      </c>
    </row>
    <row r="2537" spans="1:11" hidden="1" x14ac:dyDescent="0.25">
      <c r="A2537" s="6">
        <v>1100130289</v>
      </c>
      <c r="B2537" s="3" t="s">
        <v>77</v>
      </c>
      <c r="C2537" s="8">
        <v>29</v>
      </c>
      <c r="D2537" s="3" t="s">
        <v>90</v>
      </c>
      <c r="E2537" s="3" t="s">
        <v>125</v>
      </c>
      <c r="F2537" s="3" t="s">
        <v>323</v>
      </c>
      <c r="H2537" t="str">
        <f t="shared" si="78"/>
        <v>1100130289;SUBRED INTEGRADA DE SERVICIOS DE SALUD CENTRO ORIENTE E.S.E;29;1102 -URGENCIAS</v>
      </c>
      <c r="K2537" s="57" t="str">
        <f t="shared" si="79"/>
        <v>1100130289;SUBRED INTEGRADA DE SERVICIOS DE SALUD CENTRO ORIENTE E.S.E;29;1102 -URGENCIAS</v>
      </c>
    </row>
    <row r="2538" spans="1:11" x14ac:dyDescent="0.25">
      <c r="A2538" s="6">
        <v>1100130289</v>
      </c>
      <c r="B2538" s="3" t="s">
        <v>77</v>
      </c>
      <c r="C2538" s="8">
        <v>29</v>
      </c>
      <c r="D2538" s="3" t="s">
        <v>90</v>
      </c>
      <c r="E2538" s="3" t="s">
        <v>367</v>
      </c>
      <c r="F2538" s="3" t="s">
        <v>323</v>
      </c>
      <c r="H2538" t="str">
        <f t="shared" si="78"/>
        <v>1100130289;SUBRED INTEGRADA DE SERVICIOS DE SALUD CENTRO ORIENTE E.S.E;29;301 -ANESTESIA</v>
      </c>
      <c r="K2538" t="e">
        <f t="shared" si="79"/>
        <v>#N/A</v>
      </c>
    </row>
    <row r="2539" spans="1:11" hidden="1" x14ac:dyDescent="0.25">
      <c r="A2539" s="6">
        <v>1100130289</v>
      </c>
      <c r="B2539" s="3" t="s">
        <v>77</v>
      </c>
      <c r="C2539" s="8">
        <v>29</v>
      </c>
      <c r="D2539" s="3" t="s">
        <v>90</v>
      </c>
      <c r="E2539" s="3" t="s">
        <v>142</v>
      </c>
      <c r="F2539" s="3" t="s">
        <v>323</v>
      </c>
      <c r="H2539" t="str">
        <f t="shared" si="78"/>
        <v>1100130289;SUBRED INTEGRADA DE SERVICIOS DE SALUD CENTRO ORIENTE E.S.E;29;129 -HOSPITALIZACIÓN ADULTOS</v>
      </c>
      <c r="K2539" s="57" t="str">
        <f t="shared" si="79"/>
        <v>1100130289;SUBRED INTEGRADA DE SERVICIOS DE SALUD CENTRO ORIENTE E.S.E;29;129 -HOSPITALIZACIÓN ADULTOS</v>
      </c>
    </row>
    <row r="2540" spans="1:11" x14ac:dyDescent="0.25">
      <c r="A2540" s="6">
        <v>1100130289</v>
      </c>
      <c r="B2540" s="3" t="s">
        <v>77</v>
      </c>
      <c r="C2540" s="8">
        <v>29</v>
      </c>
      <c r="D2540" s="3" t="s">
        <v>90</v>
      </c>
      <c r="E2540" s="3" t="s">
        <v>457</v>
      </c>
      <c r="F2540" s="3" t="s">
        <v>323</v>
      </c>
      <c r="H2540" t="str">
        <f t="shared" si="78"/>
        <v>1100130289;SUBRED INTEGRADA DE SERVICIOS DE SALUD CENTRO ORIENTE E.S.E;29;120 -CUIDADO BÁSICO NEONATAL</v>
      </c>
      <c r="K2540" t="e">
        <f t="shared" si="79"/>
        <v>#N/A</v>
      </c>
    </row>
    <row r="2541" spans="1:11" x14ac:dyDescent="0.25">
      <c r="A2541" s="6">
        <v>1100130289</v>
      </c>
      <c r="B2541" s="3" t="s">
        <v>77</v>
      </c>
      <c r="C2541" s="8">
        <v>29</v>
      </c>
      <c r="D2541" s="3" t="s">
        <v>90</v>
      </c>
      <c r="E2541" s="3" t="s">
        <v>459</v>
      </c>
      <c r="F2541" s="3" t="s">
        <v>316</v>
      </c>
      <c r="H2541" t="str">
        <f t="shared" si="78"/>
        <v>1100130289;SUBRED INTEGRADA DE SERVICIOS DE SALUD CENTRO ORIENTE E.S.E;29;108 -CUIDADO INTENSIVO NEONATAL</v>
      </c>
      <c r="K2541" t="e">
        <f t="shared" si="79"/>
        <v>#N/A</v>
      </c>
    </row>
    <row r="2542" spans="1:11" x14ac:dyDescent="0.25">
      <c r="A2542" s="6">
        <v>1100130289</v>
      </c>
      <c r="B2542" s="3" t="s">
        <v>77</v>
      </c>
      <c r="C2542" s="8">
        <v>29</v>
      </c>
      <c r="D2542" s="3" t="s">
        <v>90</v>
      </c>
      <c r="E2542" s="3" t="s">
        <v>298</v>
      </c>
      <c r="F2542" s="3" t="s">
        <v>316</v>
      </c>
      <c r="H2542" t="str">
        <f t="shared" si="78"/>
        <v>1100130289;SUBRED INTEGRADA DE SERVICIOS DE SALUD CENTRO ORIENTE E.S.E;29;110 -CUIDADO INTENSIVO ADULTOS</v>
      </c>
      <c r="K2542" t="e">
        <f t="shared" si="79"/>
        <v>#N/A</v>
      </c>
    </row>
    <row r="2543" spans="1:11" x14ac:dyDescent="0.25">
      <c r="A2543" s="6">
        <v>1100130289</v>
      </c>
      <c r="B2543" s="3" t="s">
        <v>77</v>
      </c>
      <c r="C2543" s="8">
        <v>29</v>
      </c>
      <c r="D2543" s="3" t="s">
        <v>90</v>
      </c>
      <c r="E2543" s="3" t="s">
        <v>458</v>
      </c>
      <c r="F2543" s="3" t="s">
        <v>316</v>
      </c>
      <c r="H2543" t="str">
        <f t="shared" si="78"/>
        <v>1100130289;SUBRED INTEGRADA DE SERVICIOS DE SALUD CENTRO ORIENTE E.S.E;29;105 -CUIDADO INTERMEDIO NEONATAL</v>
      </c>
      <c r="K2543" t="e">
        <f t="shared" si="79"/>
        <v>#N/A</v>
      </c>
    </row>
    <row r="2544" spans="1:11" x14ac:dyDescent="0.25">
      <c r="A2544" s="6">
        <v>1100130289</v>
      </c>
      <c r="B2544" s="3" t="s">
        <v>77</v>
      </c>
      <c r="C2544" s="8">
        <v>29</v>
      </c>
      <c r="D2544" s="3" t="s">
        <v>90</v>
      </c>
      <c r="E2544" s="3" t="s">
        <v>296</v>
      </c>
      <c r="F2544" s="3" t="s">
        <v>316</v>
      </c>
      <c r="H2544" t="str">
        <f t="shared" si="78"/>
        <v>1100130289;SUBRED INTEGRADA DE SERVICIOS DE SALUD CENTRO ORIENTE E.S.E;29;107 -CUIDADO INTERMEDIO ADULTOS</v>
      </c>
      <c r="K2544" t="e">
        <f t="shared" si="79"/>
        <v>#N/A</v>
      </c>
    </row>
    <row r="2545" spans="1:11" x14ac:dyDescent="0.25">
      <c r="A2545" s="6">
        <v>1100130289</v>
      </c>
      <c r="B2545" s="3" t="s">
        <v>77</v>
      </c>
      <c r="C2545" s="8">
        <v>29</v>
      </c>
      <c r="D2545" s="3" t="s">
        <v>90</v>
      </c>
      <c r="E2545" s="3" t="s">
        <v>394</v>
      </c>
      <c r="F2545" s="3" t="s">
        <v>316</v>
      </c>
      <c r="H2545" t="str">
        <f t="shared" si="78"/>
        <v>1100130289;SUBRED INTEGRADA DE SERVICIOS DE SALUD CENTRO ORIENTE E.S.E;29;212 -CIRUGÍA PEDIÁTRICA</v>
      </c>
      <c r="K2545" t="e">
        <f t="shared" si="79"/>
        <v>#N/A</v>
      </c>
    </row>
    <row r="2546" spans="1:11" x14ac:dyDescent="0.25">
      <c r="A2546" s="6">
        <v>1100130289</v>
      </c>
      <c r="B2546" s="3" t="s">
        <v>77</v>
      </c>
      <c r="C2546" s="8">
        <v>29</v>
      </c>
      <c r="D2546" s="3" t="s">
        <v>90</v>
      </c>
      <c r="E2546" s="3" t="s">
        <v>392</v>
      </c>
      <c r="F2546" s="3" t="s">
        <v>316</v>
      </c>
      <c r="H2546" t="str">
        <f t="shared" si="78"/>
        <v>1100130289;SUBRED INTEGRADA DE SERVICIOS DE SALUD CENTRO ORIENTE E.S.E;29;207 -CIRUGÍA ORTOPÉDICA</v>
      </c>
      <c r="K2546" t="e">
        <f t="shared" si="79"/>
        <v>#N/A</v>
      </c>
    </row>
    <row r="2547" spans="1:11" x14ac:dyDescent="0.25">
      <c r="A2547" s="6">
        <v>1100130289</v>
      </c>
      <c r="B2547" s="3" t="s">
        <v>77</v>
      </c>
      <c r="C2547" s="8">
        <v>29</v>
      </c>
      <c r="D2547" s="3" t="s">
        <v>90</v>
      </c>
      <c r="E2547" s="3" t="s">
        <v>369</v>
      </c>
      <c r="F2547" s="3" t="s">
        <v>316</v>
      </c>
      <c r="H2547" t="str">
        <f t="shared" si="78"/>
        <v>1100130289;SUBRED INTEGRADA DE SERVICIOS DE SALUD CENTRO ORIENTE E.S.E;29;204 -CIRUGÍA GINECOLÓGICA</v>
      </c>
      <c r="K2547" t="e">
        <f t="shared" si="79"/>
        <v>#N/A</v>
      </c>
    </row>
    <row r="2548" spans="1:11" x14ac:dyDescent="0.25">
      <c r="A2548" s="6">
        <v>1100130291</v>
      </c>
      <c r="B2548" s="3" t="s">
        <v>92</v>
      </c>
      <c r="C2548" s="8">
        <v>3</v>
      </c>
      <c r="D2548" s="3" t="s">
        <v>93</v>
      </c>
      <c r="E2548" s="3" t="s">
        <v>361</v>
      </c>
      <c r="F2548" s="3" t="s">
        <v>316</v>
      </c>
      <c r="H2548" t="str">
        <f t="shared" si="78"/>
        <v>1100130291;SUBRED INTEGRADA DE SERVICIOS DE SALUD NORTE E.S.E;3;742 -DIAGNÓSTICO VASCULAR</v>
      </c>
      <c r="K2548" t="e">
        <f t="shared" si="79"/>
        <v>#N/A</v>
      </c>
    </row>
    <row r="2549" spans="1:11" x14ac:dyDescent="0.25">
      <c r="A2549" s="6">
        <v>1100130291</v>
      </c>
      <c r="B2549" s="3" t="s">
        <v>92</v>
      </c>
      <c r="C2549" s="8">
        <v>3</v>
      </c>
      <c r="D2549" s="3" t="s">
        <v>93</v>
      </c>
      <c r="E2549" s="3" t="s">
        <v>305</v>
      </c>
      <c r="F2549" s="3" t="s">
        <v>323</v>
      </c>
      <c r="H2549" t="str">
        <f t="shared" si="78"/>
        <v>1100130291;SUBRED INTEGRADA DE SERVICIOS DE SALUD NORTE E.S.E;3;706 -LABORATORIO CLÍNICO</v>
      </c>
      <c r="K2549" t="e">
        <f t="shared" si="79"/>
        <v>#N/A</v>
      </c>
    </row>
    <row r="2550" spans="1:11" x14ac:dyDescent="0.25">
      <c r="A2550" s="6">
        <v>1100130291</v>
      </c>
      <c r="B2550" s="3" t="s">
        <v>92</v>
      </c>
      <c r="C2550" s="8">
        <v>3</v>
      </c>
      <c r="D2550" s="3" t="s">
        <v>93</v>
      </c>
      <c r="E2550" s="3" t="s">
        <v>171</v>
      </c>
      <c r="F2550" s="3" t="s">
        <v>323</v>
      </c>
      <c r="H2550" t="str">
        <f t="shared" si="78"/>
        <v>1100130291;SUBRED INTEGRADA DE SERVICIOS DE SALUD NORTE E.S.E;3;744 -IMÁGENES DIAGNOSTICAS - IONIZANTES</v>
      </c>
      <c r="K2550" t="e">
        <f t="shared" si="79"/>
        <v>#N/A</v>
      </c>
    </row>
    <row r="2551" spans="1:11" hidden="1" x14ac:dyDescent="0.25">
      <c r="A2551" s="6">
        <v>1100130291</v>
      </c>
      <c r="B2551" s="3" t="s">
        <v>92</v>
      </c>
      <c r="C2551" s="8">
        <v>3</v>
      </c>
      <c r="D2551" s="3" t="s">
        <v>93</v>
      </c>
      <c r="E2551" s="3" t="s">
        <v>9</v>
      </c>
      <c r="F2551" s="3" t="s">
        <v>323</v>
      </c>
      <c r="H2551" t="str">
        <f t="shared" si="78"/>
        <v>1100130291;SUBRED INTEGRADA DE SERVICIOS DE SALUD NORTE E.S.E;3;712 -TOMA DE MUESTRAS DE LABORATORIO CLÍNICO</v>
      </c>
      <c r="K2551" s="57" t="str">
        <f t="shared" si="79"/>
        <v>1100130291;SUBRED INTEGRADA DE SERVICIOS DE SALUD NORTE E.S.E;3;712 -TOMA DE MUESTRAS DE LABORATORIO CLÍNICO</v>
      </c>
    </row>
    <row r="2552" spans="1:11" x14ac:dyDescent="0.25">
      <c r="A2552" s="6">
        <v>1100130291</v>
      </c>
      <c r="B2552" s="3" t="s">
        <v>92</v>
      </c>
      <c r="C2552" s="8">
        <v>3</v>
      </c>
      <c r="D2552" s="3" t="s">
        <v>93</v>
      </c>
      <c r="E2552" s="3" t="s">
        <v>432</v>
      </c>
      <c r="F2552" s="3" t="s">
        <v>316</v>
      </c>
      <c r="H2552" t="str">
        <f t="shared" si="78"/>
        <v>1100130291;SUBRED INTEGRADA DE SERVICIOS DE SALUD NORTE E.S.E;3;746 -GESTION PRE-TRANSFUSIONAL</v>
      </c>
      <c r="K2552" t="e">
        <f t="shared" si="79"/>
        <v>#N/A</v>
      </c>
    </row>
    <row r="2553" spans="1:11" x14ac:dyDescent="0.25">
      <c r="A2553" s="6">
        <v>1100130291</v>
      </c>
      <c r="B2553" s="3" t="s">
        <v>92</v>
      </c>
      <c r="C2553" s="8">
        <v>3</v>
      </c>
      <c r="D2553" s="3" t="s">
        <v>93</v>
      </c>
      <c r="E2553" s="3" t="s">
        <v>343</v>
      </c>
      <c r="F2553" s="3" t="s">
        <v>323</v>
      </c>
      <c r="H2553" t="str">
        <f t="shared" si="78"/>
        <v>1100130291;SUBRED INTEGRADA DE SERVICIOS DE SALUD NORTE E.S.E;3;745 -IMÁGENES DIAGNOSTICAS - NO IONIZANTES</v>
      </c>
      <c r="K2553" t="e">
        <f t="shared" si="79"/>
        <v>#N/A</v>
      </c>
    </row>
    <row r="2554" spans="1:11" x14ac:dyDescent="0.25">
      <c r="A2554" s="6">
        <v>1100130291</v>
      </c>
      <c r="B2554" s="3" t="s">
        <v>92</v>
      </c>
      <c r="C2554" s="8">
        <v>3</v>
      </c>
      <c r="D2554" s="3" t="s">
        <v>93</v>
      </c>
      <c r="E2554" s="3" t="s">
        <v>452</v>
      </c>
      <c r="F2554" s="3" t="s">
        <v>316</v>
      </c>
      <c r="H2554" t="str">
        <f t="shared" si="78"/>
        <v>1100130291;SUBRED INTEGRADA DE SERVICIOS DE SALUD NORTE E.S.E;3;332 -NEUROLOGÍA</v>
      </c>
      <c r="K2554" t="e">
        <f t="shared" si="79"/>
        <v>#N/A</v>
      </c>
    </row>
    <row r="2555" spans="1:11" x14ac:dyDescent="0.25">
      <c r="A2555" s="6">
        <v>1100130291</v>
      </c>
      <c r="B2555" s="3" t="s">
        <v>92</v>
      </c>
      <c r="C2555" s="8">
        <v>3</v>
      </c>
      <c r="D2555" s="3" t="s">
        <v>93</v>
      </c>
      <c r="E2555" s="3" t="s">
        <v>345</v>
      </c>
      <c r="F2555" s="3" t="s">
        <v>323</v>
      </c>
      <c r="H2555" t="str">
        <f t="shared" si="78"/>
        <v>1100130291;SUBRED INTEGRADA DE SERVICIOS DE SALUD NORTE E.S.E;3;728 -TERAPIA OCUPACIONAL</v>
      </c>
      <c r="K2555" t="e">
        <f t="shared" si="79"/>
        <v>#N/A</v>
      </c>
    </row>
    <row r="2556" spans="1:11" x14ac:dyDescent="0.25">
      <c r="A2556" s="6">
        <v>1100130291</v>
      </c>
      <c r="B2556" s="3" t="s">
        <v>92</v>
      </c>
      <c r="C2556" s="8">
        <v>3</v>
      </c>
      <c r="D2556" s="3" t="s">
        <v>93</v>
      </c>
      <c r="E2556" s="3" t="s">
        <v>306</v>
      </c>
      <c r="F2556" s="3" t="s">
        <v>323</v>
      </c>
      <c r="H2556" t="str">
        <f t="shared" si="78"/>
        <v>1100130291;SUBRED INTEGRADA DE SERVICIOS DE SALUD NORTE E.S.E;3;729 -TERAPIA RESPIRATORIA</v>
      </c>
      <c r="K2556" t="e">
        <f t="shared" si="79"/>
        <v>#N/A</v>
      </c>
    </row>
    <row r="2557" spans="1:11" x14ac:dyDescent="0.25">
      <c r="A2557" s="6">
        <v>1100130291</v>
      </c>
      <c r="B2557" s="3" t="s">
        <v>92</v>
      </c>
      <c r="C2557" s="8">
        <v>3</v>
      </c>
      <c r="D2557" s="3" t="s">
        <v>93</v>
      </c>
      <c r="E2557" s="3" t="s">
        <v>399</v>
      </c>
      <c r="F2557" s="3" t="s">
        <v>316</v>
      </c>
      <c r="H2557" t="str">
        <f t="shared" si="78"/>
        <v>1100130291;SUBRED INTEGRADA DE SERVICIOS DE SALUD NORTE E.S.E;3;331 -NEUMOLOGÍA</v>
      </c>
      <c r="K2557" t="e">
        <f t="shared" si="79"/>
        <v>#N/A</v>
      </c>
    </row>
    <row r="2558" spans="1:11" x14ac:dyDescent="0.25">
      <c r="A2558" s="6">
        <v>1100130291</v>
      </c>
      <c r="B2558" s="3" t="s">
        <v>92</v>
      </c>
      <c r="C2558" s="8">
        <v>3</v>
      </c>
      <c r="D2558" s="3" t="s">
        <v>93</v>
      </c>
      <c r="E2558" s="3" t="s">
        <v>346</v>
      </c>
      <c r="F2558" s="3" t="s">
        <v>317</v>
      </c>
      <c r="H2558" t="str">
        <f t="shared" si="78"/>
        <v>1100130291;SUBRED INTEGRADA DE SERVICIOS DE SALUD NORTE E.S.E;3;739 -FISIOTERAPIA</v>
      </c>
      <c r="K2558" t="e">
        <f t="shared" si="79"/>
        <v>#N/A</v>
      </c>
    </row>
    <row r="2559" spans="1:11" x14ac:dyDescent="0.25">
      <c r="A2559" s="6">
        <v>1100130291</v>
      </c>
      <c r="B2559" s="3" t="s">
        <v>92</v>
      </c>
      <c r="C2559" s="8">
        <v>3</v>
      </c>
      <c r="D2559" s="3" t="s">
        <v>93</v>
      </c>
      <c r="E2559" s="3" t="s">
        <v>347</v>
      </c>
      <c r="F2559" s="3" t="s">
        <v>317</v>
      </c>
      <c r="H2559" t="str">
        <f t="shared" si="78"/>
        <v>1100130291;SUBRED INTEGRADA DE SERVICIOS DE SALUD NORTE E.S.E;3;740 -FONOAUDIOLOGÍA Y/O TERAPIA DEL LENGUAJE</v>
      </c>
      <c r="K2559" t="e">
        <f t="shared" si="79"/>
        <v>#N/A</v>
      </c>
    </row>
    <row r="2560" spans="1:11" x14ac:dyDescent="0.25">
      <c r="A2560" s="6">
        <v>1100130291</v>
      </c>
      <c r="B2560" s="3" t="s">
        <v>92</v>
      </c>
      <c r="C2560" s="8">
        <v>3</v>
      </c>
      <c r="D2560" s="3" t="s">
        <v>93</v>
      </c>
      <c r="E2560" s="3" t="s">
        <v>367</v>
      </c>
      <c r="F2560" s="3" t="s">
        <v>323</v>
      </c>
      <c r="H2560" t="str">
        <f t="shared" si="78"/>
        <v>1100130291;SUBRED INTEGRADA DE SERVICIOS DE SALUD NORTE E.S.E;3;301 -ANESTESIA</v>
      </c>
      <c r="K2560" t="e">
        <f t="shared" si="79"/>
        <v>#N/A</v>
      </c>
    </row>
    <row r="2561" spans="1:11" x14ac:dyDescent="0.25">
      <c r="A2561" s="6">
        <v>1100130291</v>
      </c>
      <c r="B2561" s="3" t="s">
        <v>92</v>
      </c>
      <c r="C2561" s="8">
        <v>3</v>
      </c>
      <c r="D2561" s="3" t="s">
        <v>93</v>
      </c>
      <c r="E2561" s="3" t="s">
        <v>349</v>
      </c>
      <c r="F2561" s="3" t="s">
        <v>323</v>
      </c>
      <c r="H2561" t="str">
        <f t="shared" si="78"/>
        <v>1100130291;SUBRED INTEGRADA DE SERVICIOS DE SALUD NORTE E.S.E;3;304 -CIRUGÍA GENERAL</v>
      </c>
      <c r="K2561" t="e">
        <f t="shared" si="79"/>
        <v>#N/A</v>
      </c>
    </row>
    <row r="2562" spans="1:11" x14ac:dyDescent="0.25">
      <c r="A2562" s="6">
        <v>1100130291</v>
      </c>
      <c r="B2562" s="3" t="s">
        <v>92</v>
      </c>
      <c r="C2562" s="8">
        <v>3</v>
      </c>
      <c r="D2562" s="3" t="s">
        <v>93</v>
      </c>
      <c r="E2562" s="3" t="s">
        <v>300</v>
      </c>
      <c r="F2562" s="3" t="s">
        <v>323</v>
      </c>
      <c r="H2562" t="str">
        <f t="shared" si="78"/>
        <v>1100130291;SUBRED INTEGRADA DE SERVICIOS DE SALUD NORTE E.S.E;3;312 -ENFERMERÍA</v>
      </c>
      <c r="K2562" t="e">
        <f t="shared" si="79"/>
        <v>#N/A</v>
      </c>
    </row>
    <row r="2563" spans="1:11" x14ac:dyDescent="0.25">
      <c r="A2563" s="6">
        <v>1100130291</v>
      </c>
      <c r="B2563" s="3" t="s">
        <v>92</v>
      </c>
      <c r="C2563" s="8">
        <v>3</v>
      </c>
      <c r="D2563" s="3" t="s">
        <v>93</v>
      </c>
      <c r="E2563" s="3" t="s">
        <v>337</v>
      </c>
      <c r="F2563" s="3" t="s">
        <v>323</v>
      </c>
      <c r="H2563" t="str">
        <f t="shared" si="78"/>
        <v>1100130291;SUBRED INTEGRADA DE SERVICIOS DE SALUD NORTE E.S.E;3;333 -NUTRICIÓN Y DIETÉTICA</v>
      </c>
      <c r="K2563" t="e">
        <f t="shared" si="79"/>
        <v>#N/A</v>
      </c>
    </row>
    <row r="2564" spans="1:11" x14ac:dyDescent="0.25">
      <c r="A2564" s="6">
        <v>1100130291</v>
      </c>
      <c r="B2564" s="3" t="s">
        <v>92</v>
      </c>
      <c r="C2564" s="8">
        <v>3</v>
      </c>
      <c r="D2564" s="3" t="s">
        <v>93</v>
      </c>
      <c r="E2564" s="3" t="s">
        <v>355</v>
      </c>
      <c r="F2564" s="3" t="s">
        <v>316</v>
      </c>
      <c r="H2564" t="str">
        <f t="shared" si="78"/>
        <v>1100130291;SUBRED INTEGRADA DE SERVICIOS DE SALUD NORTE E.S.E;3;339 -ORTOPEDIA Y/O TRAUMATOLOGÍA</v>
      </c>
      <c r="K2564" t="e">
        <f t="shared" si="79"/>
        <v>#N/A</v>
      </c>
    </row>
    <row r="2565" spans="1:11" x14ac:dyDescent="0.25">
      <c r="A2565" s="6">
        <v>1100130291</v>
      </c>
      <c r="B2565" s="3" t="s">
        <v>92</v>
      </c>
      <c r="C2565" s="8">
        <v>3</v>
      </c>
      <c r="D2565" s="3" t="s">
        <v>93</v>
      </c>
      <c r="E2565" s="3" t="s">
        <v>356</v>
      </c>
      <c r="F2565" s="3" t="s">
        <v>316</v>
      </c>
      <c r="H2565" t="str">
        <f t="shared" si="78"/>
        <v>1100130291;SUBRED INTEGRADA DE SERVICIOS DE SALUD NORTE E.S.E;3;340 -OTORRINOLARINGOLOGÍA</v>
      </c>
      <c r="K2565" t="e">
        <f t="shared" si="79"/>
        <v>#N/A</v>
      </c>
    </row>
    <row r="2566" spans="1:11" x14ac:dyDescent="0.25">
      <c r="A2566" s="6">
        <v>1100130291</v>
      </c>
      <c r="B2566" s="3" t="s">
        <v>92</v>
      </c>
      <c r="C2566" s="8">
        <v>3</v>
      </c>
      <c r="D2566" s="3" t="s">
        <v>93</v>
      </c>
      <c r="E2566" s="3" t="s">
        <v>363</v>
      </c>
      <c r="F2566" s="3" t="s">
        <v>316</v>
      </c>
      <c r="H2566" t="str">
        <f t="shared" si="78"/>
        <v>1100130291;SUBRED INTEGRADA DE SERVICIOS DE SALUD NORTE E.S.E;3;369 -CIRUGÍA PLÁSTICA Y ESTÉTICA</v>
      </c>
      <c r="K2566" t="e">
        <f t="shared" si="79"/>
        <v>#N/A</v>
      </c>
    </row>
    <row r="2567" spans="1:11" hidden="1" x14ac:dyDescent="0.25">
      <c r="A2567" s="6">
        <v>1100130291</v>
      </c>
      <c r="B2567" s="3" t="s">
        <v>92</v>
      </c>
      <c r="C2567" s="8">
        <v>3</v>
      </c>
      <c r="D2567" s="3" t="s">
        <v>93</v>
      </c>
      <c r="E2567" s="3" t="s">
        <v>142</v>
      </c>
      <c r="F2567" s="3" t="s">
        <v>323</v>
      </c>
      <c r="H2567" t="str">
        <f t="shared" si="78"/>
        <v>1100130291;SUBRED INTEGRADA DE SERVICIOS DE SALUD NORTE E.S.E;3;129 -HOSPITALIZACIÓN ADULTOS</v>
      </c>
      <c r="K2567" s="57" t="str">
        <f t="shared" si="79"/>
        <v>1100130291;SUBRED INTEGRADA DE SERVICIOS DE SALUD NORTE E.S.E;3;129 -HOSPITALIZACIÓN ADULTOS</v>
      </c>
    </row>
    <row r="2568" spans="1:11" x14ac:dyDescent="0.25">
      <c r="A2568" s="6">
        <v>1100130291</v>
      </c>
      <c r="B2568" s="3" t="s">
        <v>92</v>
      </c>
      <c r="C2568" s="8">
        <v>3</v>
      </c>
      <c r="D2568" s="3" t="s">
        <v>93</v>
      </c>
      <c r="E2568" s="3" t="s">
        <v>458</v>
      </c>
      <c r="F2568" s="3" t="s">
        <v>316</v>
      </c>
      <c r="H2568" t="str">
        <f t="shared" ref="H2568:H2631" si="80">CONCATENATE(A2568,";",B2568,";",C2568,";",E2568)</f>
        <v>1100130291;SUBRED INTEGRADA DE SERVICIOS DE SALUD NORTE E.S.E;3;105 -CUIDADO INTERMEDIO NEONATAL</v>
      </c>
      <c r="K2568" t="e">
        <f t="shared" ref="K2568:K2631" si="81">VLOOKUP(H2568,$I$7:$I$206,1,0)</f>
        <v>#N/A</v>
      </c>
    </row>
    <row r="2569" spans="1:11" x14ac:dyDescent="0.25">
      <c r="A2569" s="6">
        <v>1100130291</v>
      </c>
      <c r="B2569" s="3" t="s">
        <v>92</v>
      </c>
      <c r="C2569" s="8">
        <v>3</v>
      </c>
      <c r="D2569" s="3" t="s">
        <v>93</v>
      </c>
      <c r="E2569" s="3" t="s">
        <v>296</v>
      </c>
      <c r="F2569" s="3" t="s">
        <v>316</v>
      </c>
      <c r="H2569" t="str">
        <f t="shared" si="80"/>
        <v>1100130291;SUBRED INTEGRADA DE SERVICIOS DE SALUD NORTE E.S.E;3;107 -CUIDADO INTERMEDIO ADULTOS</v>
      </c>
      <c r="K2569" t="e">
        <f t="shared" si="81"/>
        <v>#N/A</v>
      </c>
    </row>
    <row r="2570" spans="1:11" x14ac:dyDescent="0.25">
      <c r="A2570" s="6">
        <v>1100130291</v>
      </c>
      <c r="B2570" s="3" t="s">
        <v>92</v>
      </c>
      <c r="C2570" s="8">
        <v>3</v>
      </c>
      <c r="D2570" s="3" t="s">
        <v>93</v>
      </c>
      <c r="E2570" s="3" t="s">
        <v>459</v>
      </c>
      <c r="F2570" s="3" t="s">
        <v>316</v>
      </c>
      <c r="H2570" t="str">
        <f t="shared" si="80"/>
        <v>1100130291;SUBRED INTEGRADA DE SERVICIOS DE SALUD NORTE E.S.E;3;108 -CUIDADO INTENSIVO NEONATAL</v>
      </c>
      <c r="K2570" t="e">
        <f t="shared" si="81"/>
        <v>#N/A</v>
      </c>
    </row>
    <row r="2571" spans="1:11" x14ac:dyDescent="0.25">
      <c r="A2571" s="6">
        <v>1100130291</v>
      </c>
      <c r="B2571" s="3" t="s">
        <v>92</v>
      </c>
      <c r="C2571" s="8">
        <v>3</v>
      </c>
      <c r="D2571" s="3" t="s">
        <v>93</v>
      </c>
      <c r="E2571" s="3" t="s">
        <v>298</v>
      </c>
      <c r="F2571" s="3" t="s">
        <v>316</v>
      </c>
      <c r="H2571" t="str">
        <f t="shared" si="80"/>
        <v>1100130291;SUBRED INTEGRADA DE SERVICIOS DE SALUD NORTE E.S.E;3;110 -CUIDADO INTENSIVO ADULTOS</v>
      </c>
      <c r="K2571" t="e">
        <f t="shared" si="81"/>
        <v>#N/A</v>
      </c>
    </row>
    <row r="2572" spans="1:11" x14ac:dyDescent="0.25">
      <c r="A2572" s="6">
        <v>1100130291</v>
      </c>
      <c r="B2572" s="3" t="s">
        <v>92</v>
      </c>
      <c r="C2572" s="8">
        <v>3</v>
      </c>
      <c r="D2572" s="3" t="s">
        <v>93</v>
      </c>
      <c r="E2572" s="3" t="s">
        <v>460</v>
      </c>
      <c r="F2572" s="3" t="s">
        <v>323</v>
      </c>
      <c r="H2572" t="str">
        <f t="shared" si="80"/>
        <v>1100130291;SUBRED INTEGRADA DE SERVICIOS DE SALUD NORTE E.S.E;3;1101 -ATENCIÓN DEL PARTO</v>
      </c>
      <c r="K2572" t="e">
        <f t="shared" si="81"/>
        <v>#N/A</v>
      </c>
    </row>
    <row r="2573" spans="1:11" x14ac:dyDescent="0.25">
      <c r="A2573" s="6">
        <v>1100130291</v>
      </c>
      <c r="B2573" s="3" t="s">
        <v>92</v>
      </c>
      <c r="C2573" s="8">
        <v>3</v>
      </c>
      <c r="D2573" s="3" t="s">
        <v>93</v>
      </c>
      <c r="E2573" s="3" t="s">
        <v>457</v>
      </c>
      <c r="F2573" s="3" t="s">
        <v>323</v>
      </c>
      <c r="H2573" t="str">
        <f t="shared" si="80"/>
        <v>1100130291;SUBRED INTEGRADA DE SERVICIOS DE SALUD NORTE E.S.E;3;120 -CUIDADO BÁSICO NEONATAL</v>
      </c>
      <c r="K2573" t="e">
        <f t="shared" si="81"/>
        <v>#N/A</v>
      </c>
    </row>
    <row r="2574" spans="1:11" x14ac:dyDescent="0.25">
      <c r="A2574" s="6">
        <v>1100130291</v>
      </c>
      <c r="B2574" s="3" t="s">
        <v>92</v>
      </c>
      <c r="C2574" s="8">
        <v>3</v>
      </c>
      <c r="D2574" s="3" t="s">
        <v>93</v>
      </c>
      <c r="E2574" s="3" t="s">
        <v>523</v>
      </c>
      <c r="F2574" s="3" t="s">
        <v>316</v>
      </c>
      <c r="H2574" t="str">
        <f t="shared" si="80"/>
        <v>1100130291;SUBRED INTEGRADA DE SERVICIOS DE SALUD NORTE E.S.E;3;1105 -ATENCIÓN PREHOSPITALARIA</v>
      </c>
      <c r="K2574" t="e">
        <f t="shared" si="81"/>
        <v>#N/A</v>
      </c>
    </row>
    <row r="2575" spans="1:11" x14ac:dyDescent="0.25">
      <c r="A2575" s="6">
        <v>1100130291</v>
      </c>
      <c r="B2575" s="3" t="s">
        <v>92</v>
      </c>
      <c r="C2575" s="8">
        <v>3</v>
      </c>
      <c r="D2575" s="3" t="s">
        <v>93</v>
      </c>
      <c r="E2575" s="3" t="s">
        <v>304</v>
      </c>
      <c r="F2575" s="3" t="s">
        <v>323</v>
      </c>
      <c r="H2575" t="str">
        <f t="shared" si="80"/>
        <v>1100130291;SUBRED INTEGRADA DE SERVICIOS DE SALUD NORTE E.S.E;3;420 -VACUNACIÓN</v>
      </c>
      <c r="K2575" t="e">
        <f t="shared" si="81"/>
        <v>#N/A</v>
      </c>
    </row>
    <row r="2576" spans="1:11" x14ac:dyDescent="0.25">
      <c r="A2576" s="6">
        <v>1100130291</v>
      </c>
      <c r="B2576" s="3" t="s">
        <v>92</v>
      </c>
      <c r="C2576" s="8">
        <v>3</v>
      </c>
      <c r="D2576" s="3" t="s">
        <v>93</v>
      </c>
      <c r="E2576" s="3" t="s">
        <v>391</v>
      </c>
      <c r="F2576" s="3" t="s">
        <v>323</v>
      </c>
      <c r="H2576" t="str">
        <f t="shared" si="80"/>
        <v>1100130291;SUBRED INTEGRADA DE SERVICIOS DE SALUD NORTE E.S.E;3;203 -CIRUGÍA GENERAL</v>
      </c>
      <c r="K2576" t="e">
        <f t="shared" si="81"/>
        <v>#N/A</v>
      </c>
    </row>
    <row r="2577" spans="1:11" x14ac:dyDescent="0.25">
      <c r="A2577" s="6">
        <v>1100130291</v>
      </c>
      <c r="B2577" s="3" t="s">
        <v>92</v>
      </c>
      <c r="C2577" s="8">
        <v>3</v>
      </c>
      <c r="D2577" s="3" t="s">
        <v>93</v>
      </c>
      <c r="E2577" s="3" t="s">
        <v>392</v>
      </c>
      <c r="F2577" s="3" t="s">
        <v>316</v>
      </c>
      <c r="H2577" t="str">
        <f t="shared" si="80"/>
        <v>1100130291;SUBRED INTEGRADA DE SERVICIOS DE SALUD NORTE E.S.E;3;207 -CIRUGÍA ORTOPÉDICA</v>
      </c>
      <c r="K2577" t="e">
        <f t="shared" si="81"/>
        <v>#N/A</v>
      </c>
    </row>
    <row r="2578" spans="1:11" x14ac:dyDescent="0.25">
      <c r="A2578" s="6">
        <v>1100130291</v>
      </c>
      <c r="B2578" s="3" t="s">
        <v>92</v>
      </c>
      <c r="C2578" s="8">
        <v>3</v>
      </c>
      <c r="D2578" s="3" t="s">
        <v>93</v>
      </c>
      <c r="E2578" s="3" t="s">
        <v>437</v>
      </c>
      <c r="F2578" s="3" t="s">
        <v>316</v>
      </c>
      <c r="H2578" t="str">
        <f t="shared" si="80"/>
        <v>1100130291;SUBRED INTEGRADA DE SERVICIOS DE SALUD NORTE E.S.E;3;213 -CIRUGÍA PLÁSTICA Y ESTÉTICA</v>
      </c>
      <c r="K2578" t="e">
        <f t="shared" si="81"/>
        <v>#N/A</v>
      </c>
    </row>
    <row r="2579" spans="1:11" x14ac:dyDescent="0.25">
      <c r="A2579" s="6">
        <v>1100130291</v>
      </c>
      <c r="B2579" s="3" t="s">
        <v>92</v>
      </c>
      <c r="C2579" s="8">
        <v>3</v>
      </c>
      <c r="D2579" s="3" t="s">
        <v>93</v>
      </c>
      <c r="E2579" s="3" t="s">
        <v>299</v>
      </c>
      <c r="F2579" s="3" t="s">
        <v>323</v>
      </c>
      <c r="H2579" t="str">
        <f t="shared" si="80"/>
        <v>1100130291;SUBRED INTEGRADA DE SERVICIOS DE SALUD NORTE E.S.E;3;1103 -TRANSPORTE ASISTENCIAL BASICO</v>
      </c>
      <c r="K2579" t="e">
        <f t="shared" si="81"/>
        <v>#N/A</v>
      </c>
    </row>
    <row r="2580" spans="1:11" hidden="1" x14ac:dyDescent="0.25">
      <c r="A2580" s="6">
        <v>1100130291</v>
      </c>
      <c r="B2580" s="3" t="s">
        <v>92</v>
      </c>
      <c r="C2580" s="8">
        <v>3</v>
      </c>
      <c r="D2580" s="3" t="s">
        <v>93</v>
      </c>
      <c r="E2580" s="3" t="s">
        <v>125</v>
      </c>
      <c r="F2580" s="3" t="s">
        <v>323</v>
      </c>
      <c r="H2580" t="str">
        <f t="shared" si="80"/>
        <v>1100130291;SUBRED INTEGRADA DE SERVICIOS DE SALUD NORTE E.S.E;3;1102 -URGENCIAS</v>
      </c>
      <c r="K2580" s="57" t="str">
        <f t="shared" si="81"/>
        <v>1100130291;SUBRED INTEGRADA DE SERVICIOS DE SALUD NORTE E.S.E;3;1102 -URGENCIAS</v>
      </c>
    </row>
    <row r="2581" spans="1:11" x14ac:dyDescent="0.25">
      <c r="A2581" s="6">
        <v>1100130291</v>
      </c>
      <c r="B2581" s="3" t="s">
        <v>92</v>
      </c>
      <c r="C2581" s="8">
        <v>1</v>
      </c>
      <c r="D2581" s="3" t="s">
        <v>94</v>
      </c>
      <c r="E2581" s="3" t="s">
        <v>361</v>
      </c>
      <c r="F2581" s="3" t="s">
        <v>316</v>
      </c>
      <c r="H2581" t="str">
        <f t="shared" si="80"/>
        <v>1100130291;SUBRED INTEGRADA DE SERVICIOS DE SALUD NORTE E.S.E;1;742 -DIAGNÓSTICO VASCULAR</v>
      </c>
      <c r="K2581" t="e">
        <f t="shared" si="81"/>
        <v>#N/A</v>
      </c>
    </row>
    <row r="2582" spans="1:11" x14ac:dyDescent="0.25">
      <c r="A2582" s="6">
        <v>1100130291</v>
      </c>
      <c r="B2582" s="3" t="s">
        <v>92</v>
      </c>
      <c r="C2582" s="8">
        <v>1</v>
      </c>
      <c r="D2582" s="3" t="s">
        <v>94</v>
      </c>
      <c r="E2582" s="3" t="s">
        <v>362</v>
      </c>
      <c r="F2582" s="3" t="s">
        <v>316</v>
      </c>
      <c r="H2582" t="str">
        <f t="shared" si="80"/>
        <v>1100130291;SUBRED INTEGRADA DE SERVICIOS DE SALUD NORTE E.S.E;1;316 -GASTROENTEROLOGÍA</v>
      </c>
      <c r="K2582" t="e">
        <f t="shared" si="81"/>
        <v>#N/A</v>
      </c>
    </row>
    <row r="2583" spans="1:11" x14ac:dyDescent="0.25">
      <c r="A2583" s="6">
        <v>1100130291</v>
      </c>
      <c r="B2583" s="3" t="s">
        <v>92</v>
      </c>
      <c r="C2583" s="8">
        <v>1</v>
      </c>
      <c r="D2583" s="3" t="s">
        <v>94</v>
      </c>
      <c r="E2583" s="3" t="s">
        <v>399</v>
      </c>
      <c r="F2583" s="3" t="s">
        <v>316</v>
      </c>
      <c r="H2583" t="str">
        <f t="shared" si="80"/>
        <v>1100130291;SUBRED INTEGRADA DE SERVICIOS DE SALUD NORTE E.S.E;1;331 -NEUMOLOGÍA</v>
      </c>
      <c r="K2583" t="e">
        <f t="shared" si="81"/>
        <v>#N/A</v>
      </c>
    </row>
    <row r="2584" spans="1:11" x14ac:dyDescent="0.25">
      <c r="A2584" s="6">
        <v>1100130291</v>
      </c>
      <c r="B2584" s="3" t="s">
        <v>92</v>
      </c>
      <c r="C2584" s="8">
        <v>1</v>
      </c>
      <c r="D2584" s="3" t="s">
        <v>94</v>
      </c>
      <c r="E2584" s="3" t="s">
        <v>431</v>
      </c>
      <c r="F2584" s="3" t="s">
        <v>316</v>
      </c>
      <c r="H2584" t="str">
        <f t="shared" si="80"/>
        <v>1100130291;SUBRED INTEGRADA DE SERVICIOS DE SALUD NORTE E.S.E;1;743 -HEMODINAMIA E INTERVENCIONISMO</v>
      </c>
      <c r="K2584" t="e">
        <f t="shared" si="81"/>
        <v>#N/A</v>
      </c>
    </row>
    <row r="2585" spans="1:11" x14ac:dyDescent="0.25">
      <c r="A2585" s="6">
        <v>1100130291</v>
      </c>
      <c r="B2585" s="3" t="s">
        <v>92</v>
      </c>
      <c r="C2585" s="8">
        <v>1</v>
      </c>
      <c r="D2585" s="3" t="s">
        <v>94</v>
      </c>
      <c r="E2585" s="3" t="s">
        <v>305</v>
      </c>
      <c r="F2585" s="3" t="s">
        <v>323</v>
      </c>
      <c r="H2585" t="str">
        <f t="shared" si="80"/>
        <v>1100130291;SUBRED INTEGRADA DE SERVICIOS DE SALUD NORTE E.S.E;1;706 -LABORATORIO CLÍNICO</v>
      </c>
      <c r="K2585" t="e">
        <f t="shared" si="81"/>
        <v>#N/A</v>
      </c>
    </row>
    <row r="2586" spans="1:11" x14ac:dyDescent="0.25">
      <c r="A2586" s="6">
        <v>1100130291</v>
      </c>
      <c r="B2586" s="3" t="s">
        <v>92</v>
      </c>
      <c r="C2586" s="8">
        <v>1</v>
      </c>
      <c r="D2586" s="3" t="s">
        <v>94</v>
      </c>
      <c r="E2586" s="3" t="s">
        <v>171</v>
      </c>
      <c r="F2586" s="3" t="s">
        <v>323</v>
      </c>
      <c r="H2586" t="str">
        <f t="shared" si="80"/>
        <v>1100130291;SUBRED INTEGRADA DE SERVICIOS DE SALUD NORTE E.S.E;1;744 -IMÁGENES DIAGNOSTICAS - IONIZANTES</v>
      </c>
      <c r="K2586" t="e">
        <f t="shared" si="81"/>
        <v>#N/A</v>
      </c>
    </row>
    <row r="2587" spans="1:11" hidden="1" x14ac:dyDescent="0.25">
      <c r="A2587" s="6">
        <v>1100130291</v>
      </c>
      <c r="B2587" s="3" t="s">
        <v>92</v>
      </c>
      <c r="C2587" s="8">
        <v>1</v>
      </c>
      <c r="D2587" s="3" t="s">
        <v>94</v>
      </c>
      <c r="E2587" s="3" t="s">
        <v>9</v>
      </c>
      <c r="F2587" s="3" t="s">
        <v>323</v>
      </c>
      <c r="H2587" t="str">
        <f t="shared" si="80"/>
        <v>1100130291;SUBRED INTEGRADA DE SERVICIOS DE SALUD NORTE E.S.E;1;712 -TOMA DE MUESTRAS DE LABORATORIO CLÍNICO</v>
      </c>
      <c r="K2587" s="57" t="str">
        <f t="shared" si="81"/>
        <v>1100130291;SUBRED INTEGRADA DE SERVICIOS DE SALUD NORTE E.S.E;1;712 -TOMA DE MUESTRAS DE LABORATORIO CLÍNICO</v>
      </c>
    </row>
    <row r="2588" spans="1:11" x14ac:dyDescent="0.25">
      <c r="A2588" s="6">
        <v>1100130291</v>
      </c>
      <c r="B2588" s="3" t="s">
        <v>92</v>
      </c>
      <c r="C2588" s="8">
        <v>1</v>
      </c>
      <c r="D2588" s="3" t="s">
        <v>94</v>
      </c>
      <c r="E2588" s="3" t="s">
        <v>432</v>
      </c>
      <c r="F2588" s="3" t="s">
        <v>316</v>
      </c>
      <c r="H2588" t="str">
        <f t="shared" si="80"/>
        <v>1100130291;SUBRED INTEGRADA DE SERVICIOS DE SALUD NORTE E.S.E;1;746 -GESTION PRE-TRANSFUSIONAL</v>
      </c>
      <c r="K2588" t="e">
        <f t="shared" si="81"/>
        <v>#N/A</v>
      </c>
    </row>
    <row r="2589" spans="1:11" x14ac:dyDescent="0.25">
      <c r="A2589" s="6">
        <v>1100130291</v>
      </c>
      <c r="B2589" s="3" t="s">
        <v>92</v>
      </c>
      <c r="C2589" s="8">
        <v>1</v>
      </c>
      <c r="D2589" s="3" t="s">
        <v>94</v>
      </c>
      <c r="E2589" s="3" t="s">
        <v>385</v>
      </c>
      <c r="F2589" s="3" t="s">
        <v>316</v>
      </c>
      <c r="H2589" t="str">
        <f t="shared" si="80"/>
        <v>1100130291;SUBRED INTEGRADA DE SERVICIOS DE SALUD NORTE E.S.E;1;747 -PATOLOGÍA</v>
      </c>
      <c r="K2589" t="e">
        <f t="shared" si="81"/>
        <v>#N/A</v>
      </c>
    </row>
    <row r="2590" spans="1:11" x14ac:dyDescent="0.25">
      <c r="A2590" s="6">
        <v>1100130291</v>
      </c>
      <c r="B2590" s="3" t="s">
        <v>92</v>
      </c>
      <c r="C2590" s="8">
        <v>1</v>
      </c>
      <c r="D2590" s="3" t="s">
        <v>94</v>
      </c>
      <c r="E2590" s="3" t="s">
        <v>343</v>
      </c>
      <c r="F2590" s="3" t="s">
        <v>323</v>
      </c>
      <c r="H2590" t="str">
        <f t="shared" si="80"/>
        <v>1100130291;SUBRED INTEGRADA DE SERVICIOS DE SALUD NORTE E.S.E;1;745 -IMÁGENES DIAGNOSTICAS - NO IONIZANTES</v>
      </c>
      <c r="K2590" t="e">
        <f t="shared" si="81"/>
        <v>#N/A</v>
      </c>
    </row>
    <row r="2591" spans="1:11" x14ac:dyDescent="0.25">
      <c r="A2591" s="6">
        <v>1100130291</v>
      </c>
      <c r="B2591" s="3" t="s">
        <v>92</v>
      </c>
      <c r="C2591" s="8">
        <v>1</v>
      </c>
      <c r="D2591" s="3" t="s">
        <v>94</v>
      </c>
      <c r="E2591" s="3" t="s">
        <v>452</v>
      </c>
      <c r="F2591" s="3" t="s">
        <v>316</v>
      </c>
      <c r="H2591" t="str">
        <f t="shared" si="80"/>
        <v>1100130291;SUBRED INTEGRADA DE SERVICIOS DE SALUD NORTE E.S.E;1;332 -NEUROLOGÍA</v>
      </c>
      <c r="K2591" t="e">
        <f t="shared" si="81"/>
        <v>#N/A</v>
      </c>
    </row>
    <row r="2592" spans="1:11" x14ac:dyDescent="0.25">
      <c r="A2592" s="6">
        <v>1100130291</v>
      </c>
      <c r="B2592" s="3" t="s">
        <v>92</v>
      </c>
      <c r="C2592" s="8">
        <v>1</v>
      </c>
      <c r="D2592" s="3" t="s">
        <v>94</v>
      </c>
      <c r="E2592" s="3" t="s">
        <v>345</v>
      </c>
      <c r="F2592" s="3" t="s">
        <v>323</v>
      </c>
      <c r="H2592" t="str">
        <f t="shared" si="80"/>
        <v>1100130291;SUBRED INTEGRADA DE SERVICIOS DE SALUD NORTE E.S.E;1;728 -TERAPIA OCUPACIONAL</v>
      </c>
      <c r="K2592" t="e">
        <f t="shared" si="81"/>
        <v>#N/A</v>
      </c>
    </row>
    <row r="2593" spans="1:11" x14ac:dyDescent="0.25">
      <c r="A2593" s="6">
        <v>1100130291</v>
      </c>
      <c r="B2593" s="3" t="s">
        <v>92</v>
      </c>
      <c r="C2593" s="8">
        <v>1</v>
      </c>
      <c r="D2593" s="3" t="s">
        <v>94</v>
      </c>
      <c r="E2593" s="3" t="s">
        <v>306</v>
      </c>
      <c r="F2593" s="3" t="s">
        <v>323</v>
      </c>
      <c r="H2593" t="str">
        <f t="shared" si="80"/>
        <v>1100130291;SUBRED INTEGRADA DE SERVICIOS DE SALUD NORTE E.S.E;1;729 -TERAPIA RESPIRATORIA</v>
      </c>
      <c r="K2593" t="e">
        <f t="shared" si="81"/>
        <v>#N/A</v>
      </c>
    </row>
    <row r="2594" spans="1:11" x14ac:dyDescent="0.25">
      <c r="A2594" s="6">
        <v>1100130291</v>
      </c>
      <c r="B2594" s="3" t="s">
        <v>92</v>
      </c>
      <c r="C2594" s="8">
        <v>1</v>
      </c>
      <c r="D2594" s="3" t="s">
        <v>94</v>
      </c>
      <c r="E2594" s="3" t="s">
        <v>467</v>
      </c>
      <c r="F2594" s="3" t="s">
        <v>317</v>
      </c>
      <c r="H2594" t="str">
        <f t="shared" si="80"/>
        <v>1100130291;SUBRED INTEGRADA DE SERVICIOS DE SALUD NORTE E.S.E;1;733 -HEMODIÁLISIS</v>
      </c>
      <c r="K2594" t="e">
        <f t="shared" si="81"/>
        <v>#N/A</v>
      </c>
    </row>
    <row r="2595" spans="1:11" x14ac:dyDescent="0.25">
      <c r="A2595" s="6">
        <v>1100130291</v>
      </c>
      <c r="B2595" s="3" t="s">
        <v>92</v>
      </c>
      <c r="C2595" s="8">
        <v>1</v>
      </c>
      <c r="D2595" s="3" t="s">
        <v>94</v>
      </c>
      <c r="E2595" s="3" t="s">
        <v>346</v>
      </c>
      <c r="F2595" s="3" t="s">
        <v>317</v>
      </c>
      <c r="H2595" t="str">
        <f t="shared" si="80"/>
        <v>1100130291;SUBRED INTEGRADA DE SERVICIOS DE SALUD NORTE E.S.E;1;739 -FISIOTERAPIA</v>
      </c>
      <c r="K2595" t="e">
        <f t="shared" si="81"/>
        <v>#N/A</v>
      </c>
    </row>
    <row r="2596" spans="1:11" x14ac:dyDescent="0.25">
      <c r="A2596" s="6">
        <v>1100130291</v>
      </c>
      <c r="B2596" s="3" t="s">
        <v>92</v>
      </c>
      <c r="C2596" s="8">
        <v>1</v>
      </c>
      <c r="D2596" s="3" t="s">
        <v>94</v>
      </c>
      <c r="E2596" s="3" t="s">
        <v>347</v>
      </c>
      <c r="F2596" s="3" t="s">
        <v>317</v>
      </c>
      <c r="H2596" t="str">
        <f t="shared" si="80"/>
        <v>1100130291;SUBRED INTEGRADA DE SERVICIOS DE SALUD NORTE E.S.E;1;740 -FONOAUDIOLOGÍA Y/O TERAPIA DEL LENGUAJE</v>
      </c>
      <c r="K2596" t="e">
        <f t="shared" si="81"/>
        <v>#N/A</v>
      </c>
    </row>
    <row r="2597" spans="1:11" x14ac:dyDescent="0.25">
      <c r="A2597" s="6">
        <v>1100130291</v>
      </c>
      <c r="B2597" s="3" t="s">
        <v>92</v>
      </c>
      <c r="C2597" s="8">
        <v>1</v>
      </c>
      <c r="D2597" s="3" t="s">
        <v>94</v>
      </c>
      <c r="E2597" s="3" t="s">
        <v>367</v>
      </c>
      <c r="F2597" s="3" t="s">
        <v>323</v>
      </c>
      <c r="H2597" t="str">
        <f t="shared" si="80"/>
        <v>1100130291;SUBRED INTEGRADA DE SERVICIOS DE SALUD NORTE E.S.E;1;301 -ANESTESIA</v>
      </c>
      <c r="K2597" t="e">
        <f t="shared" si="81"/>
        <v>#N/A</v>
      </c>
    </row>
    <row r="2598" spans="1:11" x14ac:dyDescent="0.25">
      <c r="A2598" s="6">
        <v>1100130291</v>
      </c>
      <c r="B2598" s="3" t="s">
        <v>92</v>
      </c>
      <c r="C2598" s="8">
        <v>1</v>
      </c>
      <c r="D2598" s="3" t="s">
        <v>94</v>
      </c>
      <c r="E2598" s="3" t="s">
        <v>349</v>
      </c>
      <c r="F2598" s="3" t="s">
        <v>323</v>
      </c>
      <c r="H2598" t="str">
        <f t="shared" si="80"/>
        <v>1100130291;SUBRED INTEGRADA DE SERVICIOS DE SALUD NORTE E.S.E;1;304 -CIRUGÍA GENERAL</v>
      </c>
      <c r="K2598" t="e">
        <f t="shared" si="81"/>
        <v>#N/A</v>
      </c>
    </row>
    <row r="2599" spans="1:11" x14ac:dyDescent="0.25">
      <c r="A2599" s="6">
        <v>1100130291</v>
      </c>
      <c r="B2599" s="3" t="s">
        <v>92</v>
      </c>
      <c r="C2599" s="8">
        <v>1</v>
      </c>
      <c r="D2599" s="3" t="s">
        <v>94</v>
      </c>
      <c r="E2599" s="3" t="s">
        <v>360</v>
      </c>
      <c r="F2599" s="3" t="s">
        <v>316</v>
      </c>
      <c r="H2599" t="str">
        <f t="shared" si="80"/>
        <v>1100130291;SUBRED INTEGRADA DE SERVICIOS DE SALUD NORTE E.S.E;1;306 -CIRUGÍA PEDIÁTRICA</v>
      </c>
      <c r="K2599" t="e">
        <f t="shared" si="81"/>
        <v>#N/A</v>
      </c>
    </row>
    <row r="2600" spans="1:11" x14ac:dyDescent="0.25">
      <c r="A2600" s="6">
        <v>1100130291</v>
      </c>
      <c r="B2600" s="3" t="s">
        <v>92</v>
      </c>
      <c r="C2600" s="8">
        <v>1</v>
      </c>
      <c r="D2600" s="3" t="s">
        <v>94</v>
      </c>
      <c r="E2600" s="3" t="s">
        <v>300</v>
      </c>
      <c r="F2600" s="3" t="s">
        <v>323</v>
      </c>
      <c r="H2600" t="str">
        <f t="shared" si="80"/>
        <v>1100130291;SUBRED INTEGRADA DE SERVICIOS DE SALUD NORTE E.S.E;1;312 -ENFERMERÍA</v>
      </c>
      <c r="K2600" t="e">
        <f t="shared" si="81"/>
        <v>#N/A</v>
      </c>
    </row>
    <row r="2601" spans="1:11" x14ac:dyDescent="0.25">
      <c r="A2601" s="6">
        <v>1100130291</v>
      </c>
      <c r="B2601" s="3" t="s">
        <v>92</v>
      </c>
      <c r="C2601" s="8">
        <v>1</v>
      </c>
      <c r="D2601" s="3" t="s">
        <v>94</v>
      </c>
      <c r="E2601" s="3" t="s">
        <v>337</v>
      </c>
      <c r="F2601" s="3" t="s">
        <v>323</v>
      </c>
      <c r="H2601" t="str">
        <f t="shared" si="80"/>
        <v>1100130291;SUBRED INTEGRADA DE SERVICIOS DE SALUD NORTE E.S.E;1;333 -NUTRICIÓN Y DIETÉTICA</v>
      </c>
      <c r="K2601" t="e">
        <f t="shared" si="81"/>
        <v>#N/A</v>
      </c>
    </row>
    <row r="2602" spans="1:11" x14ac:dyDescent="0.25">
      <c r="A2602" s="6">
        <v>1100130291</v>
      </c>
      <c r="B2602" s="3" t="s">
        <v>92</v>
      </c>
      <c r="C2602" s="8">
        <v>1</v>
      </c>
      <c r="D2602" s="3" t="s">
        <v>94</v>
      </c>
      <c r="E2602" s="3" t="s">
        <v>355</v>
      </c>
      <c r="F2602" s="3" t="s">
        <v>316</v>
      </c>
      <c r="H2602" t="str">
        <f t="shared" si="80"/>
        <v>1100130291;SUBRED INTEGRADA DE SERVICIOS DE SALUD NORTE E.S.E;1;339 -ORTOPEDIA Y/O TRAUMATOLOGÍA</v>
      </c>
      <c r="K2602" t="e">
        <f t="shared" si="81"/>
        <v>#N/A</v>
      </c>
    </row>
    <row r="2603" spans="1:11" x14ac:dyDescent="0.25">
      <c r="A2603" s="6">
        <v>1100130291</v>
      </c>
      <c r="B2603" s="3" t="s">
        <v>92</v>
      </c>
      <c r="C2603" s="8">
        <v>1</v>
      </c>
      <c r="D2603" s="3" t="s">
        <v>94</v>
      </c>
      <c r="E2603" s="3" t="s">
        <v>356</v>
      </c>
      <c r="F2603" s="3" t="s">
        <v>316</v>
      </c>
      <c r="H2603" t="str">
        <f t="shared" si="80"/>
        <v>1100130291;SUBRED INTEGRADA DE SERVICIOS DE SALUD NORTE E.S.E;1;340 -OTORRINOLARINGOLOGÍA</v>
      </c>
      <c r="K2603" t="e">
        <f t="shared" si="81"/>
        <v>#N/A</v>
      </c>
    </row>
    <row r="2604" spans="1:11" x14ac:dyDescent="0.25">
      <c r="A2604" s="6">
        <v>1100130291</v>
      </c>
      <c r="B2604" s="3" t="s">
        <v>92</v>
      </c>
      <c r="C2604" s="8">
        <v>1</v>
      </c>
      <c r="D2604" s="3" t="s">
        <v>94</v>
      </c>
      <c r="E2604" s="3" t="s">
        <v>465</v>
      </c>
      <c r="F2604" s="3" t="s">
        <v>316</v>
      </c>
      <c r="H2604" t="str">
        <f t="shared" si="80"/>
        <v>1100130291;SUBRED INTEGRADA DE SERVICIOS DE SALUD NORTE E.S.E;1;363 -CIRUGÍA DE MANO</v>
      </c>
      <c r="K2604" t="e">
        <f t="shared" si="81"/>
        <v>#N/A</v>
      </c>
    </row>
    <row r="2605" spans="1:11" x14ac:dyDescent="0.25">
      <c r="A2605" s="6">
        <v>1100130291</v>
      </c>
      <c r="B2605" s="3" t="s">
        <v>92</v>
      </c>
      <c r="C2605" s="8">
        <v>1</v>
      </c>
      <c r="D2605" s="3" t="s">
        <v>94</v>
      </c>
      <c r="E2605" s="3" t="s">
        <v>363</v>
      </c>
      <c r="F2605" s="3" t="s">
        <v>316</v>
      </c>
      <c r="H2605" t="str">
        <f t="shared" si="80"/>
        <v>1100130291;SUBRED INTEGRADA DE SERVICIOS DE SALUD NORTE E.S.E;1;369 -CIRUGÍA PLÁSTICA Y ESTÉTICA</v>
      </c>
      <c r="K2605" t="e">
        <f t="shared" si="81"/>
        <v>#N/A</v>
      </c>
    </row>
    <row r="2606" spans="1:11" hidden="1" x14ac:dyDescent="0.25">
      <c r="A2606" s="6">
        <v>1100130291</v>
      </c>
      <c r="B2606" s="3" t="s">
        <v>92</v>
      </c>
      <c r="C2606" s="8">
        <v>1</v>
      </c>
      <c r="D2606" s="3" t="s">
        <v>94</v>
      </c>
      <c r="E2606" s="3" t="s">
        <v>142</v>
      </c>
      <c r="F2606" s="3" t="s">
        <v>323</v>
      </c>
      <c r="H2606" t="str">
        <f t="shared" si="80"/>
        <v>1100130291;SUBRED INTEGRADA DE SERVICIOS DE SALUD NORTE E.S.E;1;129 -HOSPITALIZACIÓN ADULTOS</v>
      </c>
      <c r="K2606" s="57" t="str">
        <f t="shared" si="81"/>
        <v>1100130291;SUBRED INTEGRADA DE SERVICIOS DE SALUD NORTE E.S.E;1;129 -HOSPITALIZACIÓN ADULTOS</v>
      </c>
    </row>
    <row r="2607" spans="1:11" hidden="1" x14ac:dyDescent="0.25">
      <c r="A2607" s="6">
        <v>1100130291</v>
      </c>
      <c r="B2607" s="3" t="s">
        <v>92</v>
      </c>
      <c r="C2607" s="8">
        <v>1</v>
      </c>
      <c r="D2607" s="3" t="s">
        <v>94</v>
      </c>
      <c r="E2607" s="3" t="s">
        <v>143</v>
      </c>
      <c r="F2607" s="3" t="s">
        <v>323</v>
      </c>
      <c r="H2607" t="str">
        <f t="shared" si="80"/>
        <v>1100130291;SUBRED INTEGRADA DE SERVICIOS DE SALUD NORTE E.S.E;1;130 -HOSPITALIZACIÓN PEDIÁTRICA</v>
      </c>
      <c r="K2607" s="57" t="str">
        <f t="shared" si="81"/>
        <v>1100130291;SUBRED INTEGRADA DE SERVICIOS DE SALUD NORTE E.S.E;1;130 -HOSPITALIZACIÓN PEDIÁTRICA</v>
      </c>
    </row>
    <row r="2608" spans="1:11" x14ac:dyDescent="0.25">
      <c r="A2608" s="6">
        <v>1100130291</v>
      </c>
      <c r="B2608" s="3" t="s">
        <v>92</v>
      </c>
      <c r="C2608" s="8">
        <v>1</v>
      </c>
      <c r="D2608" s="3" t="s">
        <v>94</v>
      </c>
      <c r="E2608" s="3" t="s">
        <v>458</v>
      </c>
      <c r="F2608" s="3" t="s">
        <v>316</v>
      </c>
      <c r="H2608" t="str">
        <f t="shared" si="80"/>
        <v>1100130291;SUBRED INTEGRADA DE SERVICIOS DE SALUD NORTE E.S.E;1;105 -CUIDADO INTERMEDIO NEONATAL</v>
      </c>
      <c r="K2608" t="e">
        <f t="shared" si="81"/>
        <v>#N/A</v>
      </c>
    </row>
    <row r="2609" spans="1:11" x14ac:dyDescent="0.25">
      <c r="A2609" s="6">
        <v>1100130291</v>
      </c>
      <c r="B2609" s="3" t="s">
        <v>92</v>
      </c>
      <c r="C2609" s="8">
        <v>1</v>
      </c>
      <c r="D2609" s="3" t="s">
        <v>94</v>
      </c>
      <c r="E2609" s="3" t="s">
        <v>295</v>
      </c>
      <c r="F2609" s="3" t="s">
        <v>316</v>
      </c>
      <c r="H2609" t="str">
        <f t="shared" si="80"/>
        <v>1100130291;SUBRED INTEGRADA DE SERVICIOS DE SALUD NORTE E.S.E;1;106 -CUIDADO INTERMEDIO PEDIÁTRICO</v>
      </c>
      <c r="K2609" t="e">
        <f t="shared" si="81"/>
        <v>#N/A</v>
      </c>
    </row>
    <row r="2610" spans="1:11" x14ac:dyDescent="0.25">
      <c r="A2610" s="6">
        <v>1100130291</v>
      </c>
      <c r="B2610" s="3" t="s">
        <v>92</v>
      </c>
      <c r="C2610" s="8">
        <v>1</v>
      </c>
      <c r="D2610" s="3" t="s">
        <v>94</v>
      </c>
      <c r="E2610" s="3" t="s">
        <v>296</v>
      </c>
      <c r="F2610" s="3" t="s">
        <v>316</v>
      </c>
      <c r="H2610" t="str">
        <f t="shared" si="80"/>
        <v>1100130291;SUBRED INTEGRADA DE SERVICIOS DE SALUD NORTE E.S.E;1;107 -CUIDADO INTERMEDIO ADULTOS</v>
      </c>
      <c r="K2610" t="e">
        <f t="shared" si="81"/>
        <v>#N/A</v>
      </c>
    </row>
    <row r="2611" spans="1:11" x14ac:dyDescent="0.25">
      <c r="A2611" s="6">
        <v>1100130291</v>
      </c>
      <c r="B2611" s="3" t="s">
        <v>92</v>
      </c>
      <c r="C2611" s="8">
        <v>1</v>
      </c>
      <c r="D2611" s="3" t="s">
        <v>94</v>
      </c>
      <c r="E2611" s="3" t="s">
        <v>459</v>
      </c>
      <c r="F2611" s="3" t="s">
        <v>316</v>
      </c>
      <c r="H2611" t="str">
        <f t="shared" si="80"/>
        <v>1100130291;SUBRED INTEGRADA DE SERVICIOS DE SALUD NORTE E.S.E;1;108 -CUIDADO INTENSIVO NEONATAL</v>
      </c>
      <c r="K2611" t="e">
        <f t="shared" si="81"/>
        <v>#N/A</v>
      </c>
    </row>
    <row r="2612" spans="1:11" x14ac:dyDescent="0.25">
      <c r="A2612" s="6">
        <v>1100130291</v>
      </c>
      <c r="B2612" s="3" t="s">
        <v>92</v>
      </c>
      <c r="C2612" s="8">
        <v>1</v>
      </c>
      <c r="D2612" s="3" t="s">
        <v>94</v>
      </c>
      <c r="E2612" s="3" t="s">
        <v>297</v>
      </c>
      <c r="F2612" s="3" t="s">
        <v>316</v>
      </c>
      <c r="H2612" t="str">
        <f t="shared" si="80"/>
        <v>1100130291;SUBRED INTEGRADA DE SERVICIOS DE SALUD NORTE E.S.E;1;109 -CUIDADO INTENSIVO PEDIÁTRICO</v>
      </c>
      <c r="K2612" t="e">
        <f t="shared" si="81"/>
        <v>#N/A</v>
      </c>
    </row>
    <row r="2613" spans="1:11" x14ac:dyDescent="0.25">
      <c r="A2613" s="6">
        <v>1100130291</v>
      </c>
      <c r="B2613" s="3" t="s">
        <v>92</v>
      </c>
      <c r="C2613" s="8">
        <v>1</v>
      </c>
      <c r="D2613" s="3" t="s">
        <v>94</v>
      </c>
      <c r="E2613" s="3" t="s">
        <v>298</v>
      </c>
      <c r="F2613" s="3" t="s">
        <v>316</v>
      </c>
      <c r="H2613" t="str">
        <f t="shared" si="80"/>
        <v>1100130291;SUBRED INTEGRADA DE SERVICIOS DE SALUD NORTE E.S.E;1;110 -CUIDADO INTENSIVO ADULTOS</v>
      </c>
      <c r="K2613" t="e">
        <f t="shared" si="81"/>
        <v>#N/A</v>
      </c>
    </row>
    <row r="2614" spans="1:11" x14ac:dyDescent="0.25">
      <c r="A2614" s="6">
        <v>1100130291</v>
      </c>
      <c r="B2614" s="3" t="s">
        <v>92</v>
      </c>
      <c r="C2614" s="8">
        <v>1</v>
      </c>
      <c r="D2614" s="3" t="s">
        <v>94</v>
      </c>
      <c r="E2614" s="3" t="s">
        <v>460</v>
      </c>
      <c r="F2614" s="3" t="s">
        <v>323</v>
      </c>
      <c r="H2614" t="str">
        <f t="shared" si="80"/>
        <v>1100130291;SUBRED INTEGRADA DE SERVICIOS DE SALUD NORTE E.S.E;1;1101 -ATENCIÓN DEL PARTO</v>
      </c>
      <c r="K2614" t="e">
        <f t="shared" si="81"/>
        <v>#N/A</v>
      </c>
    </row>
    <row r="2615" spans="1:11" x14ac:dyDescent="0.25">
      <c r="A2615" s="6">
        <v>1100130291</v>
      </c>
      <c r="B2615" s="3" t="s">
        <v>92</v>
      </c>
      <c r="C2615" s="8">
        <v>1</v>
      </c>
      <c r="D2615" s="3" t="s">
        <v>94</v>
      </c>
      <c r="E2615" s="3" t="s">
        <v>457</v>
      </c>
      <c r="F2615" s="3" t="s">
        <v>323</v>
      </c>
      <c r="H2615" t="str">
        <f t="shared" si="80"/>
        <v>1100130291;SUBRED INTEGRADA DE SERVICIOS DE SALUD NORTE E.S.E;1;120 -CUIDADO BÁSICO NEONATAL</v>
      </c>
      <c r="K2615" t="e">
        <f t="shared" si="81"/>
        <v>#N/A</v>
      </c>
    </row>
    <row r="2616" spans="1:11" x14ac:dyDescent="0.25">
      <c r="A2616" s="6">
        <v>1100130291</v>
      </c>
      <c r="B2616" s="3" t="s">
        <v>92</v>
      </c>
      <c r="C2616" s="8">
        <v>1</v>
      </c>
      <c r="D2616" s="3" t="s">
        <v>94</v>
      </c>
      <c r="E2616" s="3" t="s">
        <v>304</v>
      </c>
      <c r="F2616" s="3" t="s">
        <v>323</v>
      </c>
      <c r="H2616" t="str">
        <f t="shared" si="80"/>
        <v>1100130291;SUBRED INTEGRADA DE SERVICIOS DE SALUD NORTE E.S.E;1;420 -VACUNACIÓN</v>
      </c>
      <c r="K2616" t="e">
        <f t="shared" si="81"/>
        <v>#N/A</v>
      </c>
    </row>
    <row r="2617" spans="1:11" x14ac:dyDescent="0.25">
      <c r="A2617" s="6">
        <v>1100130291</v>
      </c>
      <c r="B2617" s="3" t="s">
        <v>92</v>
      </c>
      <c r="C2617" s="8">
        <v>1</v>
      </c>
      <c r="D2617" s="3" t="s">
        <v>94</v>
      </c>
      <c r="E2617" s="3" t="s">
        <v>391</v>
      </c>
      <c r="F2617" s="3" t="s">
        <v>323</v>
      </c>
      <c r="H2617" t="str">
        <f t="shared" si="80"/>
        <v>1100130291;SUBRED INTEGRADA DE SERVICIOS DE SALUD NORTE E.S.E;1;203 -CIRUGÍA GENERAL</v>
      </c>
      <c r="K2617" t="e">
        <f t="shared" si="81"/>
        <v>#N/A</v>
      </c>
    </row>
    <row r="2618" spans="1:11" x14ac:dyDescent="0.25">
      <c r="A2618" s="6">
        <v>1100130291</v>
      </c>
      <c r="B2618" s="3" t="s">
        <v>92</v>
      </c>
      <c r="C2618" s="8">
        <v>1</v>
      </c>
      <c r="D2618" s="3" t="s">
        <v>94</v>
      </c>
      <c r="E2618" s="3" t="s">
        <v>392</v>
      </c>
      <c r="F2618" s="3" t="s">
        <v>316</v>
      </c>
      <c r="H2618" t="str">
        <f t="shared" si="80"/>
        <v>1100130291;SUBRED INTEGRADA DE SERVICIOS DE SALUD NORTE E.S.E;1;207 -CIRUGÍA ORTOPÉDICA</v>
      </c>
      <c r="K2618" t="e">
        <f t="shared" si="81"/>
        <v>#N/A</v>
      </c>
    </row>
    <row r="2619" spans="1:11" x14ac:dyDescent="0.25">
      <c r="A2619" s="6">
        <v>1100130291</v>
      </c>
      <c r="B2619" s="3" t="s">
        <v>92</v>
      </c>
      <c r="C2619" s="8">
        <v>1</v>
      </c>
      <c r="D2619" s="3" t="s">
        <v>94</v>
      </c>
      <c r="E2619" s="3" t="s">
        <v>394</v>
      </c>
      <c r="F2619" s="3" t="s">
        <v>316</v>
      </c>
      <c r="H2619" t="str">
        <f t="shared" si="80"/>
        <v>1100130291;SUBRED INTEGRADA DE SERVICIOS DE SALUD NORTE E.S.E;1;212 -CIRUGÍA PEDIÁTRICA</v>
      </c>
      <c r="K2619" t="e">
        <f t="shared" si="81"/>
        <v>#N/A</v>
      </c>
    </row>
    <row r="2620" spans="1:11" x14ac:dyDescent="0.25">
      <c r="A2620" s="6">
        <v>1100130291</v>
      </c>
      <c r="B2620" s="3" t="s">
        <v>92</v>
      </c>
      <c r="C2620" s="8">
        <v>1</v>
      </c>
      <c r="D2620" s="3" t="s">
        <v>94</v>
      </c>
      <c r="E2620" s="3" t="s">
        <v>437</v>
      </c>
      <c r="F2620" s="3" t="s">
        <v>316</v>
      </c>
      <c r="H2620" t="str">
        <f t="shared" si="80"/>
        <v>1100130291;SUBRED INTEGRADA DE SERVICIOS DE SALUD NORTE E.S.E;1;213 -CIRUGÍA PLÁSTICA Y ESTÉTICA</v>
      </c>
      <c r="K2620" t="e">
        <f t="shared" si="81"/>
        <v>#N/A</v>
      </c>
    </row>
    <row r="2621" spans="1:11" x14ac:dyDescent="0.25">
      <c r="A2621" s="6">
        <v>1100130291</v>
      </c>
      <c r="B2621" s="3" t="s">
        <v>92</v>
      </c>
      <c r="C2621" s="8">
        <v>1</v>
      </c>
      <c r="D2621" s="3" t="s">
        <v>94</v>
      </c>
      <c r="E2621" s="3" t="s">
        <v>396</v>
      </c>
      <c r="F2621" s="3" t="s">
        <v>316</v>
      </c>
      <c r="H2621" t="str">
        <f t="shared" si="80"/>
        <v>1100130291;SUBRED INTEGRADA DE SERVICIOS DE SALUD NORTE E.S.E;1;231 -CIRUGÍA DE LA MANO</v>
      </c>
      <c r="K2621" t="e">
        <f t="shared" si="81"/>
        <v>#N/A</v>
      </c>
    </row>
    <row r="2622" spans="1:11" x14ac:dyDescent="0.25">
      <c r="A2622" s="6">
        <v>1100130291</v>
      </c>
      <c r="B2622" s="3" t="s">
        <v>92</v>
      </c>
      <c r="C2622" s="8">
        <v>1</v>
      </c>
      <c r="D2622" s="3" t="s">
        <v>94</v>
      </c>
      <c r="E2622" s="3" t="s">
        <v>299</v>
      </c>
      <c r="F2622" s="3" t="s">
        <v>323</v>
      </c>
      <c r="H2622" t="str">
        <f t="shared" si="80"/>
        <v>1100130291;SUBRED INTEGRADA DE SERVICIOS DE SALUD NORTE E.S.E;1;1103 -TRANSPORTE ASISTENCIAL BASICO</v>
      </c>
      <c r="K2622" t="e">
        <f t="shared" si="81"/>
        <v>#N/A</v>
      </c>
    </row>
    <row r="2623" spans="1:11" x14ac:dyDescent="0.25">
      <c r="A2623" s="6">
        <v>1100130291</v>
      </c>
      <c r="B2623" s="3" t="s">
        <v>92</v>
      </c>
      <c r="C2623" s="8">
        <v>1</v>
      </c>
      <c r="D2623" s="3" t="s">
        <v>94</v>
      </c>
      <c r="E2623" s="3" t="s">
        <v>315</v>
      </c>
      <c r="F2623" s="3" t="s">
        <v>316</v>
      </c>
      <c r="H2623" t="str">
        <f t="shared" si="80"/>
        <v>1100130291;SUBRED INTEGRADA DE SERVICIOS DE SALUD NORTE E.S.E;1;1104 -TRANSPORTE ASISTENCIAL MEDICALIZADO</v>
      </c>
      <c r="K2623" t="e">
        <f t="shared" si="81"/>
        <v>#N/A</v>
      </c>
    </row>
    <row r="2624" spans="1:11" hidden="1" x14ac:dyDescent="0.25">
      <c r="A2624" s="6">
        <v>1100130291</v>
      </c>
      <c r="B2624" s="3" t="s">
        <v>92</v>
      </c>
      <c r="C2624" s="8">
        <v>1</v>
      </c>
      <c r="D2624" s="3" t="s">
        <v>94</v>
      </c>
      <c r="E2624" s="3" t="s">
        <v>125</v>
      </c>
      <c r="F2624" s="3" t="s">
        <v>323</v>
      </c>
      <c r="H2624" t="str">
        <f t="shared" si="80"/>
        <v>1100130291;SUBRED INTEGRADA DE SERVICIOS DE SALUD NORTE E.S.E;1;1102 -URGENCIAS</v>
      </c>
      <c r="K2624" s="57" t="str">
        <f t="shared" si="81"/>
        <v>1100130291;SUBRED INTEGRADA DE SERVICIOS DE SALUD NORTE E.S.E;1;1102 -URGENCIAS</v>
      </c>
    </row>
    <row r="2625" spans="1:11" hidden="1" x14ac:dyDescent="0.25">
      <c r="A2625" s="6">
        <v>1100130291</v>
      </c>
      <c r="B2625" s="3" t="s">
        <v>92</v>
      </c>
      <c r="C2625" s="8">
        <v>23</v>
      </c>
      <c r="D2625" s="3" t="s">
        <v>95</v>
      </c>
      <c r="E2625" s="3" t="s">
        <v>9</v>
      </c>
      <c r="F2625" s="3" t="s">
        <v>323</v>
      </c>
      <c r="H2625" t="str">
        <f t="shared" si="80"/>
        <v>1100130291;SUBRED INTEGRADA DE SERVICIOS DE SALUD NORTE E.S.E;23;712 -TOMA DE MUESTRAS DE LABORATORIO CLÍNICO</v>
      </c>
      <c r="K2625" s="57" t="str">
        <f t="shared" si="81"/>
        <v>1100130291;SUBRED INTEGRADA DE SERVICIOS DE SALUD NORTE E.S.E;23;712 -TOMA DE MUESTRAS DE LABORATORIO CLÍNICO</v>
      </c>
    </row>
    <row r="2626" spans="1:11" x14ac:dyDescent="0.25">
      <c r="A2626" s="6">
        <v>1100130291</v>
      </c>
      <c r="B2626" s="3" t="s">
        <v>92</v>
      </c>
      <c r="C2626" s="8">
        <v>23</v>
      </c>
      <c r="D2626" s="3" t="s">
        <v>95</v>
      </c>
      <c r="E2626" s="3" t="s">
        <v>305</v>
      </c>
      <c r="F2626" s="3" t="s">
        <v>323</v>
      </c>
      <c r="H2626" t="str">
        <f t="shared" si="80"/>
        <v>1100130291;SUBRED INTEGRADA DE SERVICIOS DE SALUD NORTE E.S.E;23;706 -LABORATORIO CLÍNICO</v>
      </c>
      <c r="K2626" t="e">
        <f t="shared" si="81"/>
        <v>#N/A</v>
      </c>
    </row>
    <row r="2627" spans="1:11" x14ac:dyDescent="0.25">
      <c r="A2627" s="6">
        <v>1100130291</v>
      </c>
      <c r="B2627" s="3" t="s">
        <v>92</v>
      </c>
      <c r="C2627" s="8">
        <v>23</v>
      </c>
      <c r="D2627" s="3" t="s">
        <v>95</v>
      </c>
      <c r="E2627" s="3" t="s">
        <v>432</v>
      </c>
      <c r="F2627" s="3" t="s">
        <v>316</v>
      </c>
      <c r="H2627" t="str">
        <f t="shared" si="80"/>
        <v>1100130291;SUBRED INTEGRADA DE SERVICIOS DE SALUD NORTE E.S.E;23;746 -GESTION PRE-TRANSFUSIONAL</v>
      </c>
      <c r="K2627" t="e">
        <f t="shared" si="81"/>
        <v>#N/A</v>
      </c>
    </row>
    <row r="2628" spans="1:11" x14ac:dyDescent="0.25">
      <c r="A2628" s="6">
        <v>1100130291</v>
      </c>
      <c r="B2628" s="3" t="s">
        <v>92</v>
      </c>
      <c r="C2628" s="8">
        <v>23</v>
      </c>
      <c r="D2628" s="3" t="s">
        <v>95</v>
      </c>
      <c r="E2628" s="3" t="s">
        <v>343</v>
      </c>
      <c r="F2628" s="3" t="s">
        <v>323</v>
      </c>
      <c r="H2628" t="str">
        <f t="shared" si="80"/>
        <v>1100130291;SUBRED INTEGRADA DE SERVICIOS DE SALUD NORTE E.S.E;23;745 -IMÁGENES DIAGNOSTICAS - NO IONIZANTES</v>
      </c>
      <c r="K2628" t="e">
        <f t="shared" si="81"/>
        <v>#N/A</v>
      </c>
    </row>
    <row r="2629" spans="1:11" x14ac:dyDescent="0.25">
      <c r="A2629" s="6">
        <v>1100130291</v>
      </c>
      <c r="B2629" s="3" t="s">
        <v>92</v>
      </c>
      <c r="C2629" s="8">
        <v>23</v>
      </c>
      <c r="D2629" s="3" t="s">
        <v>95</v>
      </c>
      <c r="E2629" s="3" t="s">
        <v>171</v>
      </c>
      <c r="F2629" s="3" t="s">
        <v>323</v>
      </c>
      <c r="H2629" t="str">
        <f t="shared" si="80"/>
        <v>1100130291;SUBRED INTEGRADA DE SERVICIOS DE SALUD NORTE E.S.E;23;744 -IMÁGENES DIAGNOSTICAS - IONIZANTES</v>
      </c>
      <c r="K2629" t="e">
        <f t="shared" si="81"/>
        <v>#N/A</v>
      </c>
    </row>
    <row r="2630" spans="1:11" hidden="1" x14ac:dyDescent="0.25">
      <c r="A2630" s="6">
        <v>1100130291</v>
      </c>
      <c r="B2630" s="3" t="s">
        <v>92</v>
      </c>
      <c r="C2630" s="8">
        <v>23</v>
      </c>
      <c r="D2630" s="3" t="s">
        <v>95</v>
      </c>
      <c r="E2630" s="3" t="s">
        <v>125</v>
      </c>
      <c r="F2630" s="3" t="s">
        <v>323</v>
      </c>
      <c r="H2630" t="str">
        <f t="shared" si="80"/>
        <v>1100130291;SUBRED INTEGRADA DE SERVICIOS DE SALUD NORTE E.S.E;23;1102 -URGENCIAS</v>
      </c>
      <c r="K2630" s="57" t="str">
        <f t="shared" si="81"/>
        <v>1100130291;SUBRED INTEGRADA DE SERVICIOS DE SALUD NORTE E.S.E;23;1102 -URGENCIAS</v>
      </c>
    </row>
    <row r="2631" spans="1:11" x14ac:dyDescent="0.25">
      <c r="A2631" s="6">
        <v>1100130291</v>
      </c>
      <c r="B2631" s="3" t="s">
        <v>92</v>
      </c>
      <c r="C2631" s="8">
        <v>23</v>
      </c>
      <c r="D2631" s="3" t="s">
        <v>95</v>
      </c>
      <c r="E2631" s="3" t="s">
        <v>355</v>
      </c>
      <c r="F2631" s="3" t="s">
        <v>316</v>
      </c>
      <c r="H2631" t="str">
        <f t="shared" si="80"/>
        <v>1100130291;SUBRED INTEGRADA DE SERVICIOS DE SALUD NORTE E.S.E;23;339 -ORTOPEDIA Y/O TRAUMATOLOGÍA</v>
      </c>
      <c r="K2631" t="e">
        <f t="shared" si="81"/>
        <v>#N/A</v>
      </c>
    </row>
    <row r="2632" spans="1:11" x14ac:dyDescent="0.25">
      <c r="A2632" s="6">
        <v>1100130291</v>
      </c>
      <c r="B2632" s="3" t="s">
        <v>92</v>
      </c>
      <c r="C2632" s="8">
        <v>23</v>
      </c>
      <c r="D2632" s="3" t="s">
        <v>95</v>
      </c>
      <c r="E2632" s="3" t="s">
        <v>337</v>
      </c>
      <c r="F2632" s="3" t="s">
        <v>323</v>
      </c>
      <c r="H2632" t="str">
        <f t="shared" ref="H2632:H2695" si="82">CONCATENATE(A2632,";",B2632,";",C2632,";",E2632)</f>
        <v>1100130291;SUBRED INTEGRADA DE SERVICIOS DE SALUD NORTE E.S.E;23;333 -NUTRICIÓN Y DIETÉTICA</v>
      </c>
      <c r="K2632" t="e">
        <f t="shared" ref="K2632:K2695" si="83">VLOOKUP(H2632,$I$7:$I$206,1,0)</f>
        <v>#N/A</v>
      </c>
    </row>
    <row r="2633" spans="1:11" x14ac:dyDescent="0.25">
      <c r="A2633" s="6">
        <v>1100130291</v>
      </c>
      <c r="B2633" s="3" t="s">
        <v>92</v>
      </c>
      <c r="C2633" s="8">
        <v>23</v>
      </c>
      <c r="D2633" s="3" t="s">
        <v>95</v>
      </c>
      <c r="E2633" s="3" t="s">
        <v>349</v>
      </c>
      <c r="F2633" s="3" t="s">
        <v>323</v>
      </c>
      <c r="H2633" t="str">
        <f t="shared" si="82"/>
        <v>1100130291;SUBRED INTEGRADA DE SERVICIOS DE SALUD NORTE E.S.E;23;304 -CIRUGÍA GENERAL</v>
      </c>
      <c r="K2633" t="e">
        <f t="shared" si="83"/>
        <v>#N/A</v>
      </c>
    </row>
    <row r="2634" spans="1:11" x14ac:dyDescent="0.25">
      <c r="A2634" s="6">
        <v>1100130291</v>
      </c>
      <c r="B2634" s="3" t="s">
        <v>92</v>
      </c>
      <c r="C2634" s="8">
        <v>23</v>
      </c>
      <c r="D2634" s="3" t="s">
        <v>95</v>
      </c>
      <c r="E2634" s="3" t="s">
        <v>300</v>
      </c>
      <c r="F2634" s="3" t="s">
        <v>323</v>
      </c>
      <c r="H2634" t="str">
        <f t="shared" si="82"/>
        <v>1100130291;SUBRED INTEGRADA DE SERVICIOS DE SALUD NORTE E.S.E;23;312 -ENFERMERÍA</v>
      </c>
      <c r="K2634" t="e">
        <f t="shared" si="83"/>
        <v>#N/A</v>
      </c>
    </row>
    <row r="2635" spans="1:11" hidden="1" x14ac:dyDescent="0.25">
      <c r="A2635" s="6">
        <v>1100130291</v>
      </c>
      <c r="B2635" s="3" t="s">
        <v>92</v>
      </c>
      <c r="C2635" s="8">
        <v>23</v>
      </c>
      <c r="D2635" s="3" t="s">
        <v>95</v>
      </c>
      <c r="E2635" s="3" t="s">
        <v>142</v>
      </c>
      <c r="F2635" s="3" t="s">
        <v>323</v>
      </c>
      <c r="H2635" t="str">
        <f t="shared" si="82"/>
        <v>1100130291;SUBRED INTEGRADA DE SERVICIOS DE SALUD NORTE E.S.E;23;129 -HOSPITALIZACIÓN ADULTOS</v>
      </c>
      <c r="K2635" s="57" t="str">
        <f t="shared" si="83"/>
        <v>1100130291;SUBRED INTEGRADA DE SERVICIOS DE SALUD NORTE E.S.E;23;129 -HOSPITALIZACIÓN ADULTOS</v>
      </c>
    </row>
    <row r="2636" spans="1:11" hidden="1" x14ac:dyDescent="0.25">
      <c r="A2636" s="6">
        <v>1100130291</v>
      </c>
      <c r="B2636" s="3" t="s">
        <v>92</v>
      </c>
      <c r="C2636" s="8">
        <v>4</v>
      </c>
      <c r="D2636" s="3" t="s">
        <v>132</v>
      </c>
      <c r="E2636" s="3" t="s">
        <v>125</v>
      </c>
      <c r="F2636" s="3" t="s">
        <v>323</v>
      </c>
      <c r="H2636" t="str">
        <f t="shared" si="82"/>
        <v>1100130291;SUBRED INTEGRADA DE SERVICIOS DE SALUD NORTE E.S.E;4;1102 -URGENCIAS</v>
      </c>
      <c r="K2636" s="57" t="str">
        <f t="shared" si="83"/>
        <v>1100130291;SUBRED INTEGRADA DE SERVICIOS DE SALUD NORTE E.S.E;4;1102 -URGENCIAS</v>
      </c>
    </row>
    <row r="2637" spans="1:11" hidden="1" x14ac:dyDescent="0.25">
      <c r="A2637" s="6">
        <v>1100130291</v>
      </c>
      <c r="B2637" s="3" t="s">
        <v>92</v>
      </c>
      <c r="C2637" s="8">
        <v>14</v>
      </c>
      <c r="D2637" s="3" t="s">
        <v>133</v>
      </c>
      <c r="E2637" s="3" t="s">
        <v>125</v>
      </c>
      <c r="F2637" s="3" t="s">
        <v>323</v>
      </c>
      <c r="H2637" t="str">
        <f t="shared" si="82"/>
        <v>1100130291;SUBRED INTEGRADA DE SERVICIOS DE SALUD NORTE E.S.E;14;1102 -URGENCIAS</v>
      </c>
      <c r="K2637" s="57" t="str">
        <f t="shared" si="83"/>
        <v>1100130291;SUBRED INTEGRADA DE SERVICIOS DE SALUD NORTE E.S.E;14;1102 -URGENCIAS</v>
      </c>
    </row>
    <row r="2638" spans="1:11" hidden="1" x14ac:dyDescent="0.25">
      <c r="A2638" s="6">
        <v>1100130291</v>
      </c>
      <c r="B2638" s="3" t="s">
        <v>92</v>
      </c>
      <c r="C2638" s="8">
        <v>16</v>
      </c>
      <c r="D2638" s="3" t="s">
        <v>134</v>
      </c>
      <c r="E2638" s="3" t="s">
        <v>125</v>
      </c>
      <c r="F2638" s="3" t="s">
        <v>323</v>
      </c>
      <c r="H2638" t="str">
        <f t="shared" si="82"/>
        <v>1100130291;SUBRED INTEGRADA DE SERVICIOS DE SALUD NORTE E.S.E;16;1102 -URGENCIAS</v>
      </c>
      <c r="K2638" s="57" t="str">
        <f t="shared" si="83"/>
        <v>1100130291;SUBRED INTEGRADA DE SERVICIOS DE SALUD NORTE E.S.E;16;1102 -URGENCIAS</v>
      </c>
    </row>
    <row r="2639" spans="1:11" x14ac:dyDescent="0.25">
      <c r="A2639" s="6">
        <v>1100130294</v>
      </c>
      <c r="B2639" s="3" t="s">
        <v>96</v>
      </c>
      <c r="C2639" s="8">
        <v>1</v>
      </c>
      <c r="D2639" s="3" t="s">
        <v>135</v>
      </c>
      <c r="E2639" s="3" t="s">
        <v>361</v>
      </c>
      <c r="F2639" s="3" t="s">
        <v>316</v>
      </c>
      <c r="H2639" t="str">
        <f t="shared" si="82"/>
        <v>1100130294;SUBRED INTEGRADA DE SERVICIOS DE SALUD SUR E.S.E.;1;742 -DIAGNÓSTICO VASCULAR</v>
      </c>
      <c r="K2639" t="e">
        <f t="shared" si="83"/>
        <v>#N/A</v>
      </c>
    </row>
    <row r="2640" spans="1:11" x14ac:dyDescent="0.25">
      <c r="A2640" s="6">
        <v>1100130294</v>
      </c>
      <c r="B2640" s="3" t="s">
        <v>96</v>
      </c>
      <c r="C2640" s="8">
        <v>1</v>
      </c>
      <c r="D2640" s="3" t="s">
        <v>135</v>
      </c>
      <c r="E2640" s="3" t="s">
        <v>362</v>
      </c>
      <c r="F2640" s="3" t="s">
        <v>316</v>
      </c>
      <c r="H2640" t="str">
        <f t="shared" si="82"/>
        <v>1100130294;SUBRED INTEGRADA DE SERVICIOS DE SALUD SUR E.S.E.;1;316 -GASTROENTEROLOGÍA</v>
      </c>
      <c r="K2640" t="e">
        <f t="shared" si="83"/>
        <v>#N/A</v>
      </c>
    </row>
    <row r="2641" spans="1:11" x14ac:dyDescent="0.25">
      <c r="A2641" s="6">
        <v>1100130294</v>
      </c>
      <c r="B2641" s="3" t="s">
        <v>96</v>
      </c>
      <c r="C2641" s="8">
        <v>1</v>
      </c>
      <c r="D2641" s="3" t="s">
        <v>135</v>
      </c>
      <c r="E2641" s="3" t="s">
        <v>305</v>
      </c>
      <c r="F2641" s="3" t="s">
        <v>323</v>
      </c>
      <c r="H2641" t="str">
        <f t="shared" si="82"/>
        <v>1100130294;SUBRED INTEGRADA DE SERVICIOS DE SALUD SUR E.S.E.;1;706 -LABORATORIO CLÍNICO</v>
      </c>
      <c r="K2641" t="e">
        <f t="shared" si="83"/>
        <v>#N/A</v>
      </c>
    </row>
    <row r="2642" spans="1:11" x14ac:dyDescent="0.25">
      <c r="A2642" s="6">
        <v>1100130294</v>
      </c>
      <c r="B2642" s="3" t="s">
        <v>96</v>
      </c>
      <c r="C2642" s="8">
        <v>1</v>
      </c>
      <c r="D2642" s="3" t="s">
        <v>135</v>
      </c>
      <c r="E2642" s="3" t="s">
        <v>171</v>
      </c>
      <c r="F2642" s="3" t="s">
        <v>323</v>
      </c>
      <c r="H2642" t="str">
        <f t="shared" si="82"/>
        <v>1100130294;SUBRED INTEGRADA DE SERVICIOS DE SALUD SUR E.S.E.;1;744 -IMÁGENES DIAGNOSTICAS - IONIZANTES</v>
      </c>
      <c r="K2642" t="e">
        <f t="shared" si="83"/>
        <v>#N/A</v>
      </c>
    </row>
    <row r="2643" spans="1:11" x14ac:dyDescent="0.25">
      <c r="A2643" s="6">
        <v>1100130294</v>
      </c>
      <c r="B2643" s="3" t="s">
        <v>96</v>
      </c>
      <c r="C2643" s="8">
        <v>1</v>
      </c>
      <c r="D2643" s="3" t="s">
        <v>135</v>
      </c>
      <c r="E2643" s="3" t="s">
        <v>432</v>
      </c>
      <c r="F2643" s="3" t="s">
        <v>316</v>
      </c>
      <c r="H2643" t="str">
        <f t="shared" si="82"/>
        <v>1100130294;SUBRED INTEGRADA DE SERVICIOS DE SALUD SUR E.S.E.;1;746 -GESTION PRE-TRANSFUSIONAL</v>
      </c>
      <c r="K2643" t="e">
        <f t="shared" si="83"/>
        <v>#N/A</v>
      </c>
    </row>
    <row r="2644" spans="1:11" x14ac:dyDescent="0.25">
      <c r="A2644" s="6">
        <v>1100130294</v>
      </c>
      <c r="B2644" s="3" t="s">
        <v>96</v>
      </c>
      <c r="C2644" s="8">
        <v>1</v>
      </c>
      <c r="D2644" s="3" t="s">
        <v>135</v>
      </c>
      <c r="E2644" s="3" t="s">
        <v>343</v>
      </c>
      <c r="F2644" s="3" t="s">
        <v>323</v>
      </c>
      <c r="H2644" t="str">
        <f t="shared" si="82"/>
        <v>1100130294;SUBRED INTEGRADA DE SERVICIOS DE SALUD SUR E.S.E.;1;745 -IMÁGENES DIAGNOSTICAS - NO IONIZANTES</v>
      </c>
      <c r="K2644" t="e">
        <f t="shared" si="83"/>
        <v>#N/A</v>
      </c>
    </row>
    <row r="2645" spans="1:11" x14ac:dyDescent="0.25">
      <c r="A2645" s="6">
        <v>1100130294</v>
      </c>
      <c r="B2645" s="3" t="s">
        <v>96</v>
      </c>
      <c r="C2645" s="8">
        <v>1</v>
      </c>
      <c r="D2645" s="3" t="s">
        <v>135</v>
      </c>
      <c r="E2645" s="3" t="s">
        <v>467</v>
      </c>
      <c r="F2645" s="3" t="s">
        <v>317</v>
      </c>
      <c r="H2645" t="str">
        <f t="shared" si="82"/>
        <v>1100130294;SUBRED INTEGRADA DE SERVICIOS DE SALUD SUR E.S.E.;1;733 -HEMODIÁLISIS</v>
      </c>
      <c r="K2645" t="e">
        <f t="shared" si="83"/>
        <v>#N/A</v>
      </c>
    </row>
    <row r="2646" spans="1:11" x14ac:dyDescent="0.25">
      <c r="A2646" s="6">
        <v>1100130294</v>
      </c>
      <c r="B2646" s="3" t="s">
        <v>96</v>
      </c>
      <c r="C2646" s="8">
        <v>1</v>
      </c>
      <c r="D2646" s="3" t="s">
        <v>135</v>
      </c>
      <c r="E2646" s="3" t="s">
        <v>349</v>
      </c>
      <c r="F2646" s="3" t="s">
        <v>323</v>
      </c>
      <c r="H2646" t="str">
        <f t="shared" si="82"/>
        <v>1100130294;SUBRED INTEGRADA DE SERVICIOS DE SALUD SUR E.S.E.;1;304 -CIRUGÍA GENERAL</v>
      </c>
      <c r="K2646" t="e">
        <f t="shared" si="83"/>
        <v>#N/A</v>
      </c>
    </row>
    <row r="2647" spans="1:11" x14ac:dyDescent="0.25">
      <c r="A2647" s="6">
        <v>1100130294</v>
      </c>
      <c r="B2647" s="3" t="s">
        <v>96</v>
      </c>
      <c r="C2647" s="8">
        <v>1</v>
      </c>
      <c r="D2647" s="3" t="s">
        <v>135</v>
      </c>
      <c r="E2647" s="3" t="s">
        <v>300</v>
      </c>
      <c r="F2647" s="3" t="s">
        <v>323</v>
      </c>
      <c r="H2647" t="str">
        <f t="shared" si="82"/>
        <v>1100130294;SUBRED INTEGRADA DE SERVICIOS DE SALUD SUR E.S.E.;1;312 -ENFERMERÍA</v>
      </c>
      <c r="K2647" t="e">
        <f t="shared" si="83"/>
        <v>#N/A</v>
      </c>
    </row>
    <row r="2648" spans="1:11" x14ac:dyDescent="0.25">
      <c r="A2648" s="6">
        <v>1100130294</v>
      </c>
      <c r="B2648" s="3" t="s">
        <v>96</v>
      </c>
      <c r="C2648" s="8">
        <v>1</v>
      </c>
      <c r="D2648" s="3" t="s">
        <v>135</v>
      </c>
      <c r="E2648" s="3" t="s">
        <v>356</v>
      </c>
      <c r="F2648" s="3" t="s">
        <v>316</v>
      </c>
      <c r="H2648" t="str">
        <f t="shared" si="82"/>
        <v>1100130294;SUBRED INTEGRADA DE SERVICIOS DE SALUD SUR E.S.E.;1;340 -OTORRINOLARINGOLOGÍA</v>
      </c>
      <c r="K2648" t="e">
        <f t="shared" si="83"/>
        <v>#N/A</v>
      </c>
    </row>
    <row r="2649" spans="1:11" x14ac:dyDescent="0.25">
      <c r="A2649" s="6">
        <v>1100130294</v>
      </c>
      <c r="B2649" s="3" t="s">
        <v>96</v>
      </c>
      <c r="C2649" s="8">
        <v>1</v>
      </c>
      <c r="D2649" s="3" t="s">
        <v>135</v>
      </c>
      <c r="E2649" s="3" t="s">
        <v>363</v>
      </c>
      <c r="F2649" s="3" t="s">
        <v>316</v>
      </c>
      <c r="H2649" t="str">
        <f t="shared" si="82"/>
        <v>1100130294;SUBRED INTEGRADA DE SERVICIOS DE SALUD SUR E.S.E.;1;369 -CIRUGÍA PLÁSTICA Y ESTÉTICA</v>
      </c>
      <c r="K2649" t="e">
        <f t="shared" si="83"/>
        <v>#N/A</v>
      </c>
    </row>
    <row r="2650" spans="1:11" hidden="1" x14ac:dyDescent="0.25">
      <c r="A2650" s="6">
        <v>1100130294</v>
      </c>
      <c r="B2650" s="3" t="s">
        <v>96</v>
      </c>
      <c r="C2650" s="8">
        <v>1</v>
      </c>
      <c r="D2650" s="3" t="s">
        <v>135</v>
      </c>
      <c r="E2650" s="3" t="s">
        <v>142</v>
      </c>
      <c r="F2650" s="3" t="s">
        <v>323</v>
      </c>
      <c r="H2650" t="str">
        <f t="shared" si="82"/>
        <v>1100130294;SUBRED INTEGRADA DE SERVICIOS DE SALUD SUR E.S.E.;1;129 -HOSPITALIZACIÓN ADULTOS</v>
      </c>
      <c r="K2650" s="57" t="str">
        <f t="shared" si="83"/>
        <v>1100130294;SUBRED INTEGRADA DE SERVICIOS DE SALUD SUR E.S.E.;1;129 -HOSPITALIZACIÓN ADULTOS</v>
      </c>
    </row>
    <row r="2651" spans="1:11" x14ac:dyDescent="0.25">
      <c r="A2651" s="6">
        <v>1100130294</v>
      </c>
      <c r="B2651" s="3" t="s">
        <v>96</v>
      </c>
      <c r="C2651" s="8">
        <v>1</v>
      </c>
      <c r="D2651" s="3" t="s">
        <v>135</v>
      </c>
      <c r="E2651" s="3" t="s">
        <v>296</v>
      </c>
      <c r="F2651" s="3" t="s">
        <v>316</v>
      </c>
      <c r="H2651" t="str">
        <f t="shared" si="82"/>
        <v>1100130294;SUBRED INTEGRADA DE SERVICIOS DE SALUD SUR E.S.E.;1;107 -CUIDADO INTERMEDIO ADULTOS</v>
      </c>
      <c r="K2651" t="e">
        <f t="shared" si="83"/>
        <v>#N/A</v>
      </c>
    </row>
    <row r="2652" spans="1:11" x14ac:dyDescent="0.25">
      <c r="A2652" s="6">
        <v>1100130294</v>
      </c>
      <c r="B2652" s="3" t="s">
        <v>96</v>
      </c>
      <c r="C2652" s="8">
        <v>1</v>
      </c>
      <c r="D2652" s="3" t="s">
        <v>135</v>
      </c>
      <c r="E2652" s="3" t="s">
        <v>298</v>
      </c>
      <c r="F2652" s="3" t="s">
        <v>316</v>
      </c>
      <c r="H2652" t="str">
        <f t="shared" si="82"/>
        <v>1100130294;SUBRED INTEGRADA DE SERVICIOS DE SALUD SUR E.S.E.;1;110 -CUIDADO INTENSIVO ADULTOS</v>
      </c>
      <c r="K2652" t="e">
        <f t="shared" si="83"/>
        <v>#N/A</v>
      </c>
    </row>
    <row r="2653" spans="1:11" x14ac:dyDescent="0.25">
      <c r="A2653" s="6">
        <v>1100130294</v>
      </c>
      <c r="B2653" s="3" t="s">
        <v>96</v>
      </c>
      <c r="C2653" s="8">
        <v>1</v>
      </c>
      <c r="D2653" s="3" t="s">
        <v>135</v>
      </c>
      <c r="E2653" s="3" t="s">
        <v>391</v>
      </c>
      <c r="F2653" s="3" t="s">
        <v>323</v>
      </c>
      <c r="H2653" t="str">
        <f t="shared" si="82"/>
        <v>1100130294;SUBRED INTEGRADA DE SERVICIOS DE SALUD SUR E.S.E.;1;203 -CIRUGÍA GENERAL</v>
      </c>
      <c r="K2653" t="e">
        <f t="shared" si="83"/>
        <v>#N/A</v>
      </c>
    </row>
    <row r="2654" spans="1:11" x14ac:dyDescent="0.25">
      <c r="A2654" s="6">
        <v>1100130294</v>
      </c>
      <c r="B2654" s="3" t="s">
        <v>96</v>
      </c>
      <c r="C2654" s="8">
        <v>1</v>
      </c>
      <c r="D2654" s="3" t="s">
        <v>135</v>
      </c>
      <c r="E2654" s="3" t="s">
        <v>392</v>
      </c>
      <c r="F2654" s="3" t="s">
        <v>316</v>
      </c>
      <c r="H2654" t="str">
        <f t="shared" si="82"/>
        <v>1100130294;SUBRED INTEGRADA DE SERVICIOS DE SALUD SUR E.S.E.;1;207 -CIRUGÍA ORTOPÉDICA</v>
      </c>
      <c r="K2654" t="e">
        <f t="shared" si="83"/>
        <v>#N/A</v>
      </c>
    </row>
    <row r="2655" spans="1:11" x14ac:dyDescent="0.25">
      <c r="A2655" s="6">
        <v>1100130294</v>
      </c>
      <c r="B2655" s="3" t="s">
        <v>96</v>
      </c>
      <c r="C2655" s="8">
        <v>1</v>
      </c>
      <c r="D2655" s="3" t="s">
        <v>135</v>
      </c>
      <c r="E2655" s="3" t="s">
        <v>437</v>
      </c>
      <c r="F2655" s="3" t="s">
        <v>316</v>
      </c>
      <c r="H2655" t="str">
        <f t="shared" si="82"/>
        <v>1100130294;SUBRED INTEGRADA DE SERVICIOS DE SALUD SUR E.S.E.;1;213 -CIRUGÍA PLÁSTICA Y ESTÉTICA</v>
      </c>
      <c r="K2655" t="e">
        <f t="shared" si="83"/>
        <v>#N/A</v>
      </c>
    </row>
    <row r="2656" spans="1:11" x14ac:dyDescent="0.25">
      <c r="A2656" s="6">
        <v>1100130294</v>
      </c>
      <c r="B2656" s="3" t="s">
        <v>96</v>
      </c>
      <c r="C2656" s="8">
        <v>1</v>
      </c>
      <c r="D2656" s="3" t="s">
        <v>135</v>
      </c>
      <c r="E2656" s="3" t="s">
        <v>315</v>
      </c>
      <c r="F2656" s="3" t="s">
        <v>316</v>
      </c>
      <c r="H2656" t="str">
        <f t="shared" si="82"/>
        <v>1100130294;SUBRED INTEGRADA DE SERVICIOS DE SALUD SUR E.S.E.;1;1104 -TRANSPORTE ASISTENCIAL MEDICALIZADO</v>
      </c>
      <c r="K2656" t="e">
        <f t="shared" si="83"/>
        <v>#N/A</v>
      </c>
    </row>
    <row r="2657" spans="1:11" hidden="1" x14ac:dyDescent="0.25">
      <c r="A2657" s="6">
        <v>1100130294</v>
      </c>
      <c r="B2657" s="3" t="s">
        <v>96</v>
      </c>
      <c r="C2657" s="8">
        <v>1</v>
      </c>
      <c r="D2657" s="3" t="s">
        <v>135</v>
      </c>
      <c r="E2657" s="3" t="s">
        <v>125</v>
      </c>
      <c r="F2657" s="3" t="s">
        <v>323</v>
      </c>
      <c r="H2657" t="str">
        <f t="shared" si="82"/>
        <v>1100130294;SUBRED INTEGRADA DE SERVICIOS DE SALUD SUR E.S.E.;1;1102 -URGENCIAS</v>
      </c>
      <c r="K2657" s="57" t="str">
        <f t="shared" si="83"/>
        <v>1100130294;SUBRED INTEGRADA DE SERVICIOS DE SALUD SUR E.S.E.;1;1102 -URGENCIAS</v>
      </c>
    </row>
    <row r="2658" spans="1:11" x14ac:dyDescent="0.25">
      <c r="A2658" s="6">
        <v>1100130294</v>
      </c>
      <c r="B2658" s="3" t="s">
        <v>96</v>
      </c>
      <c r="C2658" s="8">
        <v>2</v>
      </c>
      <c r="D2658" s="3" t="s">
        <v>97</v>
      </c>
      <c r="E2658" s="3" t="s">
        <v>171</v>
      </c>
      <c r="F2658" s="3" t="s">
        <v>323</v>
      </c>
      <c r="H2658" t="str">
        <f t="shared" si="82"/>
        <v>1100130294;SUBRED INTEGRADA DE SERVICIOS DE SALUD SUR E.S.E.;2;744 -IMÁGENES DIAGNOSTICAS - IONIZANTES</v>
      </c>
      <c r="K2658" t="e">
        <f t="shared" si="83"/>
        <v>#N/A</v>
      </c>
    </row>
    <row r="2659" spans="1:11" hidden="1" x14ac:dyDescent="0.25">
      <c r="A2659" s="6">
        <v>1100130294</v>
      </c>
      <c r="B2659" s="3" t="s">
        <v>96</v>
      </c>
      <c r="C2659" s="8">
        <v>2</v>
      </c>
      <c r="D2659" s="3" t="s">
        <v>97</v>
      </c>
      <c r="E2659" s="3" t="s">
        <v>9</v>
      </c>
      <c r="F2659" s="3" t="s">
        <v>323</v>
      </c>
      <c r="H2659" t="str">
        <f t="shared" si="82"/>
        <v>1100130294;SUBRED INTEGRADA DE SERVICIOS DE SALUD SUR E.S.E.;2;712 -TOMA DE MUESTRAS DE LABORATORIO CLÍNICO</v>
      </c>
      <c r="K2659" s="57" t="str">
        <f t="shared" si="83"/>
        <v>1100130294;SUBRED INTEGRADA DE SERVICIOS DE SALUD SUR E.S.E.;2;712 -TOMA DE MUESTRAS DE LABORATORIO CLÍNICO</v>
      </c>
    </row>
    <row r="2660" spans="1:11" x14ac:dyDescent="0.25">
      <c r="A2660" s="6">
        <v>1100130294</v>
      </c>
      <c r="B2660" s="3" t="s">
        <v>96</v>
      </c>
      <c r="C2660" s="8">
        <v>2</v>
      </c>
      <c r="D2660" s="3" t="s">
        <v>97</v>
      </c>
      <c r="E2660" s="3" t="s">
        <v>315</v>
      </c>
      <c r="F2660" s="3" t="s">
        <v>316</v>
      </c>
      <c r="H2660" t="str">
        <f t="shared" si="82"/>
        <v>1100130294;SUBRED INTEGRADA DE SERVICIOS DE SALUD SUR E.S.E.;2;1104 -TRANSPORTE ASISTENCIAL MEDICALIZADO</v>
      </c>
      <c r="K2660" t="e">
        <f t="shared" si="83"/>
        <v>#N/A</v>
      </c>
    </row>
    <row r="2661" spans="1:11" x14ac:dyDescent="0.25">
      <c r="A2661" s="6">
        <v>1100130294</v>
      </c>
      <c r="B2661" s="3" t="s">
        <v>96</v>
      </c>
      <c r="C2661" s="8">
        <v>2</v>
      </c>
      <c r="D2661" s="3" t="s">
        <v>97</v>
      </c>
      <c r="E2661" s="3" t="s">
        <v>299</v>
      </c>
      <c r="F2661" s="3" t="s">
        <v>323</v>
      </c>
      <c r="H2661" t="str">
        <f t="shared" si="82"/>
        <v>1100130294;SUBRED INTEGRADA DE SERVICIOS DE SALUD SUR E.S.E.;2;1103 -TRANSPORTE ASISTENCIAL BASICO</v>
      </c>
      <c r="K2661" t="e">
        <f t="shared" si="83"/>
        <v>#N/A</v>
      </c>
    </row>
    <row r="2662" spans="1:11" hidden="1" x14ac:dyDescent="0.25">
      <c r="A2662" s="6">
        <v>1100130294</v>
      </c>
      <c r="B2662" s="3" t="s">
        <v>96</v>
      </c>
      <c r="C2662" s="8">
        <v>2</v>
      </c>
      <c r="D2662" s="3" t="s">
        <v>97</v>
      </c>
      <c r="E2662" s="3" t="s">
        <v>125</v>
      </c>
      <c r="F2662" s="3" t="s">
        <v>323</v>
      </c>
      <c r="H2662" t="str">
        <f t="shared" si="82"/>
        <v>1100130294;SUBRED INTEGRADA DE SERVICIOS DE SALUD SUR E.S.E.;2;1102 -URGENCIAS</v>
      </c>
      <c r="K2662" s="57" t="str">
        <f t="shared" si="83"/>
        <v>1100130294;SUBRED INTEGRADA DE SERVICIOS DE SALUD SUR E.S.E.;2;1102 -URGENCIAS</v>
      </c>
    </row>
    <row r="2663" spans="1:11" x14ac:dyDescent="0.25">
      <c r="A2663" s="6">
        <v>1100130294</v>
      </c>
      <c r="B2663" s="3" t="s">
        <v>96</v>
      </c>
      <c r="C2663" s="8">
        <v>2</v>
      </c>
      <c r="D2663" s="3" t="s">
        <v>97</v>
      </c>
      <c r="E2663" s="3" t="s">
        <v>360</v>
      </c>
      <c r="F2663" s="3" t="s">
        <v>316</v>
      </c>
      <c r="H2663" t="str">
        <f t="shared" si="82"/>
        <v>1100130294;SUBRED INTEGRADA DE SERVICIOS DE SALUD SUR E.S.E.;2;306 -CIRUGÍA PEDIÁTRICA</v>
      </c>
      <c r="K2663" t="e">
        <f t="shared" si="83"/>
        <v>#N/A</v>
      </c>
    </row>
    <row r="2664" spans="1:11" x14ac:dyDescent="0.25">
      <c r="A2664" s="6">
        <v>1100130294</v>
      </c>
      <c r="B2664" s="3" t="s">
        <v>96</v>
      </c>
      <c r="C2664" s="8">
        <v>2</v>
      </c>
      <c r="D2664" s="3" t="s">
        <v>97</v>
      </c>
      <c r="E2664" s="3" t="s">
        <v>355</v>
      </c>
      <c r="F2664" s="3" t="s">
        <v>316</v>
      </c>
      <c r="H2664" t="str">
        <f t="shared" si="82"/>
        <v>1100130294;SUBRED INTEGRADA DE SERVICIOS DE SALUD SUR E.S.E.;2;339 -ORTOPEDIA Y/O TRAUMATOLOGÍA</v>
      </c>
      <c r="K2664" t="e">
        <f t="shared" si="83"/>
        <v>#N/A</v>
      </c>
    </row>
    <row r="2665" spans="1:11" hidden="1" x14ac:dyDescent="0.25">
      <c r="A2665" s="6">
        <v>1100130294</v>
      </c>
      <c r="B2665" s="3" t="s">
        <v>96</v>
      </c>
      <c r="C2665" s="8">
        <v>2</v>
      </c>
      <c r="D2665" s="3" t="s">
        <v>97</v>
      </c>
      <c r="E2665" s="3" t="s">
        <v>143</v>
      </c>
      <c r="F2665" s="3" t="s">
        <v>323</v>
      </c>
      <c r="H2665" t="str">
        <f t="shared" si="82"/>
        <v>1100130294;SUBRED INTEGRADA DE SERVICIOS DE SALUD SUR E.S.E.;2;130 -HOSPITALIZACIÓN PEDIÁTRICA</v>
      </c>
      <c r="K2665" s="57" t="str">
        <f t="shared" si="83"/>
        <v>1100130294;SUBRED INTEGRADA DE SERVICIOS DE SALUD SUR E.S.E.;2;130 -HOSPITALIZACIÓN PEDIÁTRICA</v>
      </c>
    </row>
    <row r="2666" spans="1:11" hidden="1" x14ac:dyDescent="0.25">
      <c r="A2666" s="6">
        <v>1100130294</v>
      </c>
      <c r="B2666" s="3" t="s">
        <v>96</v>
      </c>
      <c r="C2666" s="8">
        <v>2</v>
      </c>
      <c r="D2666" s="3" t="s">
        <v>97</v>
      </c>
      <c r="E2666" s="3" t="s">
        <v>142</v>
      </c>
      <c r="F2666" s="3" t="s">
        <v>323</v>
      </c>
      <c r="H2666" t="str">
        <f t="shared" si="82"/>
        <v>1100130294;SUBRED INTEGRADA DE SERVICIOS DE SALUD SUR E.S.E.;2;129 -HOSPITALIZACIÓN ADULTOS</v>
      </c>
      <c r="K2666" s="57" t="str">
        <f t="shared" si="83"/>
        <v>1100130294;SUBRED INTEGRADA DE SERVICIOS DE SALUD SUR E.S.E.;2;129 -HOSPITALIZACIÓN ADULTOS</v>
      </c>
    </row>
    <row r="2667" spans="1:11" x14ac:dyDescent="0.25">
      <c r="A2667" s="6">
        <v>1100130294</v>
      </c>
      <c r="B2667" s="3" t="s">
        <v>96</v>
      </c>
      <c r="C2667" s="8">
        <v>2</v>
      </c>
      <c r="D2667" s="3" t="s">
        <v>97</v>
      </c>
      <c r="E2667" s="3" t="s">
        <v>458</v>
      </c>
      <c r="F2667" s="3" t="s">
        <v>316</v>
      </c>
      <c r="H2667" t="str">
        <f t="shared" si="82"/>
        <v>1100130294;SUBRED INTEGRADA DE SERVICIOS DE SALUD SUR E.S.E.;2;105 -CUIDADO INTERMEDIO NEONATAL</v>
      </c>
      <c r="K2667" t="e">
        <f t="shared" si="83"/>
        <v>#N/A</v>
      </c>
    </row>
    <row r="2668" spans="1:11" x14ac:dyDescent="0.25">
      <c r="A2668" s="6">
        <v>1100130294</v>
      </c>
      <c r="B2668" s="3" t="s">
        <v>96</v>
      </c>
      <c r="C2668" s="8">
        <v>2</v>
      </c>
      <c r="D2668" s="3" t="s">
        <v>97</v>
      </c>
      <c r="E2668" s="3" t="s">
        <v>295</v>
      </c>
      <c r="F2668" s="3" t="s">
        <v>316</v>
      </c>
      <c r="H2668" t="str">
        <f t="shared" si="82"/>
        <v>1100130294;SUBRED INTEGRADA DE SERVICIOS DE SALUD SUR E.S.E.;2;106 -CUIDADO INTERMEDIO PEDIÁTRICO</v>
      </c>
      <c r="K2668" t="e">
        <f t="shared" si="83"/>
        <v>#N/A</v>
      </c>
    </row>
    <row r="2669" spans="1:11" x14ac:dyDescent="0.25">
      <c r="A2669" s="6">
        <v>1100130294</v>
      </c>
      <c r="B2669" s="3" t="s">
        <v>96</v>
      </c>
      <c r="C2669" s="8">
        <v>2</v>
      </c>
      <c r="D2669" s="3" t="s">
        <v>97</v>
      </c>
      <c r="E2669" s="3" t="s">
        <v>296</v>
      </c>
      <c r="F2669" s="3" t="s">
        <v>316</v>
      </c>
      <c r="H2669" t="str">
        <f t="shared" si="82"/>
        <v>1100130294;SUBRED INTEGRADA DE SERVICIOS DE SALUD SUR E.S.E.;2;107 -CUIDADO INTERMEDIO ADULTOS</v>
      </c>
      <c r="K2669" t="e">
        <f t="shared" si="83"/>
        <v>#N/A</v>
      </c>
    </row>
    <row r="2670" spans="1:11" x14ac:dyDescent="0.25">
      <c r="A2670" s="6">
        <v>1100130294</v>
      </c>
      <c r="B2670" s="3" t="s">
        <v>96</v>
      </c>
      <c r="C2670" s="8">
        <v>2</v>
      </c>
      <c r="D2670" s="3" t="s">
        <v>97</v>
      </c>
      <c r="E2670" s="3" t="s">
        <v>459</v>
      </c>
      <c r="F2670" s="3" t="s">
        <v>316</v>
      </c>
      <c r="H2670" t="str">
        <f t="shared" si="82"/>
        <v>1100130294;SUBRED INTEGRADA DE SERVICIOS DE SALUD SUR E.S.E.;2;108 -CUIDADO INTENSIVO NEONATAL</v>
      </c>
      <c r="K2670" t="e">
        <f t="shared" si="83"/>
        <v>#N/A</v>
      </c>
    </row>
    <row r="2671" spans="1:11" x14ac:dyDescent="0.25">
      <c r="A2671" s="6">
        <v>1100130294</v>
      </c>
      <c r="B2671" s="3" t="s">
        <v>96</v>
      </c>
      <c r="C2671" s="8">
        <v>2</v>
      </c>
      <c r="D2671" s="3" t="s">
        <v>97</v>
      </c>
      <c r="E2671" s="3" t="s">
        <v>457</v>
      </c>
      <c r="F2671" s="3" t="s">
        <v>323</v>
      </c>
      <c r="H2671" t="str">
        <f t="shared" si="82"/>
        <v>1100130294;SUBRED INTEGRADA DE SERVICIOS DE SALUD SUR E.S.E.;2;120 -CUIDADO BÁSICO NEONATAL</v>
      </c>
      <c r="K2671" t="e">
        <f t="shared" si="83"/>
        <v>#N/A</v>
      </c>
    </row>
    <row r="2672" spans="1:11" x14ac:dyDescent="0.25">
      <c r="A2672" s="6">
        <v>1100130294</v>
      </c>
      <c r="B2672" s="3" t="s">
        <v>96</v>
      </c>
      <c r="C2672" s="8">
        <v>2</v>
      </c>
      <c r="D2672" s="3" t="s">
        <v>97</v>
      </c>
      <c r="E2672" s="3" t="s">
        <v>298</v>
      </c>
      <c r="F2672" s="3" t="s">
        <v>316</v>
      </c>
      <c r="H2672" t="str">
        <f t="shared" si="82"/>
        <v>1100130294;SUBRED INTEGRADA DE SERVICIOS DE SALUD SUR E.S.E.;2;110 -CUIDADO INTENSIVO ADULTOS</v>
      </c>
      <c r="K2672" t="e">
        <f t="shared" si="83"/>
        <v>#N/A</v>
      </c>
    </row>
    <row r="2673" spans="1:11" x14ac:dyDescent="0.25">
      <c r="A2673" s="6">
        <v>1100130294</v>
      </c>
      <c r="B2673" s="3" t="s">
        <v>96</v>
      </c>
      <c r="C2673" s="8">
        <v>2</v>
      </c>
      <c r="D2673" s="3" t="s">
        <v>97</v>
      </c>
      <c r="E2673" s="3" t="s">
        <v>392</v>
      </c>
      <c r="F2673" s="3" t="s">
        <v>316</v>
      </c>
      <c r="H2673" t="str">
        <f t="shared" si="82"/>
        <v>1100130294;SUBRED INTEGRADA DE SERVICIOS DE SALUD SUR E.S.E.;2;207 -CIRUGÍA ORTOPÉDICA</v>
      </c>
      <c r="K2673" t="e">
        <f t="shared" si="83"/>
        <v>#N/A</v>
      </c>
    </row>
    <row r="2674" spans="1:11" x14ac:dyDescent="0.25">
      <c r="A2674" s="6">
        <v>1100130294</v>
      </c>
      <c r="B2674" s="3" t="s">
        <v>96</v>
      </c>
      <c r="C2674" s="8">
        <v>2</v>
      </c>
      <c r="D2674" s="3" t="s">
        <v>97</v>
      </c>
      <c r="E2674" s="3" t="s">
        <v>391</v>
      </c>
      <c r="F2674" s="3" t="s">
        <v>323</v>
      </c>
      <c r="H2674" t="str">
        <f t="shared" si="82"/>
        <v>1100130294;SUBRED INTEGRADA DE SERVICIOS DE SALUD SUR E.S.E.;2;203 -CIRUGÍA GENERAL</v>
      </c>
      <c r="K2674" t="e">
        <f t="shared" si="83"/>
        <v>#N/A</v>
      </c>
    </row>
    <row r="2675" spans="1:11" x14ac:dyDescent="0.25">
      <c r="A2675" s="6">
        <v>1100130294</v>
      </c>
      <c r="B2675" s="3" t="s">
        <v>96</v>
      </c>
      <c r="C2675" s="8">
        <v>7</v>
      </c>
      <c r="D2675" s="3" t="s">
        <v>136</v>
      </c>
      <c r="E2675" s="3" t="s">
        <v>305</v>
      </c>
      <c r="F2675" s="3" t="s">
        <v>323</v>
      </c>
      <c r="H2675" t="str">
        <f t="shared" si="82"/>
        <v>1100130294;SUBRED INTEGRADA DE SERVICIOS DE SALUD SUR E.S.E.;7;706 -LABORATORIO CLÍNICO</v>
      </c>
      <c r="K2675" t="e">
        <f t="shared" si="83"/>
        <v>#N/A</v>
      </c>
    </row>
    <row r="2676" spans="1:11" x14ac:dyDescent="0.25">
      <c r="A2676" s="6">
        <v>1100130294</v>
      </c>
      <c r="B2676" s="3" t="s">
        <v>96</v>
      </c>
      <c r="C2676" s="8">
        <v>7</v>
      </c>
      <c r="D2676" s="3" t="s">
        <v>136</v>
      </c>
      <c r="E2676" s="3" t="s">
        <v>306</v>
      </c>
      <c r="F2676" s="3" t="s">
        <v>323</v>
      </c>
      <c r="H2676" t="str">
        <f t="shared" si="82"/>
        <v>1100130294;SUBRED INTEGRADA DE SERVICIOS DE SALUD SUR E.S.E.;7;729 -TERAPIA RESPIRATORIA</v>
      </c>
      <c r="K2676" t="e">
        <f t="shared" si="83"/>
        <v>#N/A</v>
      </c>
    </row>
    <row r="2677" spans="1:11" x14ac:dyDescent="0.25">
      <c r="A2677" s="6">
        <v>1100130294</v>
      </c>
      <c r="B2677" s="3" t="s">
        <v>96</v>
      </c>
      <c r="C2677" s="8">
        <v>7</v>
      </c>
      <c r="D2677" s="3" t="s">
        <v>136</v>
      </c>
      <c r="E2677" s="3" t="s">
        <v>171</v>
      </c>
      <c r="F2677" s="3" t="s">
        <v>323</v>
      </c>
      <c r="H2677" t="str">
        <f t="shared" si="82"/>
        <v>1100130294;SUBRED INTEGRADA DE SERVICIOS DE SALUD SUR E.S.E.;7;744 -IMÁGENES DIAGNOSTICAS - IONIZANTES</v>
      </c>
      <c r="K2677" t="e">
        <f t="shared" si="83"/>
        <v>#N/A</v>
      </c>
    </row>
    <row r="2678" spans="1:11" x14ac:dyDescent="0.25">
      <c r="A2678" s="6">
        <v>1100130294</v>
      </c>
      <c r="B2678" s="3" t="s">
        <v>96</v>
      </c>
      <c r="C2678" s="8">
        <v>7</v>
      </c>
      <c r="D2678" s="3" t="s">
        <v>136</v>
      </c>
      <c r="E2678" s="3" t="s">
        <v>432</v>
      </c>
      <c r="F2678" s="3" t="s">
        <v>316</v>
      </c>
      <c r="H2678" t="str">
        <f t="shared" si="82"/>
        <v>1100130294;SUBRED INTEGRADA DE SERVICIOS DE SALUD SUR E.S.E.;7;746 -GESTION PRE-TRANSFUSIONAL</v>
      </c>
      <c r="K2678" t="e">
        <f t="shared" si="83"/>
        <v>#N/A</v>
      </c>
    </row>
    <row r="2679" spans="1:11" x14ac:dyDescent="0.25">
      <c r="A2679" s="6">
        <v>1100130294</v>
      </c>
      <c r="B2679" s="3" t="s">
        <v>96</v>
      </c>
      <c r="C2679" s="8">
        <v>7</v>
      </c>
      <c r="D2679" s="3" t="s">
        <v>136</v>
      </c>
      <c r="E2679" s="3" t="s">
        <v>315</v>
      </c>
      <c r="F2679" s="3" t="s">
        <v>316</v>
      </c>
      <c r="H2679" t="str">
        <f t="shared" si="82"/>
        <v>1100130294;SUBRED INTEGRADA DE SERVICIOS DE SALUD SUR E.S.E.;7;1104 -TRANSPORTE ASISTENCIAL MEDICALIZADO</v>
      </c>
      <c r="K2679" t="e">
        <f t="shared" si="83"/>
        <v>#N/A</v>
      </c>
    </row>
    <row r="2680" spans="1:11" x14ac:dyDescent="0.25">
      <c r="A2680" s="6">
        <v>1100130294</v>
      </c>
      <c r="B2680" s="3" t="s">
        <v>96</v>
      </c>
      <c r="C2680" s="8">
        <v>7</v>
      </c>
      <c r="D2680" s="3" t="s">
        <v>136</v>
      </c>
      <c r="E2680" s="3" t="s">
        <v>299</v>
      </c>
      <c r="F2680" s="3" t="s">
        <v>323</v>
      </c>
      <c r="H2680" t="str">
        <f t="shared" si="82"/>
        <v>1100130294;SUBRED INTEGRADA DE SERVICIOS DE SALUD SUR E.S.E.;7;1103 -TRANSPORTE ASISTENCIAL BASICO</v>
      </c>
      <c r="K2680" t="e">
        <f t="shared" si="83"/>
        <v>#N/A</v>
      </c>
    </row>
    <row r="2681" spans="1:11" hidden="1" x14ac:dyDescent="0.25">
      <c r="A2681" s="6">
        <v>1100130294</v>
      </c>
      <c r="B2681" s="3" t="s">
        <v>96</v>
      </c>
      <c r="C2681" s="8">
        <v>7</v>
      </c>
      <c r="D2681" s="3" t="s">
        <v>136</v>
      </c>
      <c r="E2681" s="3" t="s">
        <v>125</v>
      </c>
      <c r="F2681" s="3" t="s">
        <v>323</v>
      </c>
      <c r="H2681" t="str">
        <f t="shared" si="82"/>
        <v>1100130294;SUBRED INTEGRADA DE SERVICIOS DE SALUD SUR E.S.E.;7;1102 -URGENCIAS</v>
      </c>
      <c r="K2681" s="57" t="str">
        <f t="shared" si="83"/>
        <v>1100130294;SUBRED INTEGRADA DE SERVICIOS DE SALUD SUR E.S.E.;7;1102 -URGENCIAS</v>
      </c>
    </row>
    <row r="2682" spans="1:11" hidden="1" x14ac:dyDescent="0.25">
      <c r="A2682" s="6">
        <v>1100130294</v>
      </c>
      <c r="B2682" s="3" t="s">
        <v>96</v>
      </c>
      <c r="C2682" s="8">
        <v>7</v>
      </c>
      <c r="D2682" s="3" t="s">
        <v>136</v>
      </c>
      <c r="E2682" s="3" t="s">
        <v>142</v>
      </c>
      <c r="F2682" s="3" t="s">
        <v>323</v>
      </c>
      <c r="H2682" t="str">
        <f t="shared" si="82"/>
        <v>1100130294;SUBRED INTEGRADA DE SERVICIOS DE SALUD SUR E.S.E.;7;129 -HOSPITALIZACIÓN ADULTOS</v>
      </c>
      <c r="K2682" s="57" t="str">
        <f t="shared" si="83"/>
        <v>1100130294;SUBRED INTEGRADA DE SERVICIOS DE SALUD SUR E.S.E.;7;129 -HOSPITALIZACIÓN ADULTOS</v>
      </c>
    </row>
    <row r="2683" spans="1:11" hidden="1" x14ac:dyDescent="0.25">
      <c r="A2683" s="6">
        <v>1100130294</v>
      </c>
      <c r="B2683" s="3" t="s">
        <v>96</v>
      </c>
      <c r="C2683" s="8">
        <v>28</v>
      </c>
      <c r="D2683" s="3" t="s">
        <v>98</v>
      </c>
      <c r="E2683" s="3" t="s">
        <v>9</v>
      </c>
      <c r="F2683" s="3" t="s">
        <v>323</v>
      </c>
      <c r="H2683" t="str">
        <f t="shared" si="82"/>
        <v>1100130294;SUBRED INTEGRADA DE SERVICIOS DE SALUD SUR E.S.E.;28;712 -TOMA DE MUESTRAS DE LABORATORIO CLÍNICO</v>
      </c>
      <c r="K2683" s="57" t="str">
        <f t="shared" si="83"/>
        <v>1100130294;SUBRED INTEGRADA DE SERVICIOS DE SALUD SUR E.S.E.;28;712 -TOMA DE MUESTRAS DE LABORATORIO CLÍNICO</v>
      </c>
    </row>
    <row r="2684" spans="1:11" x14ac:dyDescent="0.25">
      <c r="A2684" s="6">
        <v>1100130294</v>
      </c>
      <c r="B2684" s="3" t="s">
        <v>96</v>
      </c>
      <c r="C2684" s="8">
        <v>28</v>
      </c>
      <c r="D2684" s="3" t="s">
        <v>98</v>
      </c>
      <c r="E2684" s="3" t="s">
        <v>171</v>
      </c>
      <c r="F2684" s="3" t="s">
        <v>323</v>
      </c>
      <c r="H2684" t="str">
        <f t="shared" si="82"/>
        <v>1100130294;SUBRED INTEGRADA DE SERVICIOS DE SALUD SUR E.S.E.;28;744 -IMÁGENES DIAGNOSTICAS - IONIZANTES</v>
      </c>
      <c r="K2684" t="e">
        <f t="shared" si="83"/>
        <v>#N/A</v>
      </c>
    </row>
    <row r="2685" spans="1:11" x14ac:dyDescent="0.25">
      <c r="A2685" s="6">
        <v>1100130294</v>
      </c>
      <c r="B2685" s="3" t="s">
        <v>96</v>
      </c>
      <c r="C2685" s="8">
        <v>28</v>
      </c>
      <c r="D2685" s="3" t="s">
        <v>98</v>
      </c>
      <c r="E2685" s="3" t="s">
        <v>305</v>
      </c>
      <c r="F2685" s="3" t="s">
        <v>323</v>
      </c>
      <c r="H2685" t="str">
        <f t="shared" si="82"/>
        <v>1100130294;SUBRED INTEGRADA DE SERVICIOS DE SALUD SUR E.S.E.;28;706 -LABORATORIO CLÍNICO</v>
      </c>
      <c r="K2685" t="e">
        <f t="shared" si="83"/>
        <v>#N/A</v>
      </c>
    </row>
    <row r="2686" spans="1:11" hidden="1" x14ac:dyDescent="0.25">
      <c r="A2686" s="6">
        <v>1100130294</v>
      </c>
      <c r="B2686" s="3" t="s">
        <v>96</v>
      </c>
      <c r="C2686" s="8">
        <v>28</v>
      </c>
      <c r="D2686" s="3" t="s">
        <v>98</v>
      </c>
      <c r="E2686" s="3" t="s">
        <v>125</v>
      </c>
      <c r="F2686" s="3" t="s">
        <v>323</v>
      </c>
      <c r="H2686" t="str">
        <f t="shared" si="82"/>
        <v>1100130294;SUBRED INTEGRADA DE SERVICIOS DE SALUD SUR E.S.E.;28;1102 -URGENCIAS</v>
      </c>
      <c r="K2686" s="57" t="str">
        <f t="shared" si="83"/>
        <v>1100130294;SUBRED INTEGRADA DE SERVICIOS DE SALUD SUR E.S.E.;28;1102 -URGENCIAS</v>
      </c>
    </row>
    <row r="2687" spans="1:11" x14ac:dyDescent="0.25">
      <c r="A2687" s="6">
        <v>1100130294</v>
      </c>
      <c r="B2687" s="3" t="s">
        <v>96</v>
      </c>
      <c r="C2687" s="8">
        <v>28</v>
      </c>
      <c r="D2687" s="3" t="s">
        <v>98</v>
      </c>
      <c r="E2687" s="3" t="s">
        <v>349</v>
      </c>
      <c r="F2687" s="3" t="s">
        <v>323</v>
      </c>
      <c r="H2687" t="str">
        <f t="shared" si="82"/>
        <v>1100130294;SUBRED INTEGRADA DE SERVICIOS DE SALUD SUR E.S.E.;28;304 -CIRUGÍA GENERAL</v>
      </c>
      <c r="K2687" t="e">
        <f t="shared" si="83"/>
        <v>#N/A</v>
      </c>
    </row>
    <row r="2688" spans="1:11" hidden="1" x14ac:dyDescent="0.25">
      <c r="A2688" s="6">
        <v>1100130294</v>
      </c>
      <c r="B2688" s="3" t="s">
        <v>96</v>
      </c>
      <c r="C2688" s="8">
        <v>28</v>
      </c>
      <c r="D2688" s="3" t="s">
        <v>98</v>
      </c>
      <c r="E2688" s="3" t="s">
        <v>142</v>
      </c>
      <c r="F2688" s="3" t="s">
        <v>323</v>
      </c>
      <c r="H2688" t="str">
        <f t="shared" si="82"/>
        <v>1100130294;SUBRED INTEGRADA DE SERVICIOS DE SALUD SUR E.S.E.;28;129 -HOSPITALIZACIÓN ADULTOS</v>
      </c>
      <c r="K2688" s="57" t="str">
        <f t="shared" si="83"/>
        <v>1100130294;SUBRED INTEGRADA DE SERVICIOS DE SALUD SUR E.S.E.;28;129 -HOSPITALIZACIÓN ADULTOS</v>
      </c>
    </row>
    <row r="2689" spans="1:11" hidden="1" x14ac:dyDescent="0.25">
      <c r="A2689" s="6">
        <v>1100130294</v>
      </c>
      <c r="B2689" s="3" t="s">
        <v>96</v>
      </c>
      <c r="C2689" s="8">
        <v>30</v>
      </c>
      <c r="D2689" s="3" t="s">
        <v>99</v>
      </c>
      <c r="E2689" s="3" t="s">
        <v>9</v>
      </c>
      <c r="F2689" s="3" t="s">
        <v>323</v>
      </c>
      <c r="H2689" t="str">
        <f t="shared" si="82"/>
        <v>1100130294;SUBRED INTEGRADA DE SERVICIOS DE SALUD SUR E.S.E.;30;712 -TOMA DE MUESTRAS DE LABORATORIO CLÍNICO</v>
      </c>
      <c r="K2689" s="57" t="str">
        <f t="shared" si="83"/>
        <v>1100130294;SUBRED INTEGRADA DE SERVICIOS DE SALUD SUR E.S.E.;30;712 -TOMA DE MUESTRAS DE LABORATORIO CLÍNICO</v>
      </c>
    </row>
    <row r="2690" spans="1:11" hidden="1" x14ac:dyDescent="0.25">
      <c r="A2690" s="6">
        <v>1100130294</v>
      </c>
      <c r="B2690" s="3" t="s">
        <v>96</v>
      </c>
      <c r="C2690" s="8">
        <v>30</v>
      </c>
      <c r="D2690" s="3" t="s">
        <v>99</v>
      </c>
      <c r="E2690" s="3" t="s">
        <v>125</v>
      </c>
      <c r="F2690" s="3" t="s">
        <v>323</v>
      </c>
      <c r="H2690" t="str">
        <f t="shared" si="82"/>
        <v>1100130294;SUBRED INTEGRADA DE SERVICIOS DE SALUD SUR E.S.E.;30;1102 -URGENCIAS</v>
      </c>
      <c r="K2690" s="57" t="str">
        <f t="shared" si="83"/>
        <v>1100130294;SUBRED INTEGRADA DE SERVICIOS DE SALUD SUR E.S.E.;30;1102 -URGENCIAS</v>
      </c>
    </row>
    <row r="2691" spans="1:11" x14ac:dyDescent="0.25">
      <c r="A2691" s="6">
        <v>1100130294</v>
      </c>
      <c r="B2691" s="3" t="s">
        <v>96</v>
      </c>
      <c r="C2691" s="8">
        <v>30</v>
      </c>
      <c r="D2691" s="3" t="s">
        <v>99</v>
      </c>
      <c r="E2691" s="3" t="s">
        <v>299</v>
      </c>
      <c r="F2691" s="3" t="s">
        <v>323</v>
      </c>
      <c r="H2691" t="str">
        <f t="shared" si="82"/>
        <v>1100130294;SUBRED INTEGRADA DE SERVICIOS DE SALUD SUR E.S.E.;30;1103 -TRANSPORTE ASISTENCIAL BASICO</v>
      </c>
      <c r="K2691" t="e">
        <f t="shared" si="83"/>
        <v>#N/A</v>
      </c>
    </row>
    <row r="2692" spans="1:11" x14ac:dyDescent="0.25">
      <c r="A2692" s="6">
        <v>1100130294</v>
      </c>
      <c r="B2692" s="3" t="s">
        <v>96</v>
      </c>
      <c r="C2692" s="8">
        <v>30</v>
      </c>
      <c r="D2692" s="3" t="s">
        <v>99</v>
      </c>
      <c r="E2692" s="3" t="s">
        <v>315</v>
      </c>
      <c r="F2692" s="3" t="s">
        <v>316</v>
      </c>
      <c r="H2692" t="str">
        <f t="shared" si="82"/>
        <v>1100130294;SUBRED INTEGRADA DE SERVICIOS DE SALUD SUR E.S.E.;30;1104 -TRANSPORTE ASISTENCIAL MEDICALIZADO</v>
      </c>
      <c r="K2692" t="e">
        <f t="shared" si="83"/>
        <v>#N/A</v>
      </c>
    </row>
    <row r="2693" spans="1:11" hidden="1" x14ac:dyDescent="0.25">
      <c r="A2693" s="6">
        <v>1100130294</v>
      </c>
      <c r="B2693" s="3" t="s">
        <v>96</v>
      </c>
      <c r="C2693" s="8">
        <v>30</v>
      </c>
      <c r="D2693" s="3" t="s">
        <v>99</v>
      </c>
      <c r="E2693" s="3" t="s">
        <v>142</v>
      </c>
      <c r="F2693" s="3" t="s">
        <v>323</v>
      </c>
      <c r="H2693" t="str">
        <f t="shared" si="82"/>
        <v>1100130294;SUBRED INTEGRADA DE SERVICIOS DE SALUD SUR E.S.E.;30;129 -HOSPITALIZACIÓN ADULTOS</v>
      </c>
      <c r="K2693" s="57" t="str">
        <f t="shared" si="83"/>
        <v>1100130294;SUBRED INTEGRADA DE SERVICIOS DE SALUD SUR E.S.E.;30;129 -HOSPITALIZACIÓN ADULTOS</v>
      </c>
    </row>
    <row r="2694" spans="1:11" hidden="1" x14ac:dyDescent="0.25">
      <c r="A2694" s="6">
        <v>1100130294</v>
      </c>
      <c r="B2694" s="3" t="s">
        <v>96</v>
      </c>
      <c r="C2694" s="8">
        <v>46</v>
      </c>
      <c r="D2694" s="3" t="s">
        <v>100</v>
      </c>
      <c r="E2694" s="3" t="s">
        <v>9</v>
      </c>
      <c r="F2694" s="3" t="s">
        <v>323</v>
      </c>
      <c r="H2694" t="str">
        <f t="shared" si="82"/>
        <v>1100130294;SUBRED INTEGRADA DE SERVICIOS DE SALUD SUR E.S.E.;46;712 -TOMA DE MUESTRAS DE LABORATORIO CLÍNICO</v>
      </c>
      <c r="K2694" s="57" t="str">
        <f t="shared" si="83"/>
        <v>1100130294;SUBRED INTEGRADA DE SERVICIOS DE SALUD SUR E.S.E.;46;712 -TOMA DE MUESTRAS DE LABORATORIO CLÍNICO</v>
      </c>
    </row>
    <row r="2695" spans="1:11" x14ac:dyDescent="0.25">
      <c r="A2695" s="6">
        <v>1100130294</v>
      </c>
      <c r="B2695" s="3" t="s">
        <v>96</v>
      </c>
      <c r="C2695" s="8">
        <v>46</v>
      </c>
      <c r="D2695" s="3" t="s">
        <v>100</v>
      </c>
      <c r="E2695" s="3" t="s">
        <v>299</v>
      </c>
      <c r="F2695" s="3" t="s">
        <v>323</v>
      </c>
      <c r="H2695" t="str">
        <f t="shared" si="82"/>
        <v>1100130294;SUBRED INTEGRADA DE SERVICIOS DE SALUD SUR E.S.E.;46;1103 -TRANSPORTE ASISTENCIAL BASICO</v>
      </c>
      <c r="K2695" t="e">
        <f t="shared" si="83"/>
        <v>#N/A</v>
      </c>
    </row>
    <row r="2696" spans="1:11" hidden="1" x14ac:dyDescent="0.25">
      <c r="A2696" s="6">
        <v>1100130294</v>
      </c>
      <c r="B2696" s="3" t="s">
        <v>96</v>
      </c>
      <c r="C2696" s="8">
        <v>46</v>
      </c>
      <c r="D2696" s="3" t="s">
        <v>100</v>
      </c>
      <c r="E2696" s="3" t="s">
        <v>125</v>
      </c>
      <c r="F2696" s="3" t="s">
        <v>323</v>
      </c>
      <c r="H2696" t="str">
        <f t="shared" ref="H2696:H2759" si="84">CONCATENATE(A2696,";",B2696,";",C2696,";",E2696)</f>
        <v>1100130294;SUBRED INTEGRADA DE SERVICIOS DE SALUD SUR E.S.E.;46;1102 -URGENCIAS</v>
      </c>
      <c r="K2696" s="57" t="str">
        <f t="shared" ref="K2696:K2759" si="85">VLOOKUP(H2696,$I$7:$I$206,1,0)</f>
        <v>1100130294;SUBRED INTEGRADA DE SERVICIOS DE SALUD SUR E.S.E.;46;1102 -URGENCIAS</v>
      </c>
    </row>
    <row r="2697" spans="1:11" x14ac:dyDescent="0.25">
      <c r="A2697" s="6">
        <v>1100130294</v>
      </c>
      <c r="B2697" s="3" t="s">
        <v>96</v>
      </c>
      <c r="C2697" s="8">
        <v>49</v>
      </c>
      <c r="D2697" s="3" t="s">
        <v>101</v>
      </c>
      <c r="E2697" s="3" t="s">
        <v>305</v>
      </c>
      <c r="F2697" s="3" t="s">
        <v>323</v>
      </c>
      <c r="H2697" t="str">
        <f t="shared" si="84"/>
        <v>1100130294;SUBRED INTEGRADA DE SERVICIOS DE SALUD SUR E.S.E.;49;706 -LABORATORIO CLÍNICO</v>
      </c>
      <c r="K2697" t="e">
        <f t="shared" si="85"/>
        <v>#N/A</v>
      </c>
    </row>
    <row r="2698" spans="1:11" hidden="1" x14ac:dyDescent="0.25">
      <c r="A2698" s="6">
        <v>1100130294</v>
      </c>
      <c r="B2698" s="3" t="s">
        <v>96</v>
      </c>
      <c r="C2698" s="8">
        <v>49</v>
      </c>
      <c r="D2698" s="3" t="s">
        <v>101</v>
      </c>
      <c r="E2698" s="3" t="s">
        <v>9</v>
      </c>
      <c r="F2698" s="3" t="s">
        <v>323</v>
      </c>
      <c r="H2698" t="str">
        <f t="shared" si="84"/>
        <v>1100130294;SUBRED INTEGRADA DE SERVICIOS DE SALUD SUR E.S.E.;49;712 -TOMA DE MUESTRAS DE LABORATORIO CLÍNICO</v>
      </c>
      <c r="K2698" s="57" t="str">
        <f t="shared" si="85"/>
        <v>1100130294;SUBRED INTEGRADA DE SERVICIOS DE SALUD SUR E.S.E.;49;712 -TOMA DE MUESTRAS DE LABORATORIO CLÍNICO</v>
      </c>
    </row>
    <row r="2699" spans="1:11" x14ac:dyDescent="0.25">
      <c r="A2699" s="6">
        <v>1100130294</v>
      </c>
      <c r="B2699" s="3" t="s">
        <v>96</v>
      </c>
      <c r="C2699" s="8">
        <v>49</v>
      </c>
      <c r="D2699" s="3" t="s">
        <v>101</v>
      </c>
      <c r="E2699" s="3" t="s">
        <v>304</v>
      </c>
      <c r="F2699" s="3" t="s">
        <v>323</v>
      </c>
      <c r="H2699" t="str">
        <f t="shared" si="84"/>
        <v>1100130294;SUBRED INTEGRADA DE SERVICIOS DE SALUD SUR E.S.E.;49;420 -VACUNACIÓN</v>
      </c>
      <c r="K2699" t="e">
        <f t="shared" si="85"/>
        <v>#N/A</v>
      </c>
    </row>
    <row r="2700" spans="1:11" hidden="1" x14ac:dyDescent="0.25">
      <c r="A2700" s="6">
        <v>1100130294</v>
      </c>
      <c r="B2700" s="3" t="s">
        <v>96</v>
      </c>
      <c r="C2700" s="8">
        <v>49</v>
      </c>
      <c r="D2700" s="3" t="s">
        <v>101</v>
      </c>
      <c r="E2700" s="3" t="s">
        <v>125</v>
      </c>
      <c r="F2700" s="3" t="s">
        <v>323</v>
      </c>
      <c r="H2700" t="str">
        <f t="shared" si="84"/>
        <v>1100130294;SUBRED INTEGRADA DE SERVICIOS DE SALUD SUR E.S.E.;49;1102 -URGENCIAS</v>
      </c>
      <c r="K2700" s="57" t="str">
        <f t="shared" si="85"/>
        <v>1100130294;SUBRED INTEGRADA DE SERVICIOS DE SALUD SUR E.S.E.;49;1102 -URGENCIAS</v>
      </c>
    </row>
    <row r="2701" spans="1:11" x14ac:dyDescent="0.25">
      <c r="A2701" s="6">
        <v>1100130294</v>
      </c>
      <c r="B2701" s="3" t="s">
        <v>96</v>
      </c>
      <c r="C2701" s="8">
        <v>49</v>
      </c>
      <c r="D2701" s="3" t="s">
        <v>101</v>
      </c>
      <c r="E2701" s="3" t="s">
        <v>349</v>
      </c>
      <c r="F2701" s="3" t="s">
        <v>323</v>
      </c>
      <c r="H2701" t="str">
        <f t="shared" si="84"/>
        <v>1100130294;SUBRED INTEGRADA DE SERVICIOS DE SALUD SUR E.S.E.;49;304 -CIRUGÍA GENERAL</v>
      </c>
      <c r="K2701" t="e">
        <f t="shared" si="85"/>
        <v>#N/A</v>
      </c>
    </row>
    <row r="2702" spans="1:11" hidden="1" x14ac:dyDescent="0.25">
      <c r="A2702" s="6">
        <v>1100130294</v>
      </c>
      <c r="B2702" s="3" t="s">
        <v>96</v>
      </c>
      <c r="C2702" s="8">
        <v>49</v>
      </c>
      <c r="D2702" s="3" t="s">
        <v>101</v>
      </c>
      <c r="E2702" s="3" t="s">
        <v>142</v>
      </c>
      <c r="F2702" s="3" t="s">
        <v>323</v>
      </c>
      <c r="H2702" t="str">
        <f t="shared" si="84"/>
        <v>1100130294;SUBRED INTEGRADA DE SERVICIOS DE SALUD SUR E.S.E.;49;129 -HOSPITALIZACIÓN ADULTOS</v>
      </c>
      <c r="K2702" s="57" t="str">
        <f t="shared" si="85"/>
        <v>1100130294;SUBRED INTEGRADA DE SERVICIOS DE SALUD SUR E.S.E.;49;129 -HOSPITALIZACIÓN ADULTOS</v>
      </c>
    </row>
    <row r="2703" spans="1:11" x14ac:dyDescent="0.25">
      <c r="A2703" s="6">
        <v>1100130294</v>
      </c>
      <c r="B2703" s="3" t="s">
        <v>96</v>
      </c>
      <c r="C2703" s="8">
        <v>6</v>
      </c>
      <c r="D2703" s="3" t="s">
        <v>102</v>
      </c>
      <c r="E2703" s="3" t="s">
        <v>337</v>
      </c>
      <c r="F2703" s="3" t="s">
        <v>323</v>
      </c>
      <c r="H2703" t="str">
        <f t="shared" si="84"/>
        <v>1100130294;SUBRED INTEGRADA DE SERVICIOS DE SALUD SUR E.S.E.;6;333 -NUTRICIÓN Y DIETÉTICA</v>
      </c>
      <c r="K2703" t="e">
        <f t="shared" si="85"/>
        <v>#N/A</v>
      </c>
    </row>
    <row r="2704" spans="1:11" x14ac:dyDescent="0.25">
      <c r="A2704" s="6">
        <v>1100130294</v>
      </c>
      <c r="B2704" s="3" t="s">
        <v>96</v>
      </c>
      <c r="C2704" s="8">
        <v>6</v>
      </c>
      <c r="D2704" s="3" t="s">
        <v>102</v>
      </c>
      <c r="E2704" s="3" t="s">
        <v>355</v>
      </c>
      <c r="F2704" s="3" t="s">
        <v>316</v>
      </c>
      <c r="H2704" t="str">
        <f t="shared" si="84"/>
        <v>1100130294;SUBRED INTEGRADA DE SERVICIOS DE SALUD SUR E.S.E.;6;339 -ORTOPEDIA Y/O TRAUMATOLOGÍA</v>
      </c>
      <c r="K2704" t="e">
        <f t="shared" si="85"/>
        <v>#N/A</v>
      </c>
    </row>
    <row r="2705" spans="1:11" hidden="1" x14ac:dyDescent="0.25">
      <c r="A2705" s="6">
        <v>1100130294</v>
      </c>
      <c r="B2705" s="3" t="s">
        <v>96</v>
      </c>
      <c r="C2705" s="8">
        <v>6</v>
      </c>
      <c r="D2705" s="3" t="s">
        <v>102</v>
      </c>
      <c r="E2705" s="3" t="s">
        <v>9</v>
      </c>
      <c r="F2705" s="3" t="s">
        <v>323</v>
      </c>
      <c r="H2705" t="str">
        <f t="shared" si="84"/>
        <v>1100130294;SUBRED INTEGRADA DE SERVICIOS DE SALUD SUR E.S.E.;6;712 -TOMA DE MUESTRAS DE LABORATORIO CLÍNICO</v>
      </c>
      <c r="K2705" s="57" t="str">
        <f t="shared" si="85"/>
        <v>1100130294;SUBRED INTEGRADA DE SERVICIOS DE SALUD SUR E.S.E.;6;712 -TOMA DE MUESTRAS DE LABORATORIO CLÍNICO</v>
      </c>
    </row>
    <row r="2706" spans="1:11" x14ac:dyDescent="0.25">
      <c r="A2706" s="6">
        <v>1100130294</v>
      </c>
      <c r="B2706" s="3" t="s">
        <v>96</v>
      </c>
      <c r="C2706" s="8">
        <v>6</v>
      </c>
      <c r="D2706" s="3" t="s">
        <v>102</v>
      </c>
      <c r="E2706" s="3" t="s">
        <v>347</v>
      </c>
      <c r="F2706" s="3" t="s">
        <v>323</v>
      </c>
      <c r="H2706" t="str">
        <f t="shared" si="84"/>
        <v>1100130294;SUBRED INTEGRADA DE SERVICIOS DE SALUD SUR E.S.E.;6;740 -FONOAUDIOLOGÍA Y/O TERAPIA DEL LENGUAJE</v>
      </c>
      <c r="K2706" t="e">
        <f t="shared" si="85"/>
        <v>#N/A</v>
      </c>
    </row>
    <row r="2707" spans="1:11" x14ac:dyDescent="0.25">
      <c r="A2707" s="6">
        <v>1100130294</v>
      </c>
      <c r="B2707" s="3" t="s">
        <v>96</v>
      </c>
      <c r="C2707" s="8">
        <v>6</v>
      </c>
      <c r="D2707" s="3" t="s">
        <v>102</v>
      </c>
      <c r="E2707" s="3" t="s">
        <v>171</v>
      </c>
      <c r="F2707" s="3" t="s">
        <v>323</v>
      </c>
      <c r="H2707" t="str">
        <f t="shared" si="84"/>
        <v>1100130294;SUBRED INTEGRADA DE SERVICIOS DE SALUD SUR E.S.E.;6;744 -IMÁGENES DIAGNOSTICAS - IONIZANTES</v>
      </c>
      <c r="K2707" t="e">
        <f t="shared" si="85"/>
        <v>#N/A</v>
      </c>
    </row>
    <row r="2708" spans="1:11" x14ac:dyDescent="0.25">
      <c r="A2708" s="6">
        <v>1100130294</v>
      </c>
      <c r="B2708" s="3" t="s">
        <v>96</v>
      </c>
      <c r="C2708" s="8">
        <v>10</v>
      </c>
      <c r="D2708" s="3" t="s">
        <v>614</v>
      </c>
      <c r="E2708" s="3" t="s">
        <v>349</v>
      </c>
      <c r="F2708" s="3" t="s">
        <v>323</v>
      </c>
      <c r="H2708" t="str">
        <f t="shared" si="84"/>
        <v>1100130294;SUBRED INTEGRADA DE SERVICIOS DE SALUD SUR E.S.E.;10;304 -CIRUGÍA GENERAL</v>
      </c>
      <c r="K2708" t="e">
        <f t="shared" si="85"/>
        <v>#N/A</v>
      </c>
    </row>
    <row r="2709" spans="1:11" x14ac:dyDescent="0.25">
      <c r="A2709" s="6">
        <v>1100130294</v>
      </c>
      <c r="B2709" s="3" t="s">
        <v>96</v>
      </c>
      <c r="C2709" s="8">
        <v>10</v>
      </c>
      <c r="D2709" s="3" t="s">
        <v>614</v>
      </c>
      <c r="E2709" s="3" t="s">
        <v>170</v>
      </c>
      <c r="F2709" s="3" t="s">
        <v>323</v>
      </c>
      <c r="H2709" t="str">
        <f t="shared" si="84"/>
        <v>1100130294;SUBRED INTEGRADA DE SERVICIOS DE SALUD SUR E.S.E.;10;328 -MEDICINA GENERAL</v>
      </c>
      <c r="K2709" t="e">
        <f t="shared" si="85"/>
        <v>#N/A</v>
      </c>
    </row>
    <row r="2710" spans="1:11" x14ac:dyDescent="0.25">
      <c r="A2710" s="6">
        <v>1100130294</v>
      </c>
      <c r="B2710" s="3" t="s">
        <v>96</v>
      </c>
      <c r="C2710" s="8">
        <v>10</v>
      </c>
      <c r="D2710" s="3" t="s">
        <v>614</v>
      </c>
      <c r="E2710" s="3" t="s">
        <v>340</v>
      </c>
      <c r="F2710" s="3" t="s">
        <v>323</v>
      </c>
      <c r="H2710" t="str">
        <f t="shared" si="84"/>
        <v>1100130294;SUBRED INTEGRADA DE SERVICIOS DE SALUD SUR E.S.E.;10;344 -PSICOLOGÍA</v>
      </c>
      <c r="K2710" t="e">
        <f t="shared" si="85"/>
        <v>#N/A</v>
      </c>
    </row>
    <row r="2711" spans="1:11" x14ac:dyDescent="0.25">
      <c r="A2711" s="6">
        <v>1100130294</v>
      </c>
      <c r="B2711" s="3" t="s">
        <v>96</v>
      </c>
      <c r="C2711" s="8">
        <v>10</v>
      </c>
      <c r="D2711" s="3" t="s">
        <v>614</v>
      </c>
      <c r="E2711" s="3" t="s">
        <v>413</v>
      </c>
      <c r="F2711" s="3" t="s">
        <v>316</v>
      </c>
      <c r="H2711" t="str">
        <f t="shared" si="84"/>
        <v>1100130294;SUBRED INTEGRADA DE SERVICIOS DE SALUD SUR E.S.E.;10;345 -PSIQUIATRÍA</v>
      </c>
      <c r="K2711" t="e">
        <f t="shared" si="85"/>
        <v>#N/A</v>
      </c>
    </row>
    <row r="2712" spans="1:11" hidden="1" x14ac:dyDescent="0.25">
      <c r="A2712" s="6">
        <v>1100130294</v>
      </c>
      <c r="B2712" s="3" t="s">
        <v>96</v>
      </c>
      <c r="C2712" s="8">
        <v>13</v>
      </c>
      <c r="D2712" s="3" t="s">
        <v>137</v>
      </c>
      <c r="E2712" s="3" t="s">
        <v>125</v>
      </c>
      <c r="F2712" s="3" t="s">
        <v>323</v>
      </c>
      <c r="H2712" t="str">
        <f t="shared" si="84"/>
        <v>1100130294;SUBRED INTEGRADA DE SERVICIOS DE SALUD SUR E.S.E.;13;1102 -URGENCIAS</v>
      </c>
      <c r="K2712" s="57" t="str">
        <f t="shared" si="85"/>
        <v>1100130294;SUBRED INTEGRADA DE SERVICIOS DE SALUD SUR E.S.E.;13;1102 -URGENCIAS</v>
      </c>
    </row>
    <row r="2713" spans="1:11" x14ac:dyDescent="0.25">
      <c r="A2713" s="6">
        <v>1100130294</v>
      </c>
      <c r="B2713" s="3" t="s">
        <v>96</v>
      </c>
      <c r="C2713" s="8">
        <v>14</v>
      </c>
      <c r="D2713" s="3" t="s">
        <v>103</v>
      </c>
      <c r="E2713" s="3" t="s">
        <v>349</v>
      </c>
      <c r="F2713" s="3" t="s">
        <v>323</v>
      </c>
      <c r="H2713" t="str">
        <f t="shared" si="84"/>
        <v>1100130294;SUBRED INTEGRADA DE SERVICIOS DE SALUD SUR E.S.E.;14;304 -CIRUGÍA GENERAL</v>
      </c>
      <c r="K2713" t="e">
        <f t="shared" si="85"/>
        <v>#N/A</v>
      </c>
    </row>
    <row r="2714" spans="1:11" x14ac:dyDescent="0.25">
      <c r="A2714" s="6">
        <v>1100130294</v>
      </c>
      <c r="B2714" s="3" t="s">
        <v>96</v>
      </c>
      <c r="C2714" s="8">
        <v>14</v>
      </c>
      <c r="D2714" s="3" t="s">
        <v>103</v>
      </c>
      <c r="E2714" s="3" t="s">
        <v>170</v>
      </c>
      <c r="F2714" s="3" t="s">
        <v>323</v>
      </c>
      <c r="H2714" t="str">
        <f t="shared" si="84"/>
        <v>1100130294;SUBRED INTEGRADA DE SERVICIOS DE SALUD SUR E.S.E.;14;328 -MEDICINA GENERAL</v>
      </c>
      <c r="K2714" t="e">
        <f t="shared" si="85"/>
        <v>#N/A</v>
      </c>
    </row>
    <row r="2715" spans="1:11" x14ac:dyDescent="0.25">
      <c r="A2715" s="6">
        <v>1100130294</v>
      </c>
      <c r="B2715" s="3" t="s">
        <v>96</v>
      </c>
      <c r="C2715" s="8">
        <v>14</v>
      </c>
      <c r="D2715" s="3" t="s">
        <v>103</v>
      </c>
      <c r="E2715" s="3" t="s">
        <v>337</v>
      </c>
      <c r="F2715" s="3" t="s">
        <v>323</v>
      </c>
      <c r="H2715" t="str">
        <f t="shared" si="84"/>
        <v>1100130294;SUBRED INTEGRADA DE SERVICIOS DE SALUD SUR E.S.E.;14;333 -NUTRICIÓN Y DIETÉTICA</v>
      </c>
      <c r="K2715" t="e">
        <f t="shared" si="85"/>
        <v>#N/A</v>
      </c>
    </row>
    <row r="2716" spans="1:11" x14ac:dyDescent="0.25">
      <c r="A2716" s="6">
        <v>1100130294</v>
      </c>
      <c r="B2716" s="3" t="s">
        <v>96</v>
      </c>
      <c r="C2716" s="8">
        <v>14</v>
      </c>
      <c r="D2716" s="3" t="s">
        <v>103</v>
      </c>
      <c r="E2716" s="3" t="s">
        <v>353</v>
      </c>
      <c r="F2716" s="3" t="s">
        <v>323</v>
      </c>
      <c r="H2716" t="str">
        <f t="shared" si="84"/>
        <v>1100130294;SUBRED INTEGRADA DE SERVICIOS DE SALUD SUR E.S.E.;14;334 -ODONTOLOGÍA GENERAL</v>
      </c>
      <c r="K2716" t="e">
        <f t="shared" si="85"/>
        <v>#N/A</v>
      </c>
    </row>
    <row r="2717" spans="1:11" x14ac:dyDescent="0.25">
      <c r="A2717" s="6">
        <v>1100130294</v>
      </c>
      <c r="B2717" s="3" t="s">
        <v>96</v>
      </c>
      <c r="C2717" s="8">
        <v>14</v>
      </c>
      <c r="D2717" s="3" t="s">
        <v>103</v>
      </c>
      <c r="E2717" s="3" t="s">
        <v>355</v>
      </c>
      <c r="F2717" s="3" t="s">
        <v>316</v>
      </c>
      <c r="H2717" t="str">
        <f t="shared" si="84"/>
        <v>1100130294;SUBRED INTEGRADA DE SERVICIOS DE SALUD SUR E.S.E.;14;339 -ORTOPEDIA Y/O TRAUMATOLOGÍA</v>
      </c>
      <c r="K2717" t="e">
        <f t="shared" si="85"/>
        <v>#N/A</v>
      </c>
    </row>
    <row r="2718" spans="1:11" x14ac:dyDescent="0.25">
      <c r="A2718" s="6">
        <v>1100130294</v>
      </c>
      <c r="B2718" s="3" t="s">
        <v>96</v>
      </c>
      <c r="C2718" s="8">
        <v>14</v>
      </c>
      <c r="D2718" s="3" t="s">
        <v>103</v>
      </c>
      <c r="E2718" s="3" t="s">
        <v>340</v>
      </c>
      <c r="F2718" s="3" t="s">
        <v>323</v>
      </c>
      <c r="H2718" t="str">
        <f t="shared" si="84"/>
        <v>1100130294;SUBRED INTEGRADA DE SERVICIOS DE SALUD SUR E.S.E.;14;344 -PSICOLOGÍA</v>
      </c>
      <c r="K2718" t="e">
        <f t="shared" si="85"/>
        <v>#N/A</v>
      </c>
    </row>
    <row r="2719" spans="1:11" x14ac:dyDescent="0.25">
      <c r="A2719" s="6">
        <v>1100130294</v>
      </c>
      <c r="B2719" s="3" t="s">
        <v>96</v>
      </c>
      <c r="C2719" s="8">
        <v>14</v>
      </c>
      <c r="D2719" s="3" t="s">
        <v>103</v>
      </c>
      <c r="E2719" s="3" t="s">
        <v>304</v>
      </c>
      <c r="F2719" s="3" t="s">
        <v>323</v>
      </c>
      <c r="H2719" t="str">
        <f t="shared" si="84"/>
        <v>1100130294;SUBRED INTEGRADA DE SERVICIOS DE SALUD SUR E.S.E.;14;420 -VACUNACIÓN</v>
      </c>
      <c r="K2719" t="e">
        <f t="shared" si="85"/>
        <v>#N/A</v>
      </c>
    </row>
    <row r="2720" spans="1:11" hidden="1" x14ac:dyDescent="0.25">
      <c r="A2720" s="6">
        <v>1100130294</v>
      </c>
      <c r="B2720" s="3" t="s">
        <v>96</v>
      </c>
      <c r="C2720" s="8">
        <v>14</v>
      </c>
      <c r="D2720" s="3" t="s">
        <v>103</v>
      </c>
      <c r="E2720" s="3" t="s">
        <v>9</v>
      </c>
      <c r="F2720" s="3" t="s">
        <v>323</v>
      </c>
      <c r="H2720" t="str">
        <f t="shared" si="84"/>
        <v>1100130294;SUBRED INTEGRADA DE SERVICIOS DE SALUD SUR E.S.E.;14;712 -TOMA DE MUESTRAS DE LABORATORIO CLÍNICO</v>
      </c>
      <c r="K2720" s="57" t="str">
        <f t="shared" si="85"/>
        <v>1100130294;SUBRED INTEGRADA DE SERVICIOS DE SALUD SUR E.S.E.;14;712 -TOMA DE MUESTRAS DE LABORATORIO CLÍNICO</v>
      </c>
    </row>
    <row r="2721" spans="1:11" x14ac:dyDescent="0.25">
      <c r="A2721" s="6">
        <v>1100130294</v>
      </c>
      <c r="B2721" s="3" t="s">
        <v>96</v>
      </c>
      <c r="C2721" s="8">
        <v>14</v>
      </c>
      <c r="D2721" s="3" t="s">
        <v>103</v>
      </c>
      <c r="E2721" s="3" t="s">
        <v>171</v>
      </c>
      <c r="F2721" s="3" t="s">
        <v>323</v>
      </c>
      <c r="H2721" t="str">
        <f t="shared" si="84"/>
        <v>1100130294;SUBRED INTEGRADA DE SERVICIOS DE SALUD SUR E.S.E.;14;744 -IMÁGENES DIAGNOSTICAS - IONIZANTES</v>
      </c>
      <c r="K2721" t="e">
        <f t="shared" si="85"/>
        <v>#N/A</v>
      </c>
    </row>
    <row r="2722" spans="1:11" x14ac:dyDescent="0.25">
      <c r="A2722" s="6">
        <v>1100130294</v>
      </c>
      <c r="B2722" s="3" t="s">
        <v>96</v>
      </c>
      <c r="C2722" s="8">
        <v>14</v>
      </c>
      <c r="D2722" s="3" t="s">
        <v>103</v>
      </c>
      <c r="E2722" s="3" t="s">
        <v>343</v>
      </c>
      <c r="F2722" s="3" t="s">
        <v>323</v>
      </c>
      <c r="H2722" t="str">
        <f t="shared" si="84"/>
        <v>1100130294;SUBRED INTEGRADA DE SERVICIOS DE SALUD SUR E.S.E.;14;745 -IMÁGENES DIAGNOSTICAS - NO IONIZANTES</v>
      </c>
      <c r="K2722" t="e">
        <f t="shared" si="85"/>
        <v>#N/A</v>
      </c>
    </row>
    <row r="2723" spans="1:11" x14ac:dyDescent="0.25">
      <c r="A2723" s="6">
        <v>1100130294</v>
      </c>
      <c r="B2723" s="3" t="s">
        <v>96</v>
      </c>
      <c r="C2723" s="8">
        <v>16</v>
      </c>
      <c r="D2723" s="3" t="s">
        <v>615</v>
      </c>
      <c r="E2723" s="3" t="s">
        <v>345</v>
      </c>
      <c r="F2723" s="3" t="s">
        <v>323</v>
      </c>
      <c r="H2723" t="str">
        <f t="shared" si="84"/>
        <v>1100130294;SUBRED INTEGRADA DE SERVICIOS DE SALUD SUR E.S.E.;16;728 -TERAPIA OCUPACIONAL</v>
      </c>
      <c r="K2723" t="e">
        <f t="shared" si="85"/>
        <v>#N/A</v>
      </c>
    </row>
    <row r="2724" spans="1:11" x14ac:dyDescent="0.25">
      <c r="A2724" s="6">
        <v>1100130294</v>
      </c>
      <c r="B2724" s="3" t="s">
        <v>96</v>
      </c>
      <c r="C2724" s="8">
        <v>17</v>
      </c>
      <c r="D2724" s="3" t="s">
        <v>104</v>
      </c>
      <c r="E2724" s="3" t="s">
        <v>170</v>
      </c>
      <c r="F2724" s="3" t="s">
        <v>323</v>
      </c>
      <c r="H2724" t="str">
        <f t="shared" si="84"/>
        <v>1100130294;SUBRED INTEGRADA DE SERVICIOS DE SALUD SUR E.S.E.;17;328 -MEDICINA GENERAL</v>
      </c>
      <c r="K2724" t="e">
        <f t="shared" si="85"/>
        <v>#N/A</v>
      </c>
    </row>
    <row r="2725" spans="1:11" x14ac:dyDescent="0.25">
      <c r="A2725" s="6">
        <v>1100130294</v>
      </c>
      <c r="B2725" s="3" t="s">
        <v>96</v>
      </c>
      <c r="C2725" s="8">
        <v>17</v>
      </c>
      <c r="D2725" s="3" t="s">
        <v>104</v>
      </c>
      <c r="E2725" s="3" t="s">
        <v>353</v>
      </c>
      <c r="F2725" s="3" t="s">
        <v>323</v>
      </c>
      <c r="H2725" t="str">
        <f t="shared" si="84"/>
        <v>1100130294;SUBRED INTEGRADA DE SERVICIOS DE SALUD SUR E.S.E.;17;334 -ODONTOLOGÍA GENERAL</v>
      </c>
      <c r="K2725" t="e">
        <f t="shared" si="85"/>
        <v>#N/A</v>
      </c>
    </row>
    <row r="2726" spans="1:11" hidden="1" x14ac:dyDescent="0.25">
      <c r="A2726" s="6">
        <v>1100130294</v>
      </c>
      <c r="B2726" s="3" t="s">
        <v>96</v>
      </c>
      <c r="C2726" s="8">
        <v>17</v>
      </c>
      <c r="D2726" s="3" t="s">
        <v>104</v>
      </c>
      <c r="E2726" s="3" t="s">
        <v>9</v>
      </c>
      <c r="F2726" s="3" t="s">
        <v>323</v>
      </c>
      <c r="H2726" t="str">
        <f t="shared" si="84"/>
        <v>1100130294;SUBRED INTEGRADA DE SERVICIOS DE SALUD SUR E.S.E.;17;712 -TOMA DE MUESTRAS DE LABORATORIO CLÍNICO</v>
      </c>
      <c r="K2726" s="57" t="str">
        <f t="shared" si="85"/>
        <v>1100130294;SUBRED INTEGRADA DE SERVICIOS DE SALUD SUR E.S.E.;17;712 -TOMA DE MUESTRAS DE LABORATORIO CLÍNICO</v>
      </c>
    </row>
    <row r="2727" spans="1:11" x14ac:dyDescent="0.25">
      <c r="A2727" s="6">
        <v>1100130294</v>
      </c>
      <c r="B2727" s="3" t="s">
        <v>96</v>
      </c>
      <c r="C2727" s="8">
        <v>18</v>
      </c>
      <c r="D2727" s="3" t="s">
        <v>105</v>
      </c>
      <c r="E2727" s="3" t="s">
        <v>170</v>
      </c>
      <c r="F2727" s="3" t="s">
        <v>323</v>
      </c>
      <c r="H2727" t="str">
        <f t="shared" si="84"/>
        <v>1100130294;SUBRED INTEGRADA DE SERVICIOS DE SALUD SUR E.S.E.;18;328 -MEDICINA GENERAL</v>
      </c>
      <c r="K2727" t="e">
        <f t="shared" si="85"/>
        <v>#N/A</v>
      </c>
    </row>
    <row r="2728" spans="1:11" x14ac:dyDescent="0.25">
      <c r="A2728" s="6">
        <v>1100130294</v>
      </c>
      <c r="B2728" s="3" t="s">
        <v>96</v>
      </c>
      <c r="C2728" s="8">
        <v>18</v>
      </c>
      <c r="D2728" s="3" t="s">
        <v>105</v>
      </c>
      <c r="E2728" s="3" t="s">
        <v>353</v>
      </c>
      <c r="F2728" s="3" t="s">
        <v>323</v>
      </c>
      <c r="H2728" t="str">
        <f t="shared" si="84"/>
        <v>1100130294;SUBRED INTEGRADA DE SERVICIOS DE SALUD SUR E.S.E.;18;334 -ODONTOLOGÍA GENERAL</v>
      </c>
      <c r="K2728" t="e">
        <f t="shared" si="85"/>
        <v>#N/A</v>
      </c>
    </row>
    <row r="2729" spans="1:11" hidden="1" x14ac:dyDescent="0.25">
      <c r="A2729" s="6">
        <v>1100130294</v>
      </c>
      <c r="B2729" s="3" t="s">
        <v>96</v>
      </c>
      <c r="C2729" s="8">
        <v>18</v>
      </c>
      <c r="D2729" s="3" t="s">
        <v>105</v>
      </c>
      <c r="E2729" s="3" t="s">
        <v>9</v>
      </c>
      <c r="F2729" s="3" t="s">
        <v>323</v>
      </c>
      <c r="H2729" t="str">
        <f t="shared" si="84"/>
        <v>1100130294;SUBRED INTEGRADA DE SERVICIOS DE SALUD SUR E.S.E.;18;712 -TOMA DE MUESTRAS DE LABORATORIO CLÍNICO</v>
      </c>
      <c r="K2729" s="57" t="str">
        <f t="shared" si="85"/>
        <v>1100130294;SUBRED INTEGRADA DE SERVICIOS DE SALUD SUR E.S.E.;18;712 -TOMA DE MUESTRAS DE LABORATORIO CLÍNICO</v>
      </c>
    </row>
    <row r="2730" spans="1:11" hidden="1" x14ac:dyDescent="0.25">
      <c r="A2730" s="6">
        <v>1100130294</v>
      </c>
      <c r="B2730" s="3" t="s">
        <v>96</v>
      </c>
      <c r="C2730" s="8">
        <v>31</v>
      </c>
      <c r="D2730" s="3" t="s">
        <v>138</v>
      </c>
      <c r="E2730" s="3" t="s">
        <v>142</v>
      </c>
      <c r="F2730" s="3" t="s">
        <v>323</v>
      </c>
      <c r="H2730" t="str">
        <f t="shared" si="84"/>
        <v>1100130294;SUBRED INTEGRADA DE SERVICIOS DE SALUD SUR E.S.E.;31;129 -HOSPITALIZACIÓN ADULTOS</v>
      </c>
      <c r="K2730" s="57" t="str">
        <f t="shared" si="85"/>
        <v>1100130294;SUBRED INTEGRADA DE SERVICIOS DE SALUD SUR E.S.E.;31;129 -HOSPITALIZACIÓN ADULTOS</v>
      </c>
    </row>
    <row r="2731" spans="1:11" x14ac:dyDescent="0.25">
      <c r="A2731" s="6">
        <v>1100130294</v>
      </c>
      <c r="B2731" s="3" t="s">
        <v>96</v>
      </c>
      <c r="C2731" s="8">
        <v>31</v>
      </c>
      <c r="D2731" s="3" t="s">
        <v>138</v>
      </c>
      <c r="E2731" s="3" t="s">
        <v>305</v>
      </c>
      <c r="F2731" s="3" t="s">
        <v>323</v>
      </c>
      <c r="H2731" t="str">
        <f t="shared" si="84"/>
        <v>1100130294;SUBRED INTEGRADA DE SERVICIOS DE SALUD SUR E.S.E.;31;706 -LABORATORIO CLÍNICO</v>
      </c>
      <c r="K2731" t="e">
        <f t="shared" si="85"/>
        <v>#N/A</v>
      </c>
    </row>
    <row r="2732" spans="1:11" x14ac:dyDescent="0.25">
      <c r="A2732" s="6">
        <v>1100130294</v>
      </c>
      <c r="B2732" s="3" t="s">
        <v>96</v>
      </c>
      <c r="C2732" s="8">
        <v>31</v>
      </c>
      <c r="D2732" s="3" t="s">
        <v>138</v>
      </c>
      <c r="E2732" s="3" t="s">
        <v>171</v>
      </c>
      <c r="F2732" s="3" t="s">
        <v>323</v>
      </c>
      <c r="H2732" t="str">
        <f t="shared" si="84"/>
        <v>1100130294;SUBRED INTEGRADA DE SERVICIOS DE SALUD SUR E.S.E.;31;744 -IMÁGENES DIAGNOSTICAS - IONIZANTES</v>
      </c>
      <c r="K2732" t="e">
        <f t="shared" si="85"/>
        <v>#N/A</v>
      </c>
    </row>
    <row r="2733" spans="1:11" hidden="1" x14ac:dyDescent="0.25">
      <c r="A2733" s="6">
        <v>1100130294</v>
      </c>
      <c r="B2733" s="3" t="s">
        <v>96</v>
      </c>
      <c r="C2733" s="8">
        <v>31</v>
      </c>
      <c r="D2733" s="3" t="s">
        <v>138</v>
      </c>
      <c r="E2733" s="3" t="s">
        <v>125</v>
      </c>
      <c r="F2733" s="3" t="s">
        <v>323</v>
      </c>
      <c r="H2733" t="str">
        <f t="shared" si="84"/>
        <v>1100130294;SUBRED INTEGRADA DE SERVICIOS DE SALUD SUR E.S.E.;31;1102 -URGENCIAS</v>
      </c>
      <c r="K2733" s="57" t="str">
        <f t="shared" si="85"/>
        <v>1100130294;SUBRED INTEGRADA DE SERVICIOS DE SALUD SUR E.S.E.;31;1102 -URGENCIAS</v>
      </c>
    </row>
    <row r="2734" spans="1:11" x14ac:dyDescent="0.25">
      <c r="A2734" s="6">
        <v>1100130294</v>
      </c>
      <c r="B2734" s="3" t="s">
        <v>96</v>
      </c>
      <c r="C2734" s="8">
        <v>32</v>
      </c>
      <c r="D2734" s="3" t="s">
        <v>106</v>
      </c>
      <c r="E2734" s="3" t="s">
        <v>170</v>
      </c>
      <c r="F2734" s="3" t="s">
        <v>323</v>
      </c>
      <c r="H2734" t="str">
        <f t="shared" si="84"/>
        <v>1100130294;SUBRED INTEGRADA DE SERVICIOS DE SALUD SUR E.S.E.;32;328 -MEDICINA GENERAL</v>
      </c>
      <c r="K2734" t="e">
        <f t="shared" si="85"/>
        <v>#N/A</v>
      </c>
    </row>
    <row r="2735" spans="1:11" x14ac:dyDescent="0.25">
      <c r="A2735" s="6">
        <v>1100130294</v>
      </c>
      <c r="B2735" s="3" t="s">
        <v>96</v>
      </c>
      <c r="C2735" s="8">
        <v>32</v>
      </c>
      <c r="D2735" s="3" t="s">
        <v>106</v>
      </c>
      <c r="E2735" s="3" t="s">
        <v>353</v>
      </c>
      <c r="F2735" s="3" t="s">
        <v>323</v>
      </c>
      <c r="H2735" t="str">
        <f t="shared" si="84"/>
        <v>1100130294;SUBRED INTEGRADA DE SERVICIOS DE SALUD SUR E.S.E.;32;334 -ODONTOLOGÍA GENERAL</v>
      </c>
      <c r="K2735" t="e">
        <f t="shared" si="85"/>
        <v>#N/A</v>
      </c>
    </row>
    <row r="2736" spans="1:11" hidden="1" x14ac:dyDescent="0.25">
      <c r="A2736" s="6">
        <v>1100130294</v>
      </c>
      <c r="B2736" s="3" t="s">
        <v>96</v>
      </c>
      <c r="C2736" s="8">
        <v>32</v>
      </c>
      <c r="D2736" s="3" t="s">
        <v>106</v>
      </c>
      <c r="E2736" s="3" t="s">
        <v>9</v>
      </c>
      <c r="F2736" s="3" t="s">
        <v>323</v>
      </c>
      <c r="H2736" t="str">
        <f t="shared" si="84"/>
        <v>1100130294;SUBRED INTEGRADA DE SERVICIOS DE SALUD SUR E.S.E.;32;712 -TOMA DE MUESTRAS DE LABORATORIO CLÍNICO</v>
      </c>
      <c r="K2736" s="57" t="str">
        <f t="shared" si="85"/>
        <v>1100130294;SUBRED INTEGRADA DE SERVICIOS DE SALUD SUR E.S.E.;32;712 -TOMA DE MUESTRAS DE LABORATORIO CLÍNICO</v>
      </c>
    </row>
    <row r="2737" spans="1:11" x14ac:dyDescent="0.25">
      <c r="A2737" s="6">
        <v>1100130294</v>
      </c>
      <c r="B2737" s="3" t="s">
        <v>96</v>
      </c>
      <c r="C2737" s="8">
        <v>33</v>
      </c>
      <c r="D2737" s="3" t="s">
        <v>107</v>
      </c>
      <c r="E2737" s="3" t="s">
        <v>170</v>
      </c>
      <c r="F2737" s="3" t="s">
        <v>323</v>
      </c>
      <c r="H2737" t="str">
        <f t="shared" si="84"/>
        <v>1100130294;SUBRED INTEGRADA DE SERVICIOS DE SALUD SUR E.S.E.;33;328 -MEDICINA GENERAL</v>
      </c>
      <c r="K2737" t="e">
        <f t="shared" si="85"/>
        <v>#N/A</v>
      </c>
    </row>
    <row r="2738" spans="1:11" x14ac:dyDescent="0.25">
      <c r="A2738" s="6">
        <v>1100130294</v>
      </c>
      <c r="B2738" s="3" t="s">
        <v>96</v>
      </c>
      <c r="C2738" s="8">
        <v>33</v>
      </c>
      <c r="D2738" s="3" t="s">
        <v>107</v>
      </c>
      <c r="E2738" s="3" t="s">
        <v>353</v>
      </c>
      <c r="F2738" s="3" t="s">
        <v>323</v>
      </c>
      <c r="H2738" t="str">
        <f t="shared" si="84"/>
        <v>1100130294;SUBRED INTEGRADA DE SERVICIOS DE SALUD SUR E.S.E.;33;334 -ODONTOLOGÍA GENERAL</v>
      </c>
      <c r="K2738" t="e">
        <f t="shared" si="85"/>
        <v>#N/A</v>
      </c>
    </row>
    <row r="2739" spans="1:11" x14ac:dyDescent="0.25">
      <c r="A2739" s="6">
        <v>1100130294</v>
      </c>
      <c r="B2739" s="3" t="s">
        <v>96</v>
      </c>
      <c r="C2739" s="8">
        <v>33</v>
      </c>
      <c r="D2739" s="3" t="s">
        <v>107</v>
      </c>
      <c r="E2739" s="3" t="s">
        <v>340</v>
      </c>
      <c r="F2739" s="3" t="s">
        <v>323</v>
      </c>
      <c r="H2739" t="str">
        <f t="shared" si="84"/>
        <v>1100130294;SUBRED INTEGRADA DE SERVICIOS DE SALUD SUR E.S.E.;33;344 -PSICOLOGÍA</v>
      </c>
      <c r="K2739" t="e">
        <f t="shared" si="85"/>
        <v>#N/A</v>
      </c>
    </row>
    <row r="2740" spans="1:11" hidden="1" x14ac:dyDescent="0.25">
      <c r="A2740" s="6">
        <v>1100130294</v>
      </c>
      <c r="B2740" s="3" t="s">
        <v>96</v>
      </c>
      <c r="C2740" s="8">
        <v>33</v>
      </c>
      <c r="D2740" s="3" t="s">
        <v>107</v>
      </c>
      <c r="E2740" s="3" t="s">
        <v>9</v>
      </c>
      <c r="F2740" s="3" t="s">
        <v>323</v>
      </c>
      <c r="H2740" t="str">
        <f t="shared" si="84"/>
        <v>1100130294;SUBRED INTEGRADA DE SERVICIOS DE SALUD SUR E.S.E.;33;712 -TOMA DE MUESTRAS DE LABORATORIO CLÍNICO</v>
      </c>
      <c r="K2740" s="57" t="str">
        <f t="shared" si="85"/>
        <v>1100130294;SUBRED INTEGRADA DE SERVICIOS DE SALUD SUR E.S.E.;33;712 -TOMA DE MUESTRAS DE LABORATORIO CLÍNICO</v>
      </c>
    </row>
    <row r="2741" spans="1:11" x14ac:dyDescent="0.25">
      <c r="A2741" s="6">
        <v>1100130294</v>
      </c>
      <c r="B2741" s="3" t="s">
        <v>96</v>
      </c>
      <c r="C2741" s="8">
        <v>33</v>
      </c>
      <c r="D2741" s="3" t="s">
        <v>107</v>
      </c>
      <c r="E2741" s="3" t="s">
        <v>345</v>
      </c>
      <c r="F2741" s="3" t="s">
        <v>323</v>
      </c>
      <c r="H2741" t="str">
        <f t="shared" si="84"/>
        <v>1100130294;SUBRED INTEGRADA DE SERVICIOS DE SALUD SUR E.S.E.;33;728 -TERAPIA OCUPACIONAL</v>
      </c>
      <c r="K2741" t="e">
        <f t="shared" si="85"/>
        <v>#N/A</v>
      </c>
    </row>
    <row r="2742" spans="1:11" x14ac:dyDescent="0.25">
      <c r="A2742" s="6">
        <v>1100130294</v>
      </c>
      <c r="B2742" s="3" t="s">
        <v>96</v>
      </c>
      <c r="C2742" s="8">
        <v>33</v>
      </c>
      <c r="D2742" s="3" t="s">
        <v>107</v>
      </c>
      <c r="E2742" s="3" t="s">
        <v>346</v>
      </c>
      <c r="F2742" s="3" t="s">
        <v>323</v>
      </c>
      <c r="H2742" t="str">
        <f t="shared" si="84"/>
        <v>1100130294;SUBRED INTEGRADA DE SERVICIOS DE SALUD SUR E.S.E.;33;739 -FISIOTERAPIA</v>
      </c>
      <c r="K2742" t="e">
        <f t="shared" si="85"/>
        <v>#N/A</v>
      </c>
    </row>
    <row r="2743" spans="1:11" x14ac:dyDescent="0.25">
      <c r="A2743" s="6">
        <v>1100130294</v>
      </c>
      <c r="B2743" s="3" t="s">
        <v>96</v>
      </c>
      <c r="C2743" s="8">
        <v>33</v>
      </c>
      <c r="D2743" s="3" t="s">
        <v>107</v>
      </c>
      <c r="E2743" s="3" t="s">
        <v>347</v>
      </c>
      <c r="F2743" s="3" t="s">
        <v>323</v>
      </c>
      <c r="H2743" t="str">
        <f t="shared" si="84"/>
        <v>1100130294;SUBRED INTEGRADA DE SERVICIOS DE SALUD SUR E.S.E.;33;740 -FONOAUDIOLOGÍA Y/O TERAPIA DEL LENGUAJE</v>
      </c>
      <c r="K2743" t="e">
        <f t="shared" si="85"/>
        <v>#N/A</v>
      </c>
    </row>
    <row r="2744" spans="1:11" x14ac:dyDescent="0.25">
      <c r="A2744" s="6">
        <v>1100130294</v>
      </c>
      <c r="B2744" s="3" t="s">
        <v>96</v>
      </c>
      <c r="C2744" s="8">
        <v>34</v>
      </c>
      <c r="D2744" s="3" t="s">
        <v>108</v>
      </c>
      <c r="E2744" s="3" t="s">
        <v>353</v>
      </c>
      <c r="F2744" s="3" t="s">
        <v>323</v>
      </c>
      <c r="H2744" t="str">
        <f t="shared" si="84"/>
        <v>1100130294;SUBRED INTEGRADA DE SERVICIOS DE SALUD SUR E.S.E.;34;334 -ODONTOLOGÍA GENERAL</v>
      </c>
      <c r="K2744" t="e">
        <f t="shared" si="85"/>
        <v>#N/A</v>
      </c>
    </row>
    <row r="2745" spans="1:11" x14ac:dyDescent="0.25">
      <c r="A2745" s="6">
        <v>1100130294</v>
      </c>
      <c r="B2745" s="3" t="s">
        <v>96</v>
      </c>
      <c r="C2745" s="8">
        <v>34</v>
      </c>
      <c r="D2745" s="3" t="s">
        <v>108</v>
      </c>
      <c r="E2745" s="3" t="s">
        <v>304</v>
      </c>
      <c r="F2745" s="3" t="s">
        <v>323</v>
      </c>
      <c r="H2745" t="str">
        <f t="shared" si="84"/>
        <v>1100130294;SUBRED INTEGRADA DE SERVICIOS DE SALUD SUR E.S.E.;34;420 -VACUNACIÓN</v>
      </c>
      <c r="K2745" t="e">
        <f t="shared" si="85"/>
        <v>#N/A</v>
      </c>
    </row>
    <row r="2746" spans="1:11" hidden="1" x14ac:dyDescent="0.25">
      <c r="A2746" s="6">
        <v>1100130294</v>
      </c>
      <c r="B2746" s="3" t="s">
        <v>96</v>
      </c>
      <c r="C2746" s="8">
        <v>34</v>
      </c>
      <c r="D2746" s="3" t="s">
        <v>108</v>
      </c>
      <c r="E2746" s="3" t="s">
        <v>9</v>
      </c>
      <c r="F2746" s="3" t="s">
        <v>323</v>
      </c>
      <c r="H2746" t="str">
        <f t="shared" si="84"/>
        <v>1100130294;SUBRED INTEGRADA DE SERVICIOS DE SALUD SUR E.S.E.;34;712 -TOMA DE MUESTRAS DE LABORATORIO CLÍNICO</v>
      </c>
      <c r="K2746" s="57" t="str">
        <f t="shared" si="85"/>
        <v>1100130294;SUBRED INTEGRADA DE SERVICIOS DE SALUD SUR E.S.E.;34;712 -TOMA DE MUESTRAS DE LABORATORIO CLÍNICO</v>
      </c>
    </row>
    <row r="2747" spans="1:11" x14ac:dyDescent="0.25">
      <c r="A2747" s="6">
        <v>1100130294</v>
      </c>
      <c r="B2747" s="3" t="s">
        <v>96</v>
      </c>
      <c r="C2747" s="8">
        <v>34</v>
      </c>
      <c r="D2747" s="3" t="s">
        <v>108</v>
      </c>
      <c r="E2747" s="3" t="s">
        <v>170</v>
      </c>
      <c r="F2747" s="3" t="s">
        <v>323</v>
      </c>
      <c r="H2747" t="str">
        <f t="shared" si="84"/>
        <v>1100130294;SUBRED INTEGRADA DE SERVICIOS DE SALUD SUR E.S.E.;34;328 -MEDICINA GENERAL</v>
      </c>
      <c r="K2747" t="e">
        <f t="shared" si="85"/>
        <v>#N/A</v>
      </c>
    </row>
    <row r="2748" spans="1:11" x14ac:dyDescent="0.25">
      <c r="A2748" s="6">
        <v>1100130294</v>
      </c>
      <c r="B2748" s="3" t="s">
        <v>96</v>
      </c>
      <c r="C2748" s="8">
        <v>36</v>
      </c>
      <c r="D2748" s="3" t="s">
        <v>109</v>
      </c>
      <c r="E2748" s="3" t="s">
        <v>170</v>
      </c>
      <c r="F2748" s="3" t="s">
        <v>323</v>
      </c>
      <c r="H2748" t="str">
        <f t="shared" si="84"/>
        <v>1100130294;SUBRED INTEGRADA DE SERVICIOS DE SALUD SUR E.S.E.;36;328 -MEDICINA GENERAL</v>
      </c>
      <c r="K2748" t="e">
        <f t="shared" si="85"/>
        <v>#N/A</v>
      </c>
    </row>
    <row r="2749" spans="1:11" x14ac:dyDescent="0.25">
      <c r="A2749" s="6">
        <v>1100130294</v>
      </c>
      <c r="B2749" s="3" t="s">
        <v>96</v>
      </c>
      <c r="C2749" s="8">
        <v>36</v>
      </c>
      <c r="D2749" s="3" t="s">
        <v>109</v>
      </c>
      <c r="E2749" s="3" t="s">
        <v>353</v>
      </c>
      <c r="F2749" s="3" t="s">
        <v>323</v>
      </c>
      <c r="H2749" t="str">
        <f t="shared" si="84"/>
        <v>1100130294;SUBRED INTEGRADA DE SERVICIOS DE SALUD SUR E.S.E.;36;334 -ODONTOLOGÍA GENERAL</v>
      </c>
      <c r="K2749" t="e">
        <f t="shared" si="85"/>
        <v>#N/A</v>
      </c>
    </row>
    <row r="2750" spans="1:11" hidden="1" x14ac:dyDescent="0.25">
      <c r="A2750" s="6">
        <v>1100130294</v>
      </c>
      <c r="B2750" s="3" t="s">
        <v>96</v>
      </c>
      <c r="C2750" s="8">
        <v>36</v>
      </c>
      <c r="D2750" s="3" t="s">
        <v>109</v>
      </c>
      <c r="E2750" s="3" t="s">
        <v>9</v>
      </c>
      <c r="F2750" s="3" t="s">
        <v>323</v>
      </c>
      <c r="H2750" t="str">
        <f t="shared" si="84"/>
        <v>1100130294;SUBRED INTEGRADA DE SERVICIOS DE SALUD SUR E.S.E.;36;712 -TOMA DE MUESTRAS DE LABORATORIO CLÍNICO</v>
      </c>
      <c r="K2750" s="57" t="str">
        <f t="shared" si="85"/>
        <v>1100130294;SUBRED INTEGRADA DE SERVICIOS DE SALUD SUR E.S.E.;36;712 -TOMA DE MUESTRAS DE LABORATORIO CLÍNICO</v>
      </c>
    </row>
    <row r="2751" spans="1:11" x14ac:dyDescent="0.25">
      <c r="A2751" s="6">
        <v>1100130294</v>
      </c>
      <c r="B2751" s="3" t="s">
        <v>96</v>
      </c>
      <c r="C2751" s="8">
        <v>38</v>
      </c>
      <c r="D2751" s="3" t="s">
        <v>110</v>
      </c>
      <c r="E2751" s="3" t="s">
        <v>170</v>
      </c>
      <c r="F2751" s="3" t="s">
        <v>323</v>
      </c>
      <c r="H2751" t="str">
        <f t="shared" si="84"/>
        <v>1100130294;SUBRED INTEGRADA DE SERVICIOS DE SALUD SUR E.S.E.;38;328 -MEDICINA GENERAL</v>
      </c>
      <c r="K2751" t="e">
        <f t="shared" si="85"/>
        <v>#N/A</v>
      </c>
    </row>
    <row r="2752" spans="1:11" x14ac:dyDescent="0.25">
      <c r="A2752" s="6">
        <v>1100130294</v>
      </c>
      <c r="B2752" s="3" t="s">
        <v>96</v>
      </c>
      <c r="C2752" s="8">
        <v>38</v>
      </c>
      <c r="D2752" s="3" t="s">
        <v>110</v>
      </c>
      <c r="E2752" s="3" t="s">
        <v>353</v>
      </c>
      <c r="F2752" s="3" t="s">
        <v>323</v>
      </c>
      <c r="H2752" t="str">
        <f t="shared" si="84"/>
        <v>1100130294;SUBRED INTEGRADA DE SERVICIOS DE SALUD SUR E.S.E.;38;334 -ODONTOLOGÍA GENERAL</v>
      </c>
      <c r="K2752" t="e">
        <f t="shared" si="85"/>
        <v>#N/A</v>
      </c>
    </row>
    <row r="2753" spans="1:11" x14ac:dyDescent="0.25">
      <c r="A2753" s="6">
        <v>1100130294</v>
      </c>
      <c r="B2753" s="3" t="s">
        <v>96</v>
      </c>
      <c r="C2753" s="8">
        <v>38</v>
      </c>
      <c r="D2753" s="3" t="s">
        <v>110</v>
      </c>
      <c r="E2753" s="3" t="s">
        <v>340</v>
      </c>
      <c r="F2753" s="3" t="s">
        <v>323</v>
      </c>
      <c r="H2753" t="str">
        <f t="shared" si="84"/>
        <v>1100130294;SUBRED INTEGRADA DE SERVICIOS DE SALUD SUR E.S.E.;38;344 -PSICOLOGÍA</v>
      </c>
      <c r="K2753" t="e">
        <f t="shared" si="85"/>
        <v>#N/A</v>
      </c>
    </row>
    <row r="2754" spans="1:11" hidden="1" x14ac:dyDescent="0.25">
      <c r="A2754" s="6">
        <v>1100130294</v>
      </c>
      <c r="B2754" s="3" t="s">
        <v>96</v>
      </c>
      <c r="C2754" s="8">
        <v>38</v>
      </c>
      <c r="D2754" s="3" t="s">
        <v>110</v>
      </c>
      <c r="E2754" s="3" t="s">
        <v>9</v>
      </c>
      <c r="F2754" s="3" t="s">
        <v>323</v>
      </c>
      <c r="H2754" t="str">
        <f t="shared" si="84"/>
        <v>1100130294;SUBRED INTEGRADA DE SERVICIOS DE SALUD SUR E.S.E.;38;712 -TOMA DE MUESTRAS DE LABORATORIO CLÍNICO</v>
      </c>
      <c r="K2754" s="57" t="str">
        <f t="shared" si="85"/>
        <v>1100130294;SUBRED INTEGRADA DE SERVICIOS DE SALUD SUR E.S.E.;38;712 -TOMA DE MUESTRAS DE LABORATORIO CLÍNICO</v>
      </c>
    </row>
    <row r="2755" spans="1:11" x14ac:dyDescent="0.25">
      <c r="A2755" s="6">
        <v>1100130294</v>
      </c>
      <c r="B2755" s="3" t="s">
        <v>96</v>
      </c>
      <c r="C2755" s="8">
        <v>41</v>
      </c>
      <c r="D2755" s="3" t="s">
        <v>111</v>
      </c>
      <c r="E2755" s="3" t="s">
        <v>170</v>
      </c>
      <c r="F2755" s="3" t="s">
        <v>323</v>
      </c>
      <c r="H2755" t="str">
        <f t="shared" si="84"/>
        <v>1100130294;SUBRED INTEGRADA DE SERVICIOS DE SALUD SUR E.S.E.;41;328 -MEDICINA GENERAL</v>
      </c>
      <c r="K2755" t="e">
        <f t="shared" si="85"/>
        <v>#N/A</v>
      </c>
    </row>
    <row r="2756" spans="1:11" x14ac:dyDescent="0.25">
      <c r="A2756" s="6">
        <v>1100130294</v>
      </c>
      <c r="B2756" s="3" t="s">
        <v>96</v>
      </c>
      <c r="C2756" s="8">
        <v>41</v>
      </c>
      <c r="D2756" s="3" t="s">
        <v>111</v>
      </c>
      <c r="E2756" s="3" t="s">
        <v>353</v>
      </c>
      <c r="F2756" s="3" t="s">
        <v>323</v>
      </c>
      <c r="H2756" t="str">
        <f t="shared" si="84"/>
        <v>1100130294;SUBRED INTEGRADA DE SERVICIOS DE SALUD SUR E.S.E.;41;334 -ODONTOLOGÍA GENERAL</v>
      </c>
      <c r="K2756" t="e">
        <f t="shared" si="85"/>
        <v>#N/A</v>
      </c>
    </row>
    <row r="2757" spans="1:11" hidden="1" x14ac:dyDescent="0.25">
      <c r="A2757" s="6">
        <v>1100130294</v>
      </c>
      <c r="B2757" s="3" t="s">
        <v>96</v>
      </c>
      <c r="C2757" s="8">
        <v>41</v>
      </c>
      <c r="D2757" s="3" t="s">
        <v>111</v>
      </c>
      <c r="E2757" s="3" t="s">
        <v>9</v>
      </c>
      <c r="F2757" s="3" t="s">
        <v>323</v>
      </c>
      <c r="H2757" t="str">
        <f t="shared" si="84"/>
        <v>1100130294;SUBRED INTEGRADA DE SERVICIOS DE SALUD SUR E.S.E.;41;712 -TOMA DE MUESTRAS DE LABORATORIO CLÍNICO</v>
      </c>
      <c r="K2757" s="57" t="str">
        <f t="shared" si="85"/>
        <v>1100130294;SUBRED INTEGRADA DE SERVICIOS DE SALUD SUR E.S.E.;41;712 -TOMA DE MUESTRAS DE LABORATORIO CLÍNICO</v>
      </c>
    </row>
    <row r="2758" spans="1:11" x14ac:dyDescent="0.25">
      <c r="A2758" s="6">
        <v>1100130294</v>
      </c>
      <c r="B2758" s="3" t="s">
        <v>96</v>
      </c>
      <c r="C2758" s="8">
        <v>49</v>
      </c>
      <c r="D2758" s="3" t="s">
        <v>101</v>
      </c>
      <c r="E2758" s="3" t="s">
        <v>170</v>
      </c>
      <c r="F2758" s="3" t="s">
        <v>323</v>
      </c>
      <c r="H2758" t="str">
        <f t="shared" si="84"/>
        <v>1100130294;SUBRED INTEGRADA DE SERVICIOS DE SALUD SUR E.S.E.;49;328 -MEDICINA GENERAL</v>
      </c>
      <c r="K2758" t="e">
        <f t="shared" si="85"/>
        <v>#N/A</v>
      </c>
    </row>
    <row r="2759" spans="1:11" x14ac:dyDescent="0.25">
      <c r="A2759" s="6">
        <v>1100130294</v>
      </c>
      <c r="B2759" s="3" t="s">
        <v>96</v>
      </c>
      <c r="C2759" s="8">
        <v>49</v>
      </c>
      <c r="D2759" s="3" t="s">
        <v>101</v>
      </c>
      <c r="E2759" s="3" t="s">
        <v>353</v>
      </c>
      <c r="F2759" s="3" t="s">
        <v>323</v>
      </c>
      <c r="H2759" t="str">
        <f t="shared" si="84"/>
        <v>1100130294;SUBRED INTEGRADA DE SERVICIOS DE SALUD SUR E.S.E.;49;334 -ODONTOLOGÍA GENERAL</v>
      </c>
      <c r="K2759" t="e">
        <f t="shared" si="85"/>
        <v>#N/A</v>
      </c>
    </row>
    <row r="2760" spans="1:11" x14ac:dyDescent="0.25">
      <c r="A2760" s="6">
        <v>1100130294</v>
      </c>
      <c r="B2760" s="3" t="s">
        <v>96</v>
      </c>
      <c r="C2760" s="8">
        <v>49</v>
      </c>
      <c r="D2760" s="3" t="s">
        <v>101</v>
      </c>
      <c r="E2760" s="3" t="s">
        <v>340</v>
      </c>
      <c r="F2760" s="3" t="s">
        <v>323</v>
      </c>
      <c r="H2760" t="str">
        <f t="shared" ref="H2760:H2823" si="86">CONCATENATE(A2760,";",B2760,";",C2760,";",E2760)</f>
        <v>1100130294;SUBRED INTEGRADA DE SERVICIOS DE SALUD SUR E.S.E.;49;344 -PSICOLOGÍA</v>
      </c>
      <c r="K2760" t="e">
        <f t="shared" ref="K2760:K2823" si="87">VLOOKUP(H2760,$I$7:$I$206,1,0)</f>
        <v>#N/A</v>
      </c>
    </row>
    <row r="2761" spans="1:11" x14ac:dyDescent="0.25">
      <c r="A2761" s="6">
        <v>1100130294</v>
      </c>
      <c r="B2761" s="3" t="s">
        <v>96</v>
      </c>
      <c r="C2761" s="8">
        <v>49</v>
      </c>
      <c r="D2761" s="3" t="s">
        <v>101</v>
      </c>
      <c r="E2761" s="3" t="s">
        <v>413</v>
      </c>
      <c r="F2761" s="3" t="s">
        <v>316</v>
      </c>
      <c r="H2761" t="str">
        <f t="shared" si="86"/>
        <v>1100130294;SUBRED INTEGRADA DE SERVICIOS DE SALUD SUR E.S.E.;49;345 -PSIQUIATRÍA</v>
      </c>
      <c r="K2761" t="e">
        <f t="shared" si="87"/>
        <v>#N/A</v>
      </c>
    </row>
    <row r="2762" spans="1:11" x14ac:dyDescent="0.25">
      <c r="A2762" s="6">
        <v>1100130294</v>
      </c>
      <c r="B2762" s="3" t="s">
        <v>96</v>
      </c>
      <c r="C2762" s="8">
        <v>49</v>
      </c>
      <c r="D2762" s="3" t="s">
        <v>101</v>
      </c>
      <c r="E2762" s="3" t="s">
        <v>460</v>
      </c>
      <c r="F2762" s="3" t="s">
        <v>323</v>
      </c>
      <c r="H2762" t="str">
        <f t="shared" si="86"/>
        <v>1100130294;SUBRED INTEGRADA DE SERVICIOS DE SALUD SUR E.S.E.;49;1101 -ATENCIÓN DEL PARTO</v>
      </c>
      <c r="K2762" t="e">
        <f t="shared" si="87"/>
        <v>#N/A</v>
      </c>
    </row>
    <row r="2763" spans="1:11" x14ac:dyDescent="0.25">
      <c r="A2763" s="6">
        <v>1100130296</v>
      </c>
      <c r="B2763" s="3" t="s">
        <v>112</v>
      </c>
      <c r="C2763" s="8">
        <v>1</v>
      </c>
      <c r="D2763" s="3" t="s">
        <v>113</v>
      </c>
      <c r="E2763" s="3" t="s">
        <v>361</v>
      </c>
      <c r="F2763" s="3" t="s">
        <v>316</v>
      </c>
      <c r="H2763" t="str">
        <f t="shared" si="86"/>
        <v>1100130296;SUBRED INTEGRADA DE SERVICIOS DE SALUD SUR OCCIDENTE E.S.E;1;742 -DIAGNÓSTICO VASCULAR</v>
      </c>
      <c r="K2763" t="e">
        <f t="shared" si="87"/>
        <v>#N/A</v>
      </c>
    </row>
    <row r="2764" spans="1:11" x14ac:dyDescent="0.25">
      <c r="A2764" s="6">
        <v>1100130296</v>
      </c>
      <c r="B2764" s="3" t="s">
        <v>112</v>
      </c>
      <c r="C2764" s="8">
        <v>1</v>
      </c>
      <c r="D2764" s="3" t="s">
        <v>113</v>
      </c>
      <c r="E2764" s="3" t="s">
        <v>305</v>
      </c>
      <c r="F2764" s="3" t="s">
        <v>323</v>
      </c>
      <c r="H2764" t="str">
        <f t="shared" si="86"/>
        <v>1100130296;SUBRED INTEGRADA DE SERVICIOS DE SALUD SUR OCCIDENTE E.S.E;1;706 -LABORATORIO CLÍNICO</v>
      </c>
      <c r="K2764" t="e">
        <f t="shared" si="87"/>
        <v>#N/A</v>
      </c>
    </row>
    <row r="2765" spans="1:11" x14ac:dyDescent="0.25">
      <c r="A2765" s="6">
        <v>1100130296</v>
      </c>
      <c r="B2765" s="3" t="s">
        <v>112</v>
      </c>
      <c r="C2765" s="8">
        <v>1</v>
      </c>
      <c r="D2765" s="3" t="s">
        <v>113</v>
      </c>
      <c r="E2765" s="3" t="s">
        <v>171</v>
      </c>
      <c r="F2765" s="3" t="s">
        <v>323</v>
      </c>
      <c r="H2765" t="str">
        <f t="shared" si="86"/>
        <v>1100130296;SUBRED INTEGRADA DE SERVICIOS DE SALUD SUR OCCIDENTE E.S.E;1;744 -IMÁGENES DIAGNOSTICAS - IONIZANTES</v>
      </c>
      <c r="K2765" t="e">
        <f t="shared" si="87"/>
        <v>#N/A</v>
      </c>
    </row>
    <row r="2766" spans="1:11" hidden="1" x14ac:dyDescent="0.25">
      <c r="A2766" s="6">
        <v>1100130296</v>
      </c>
      <c r="B2766" s="3" t="s">
        <v>112</v>
      </c>
      <c r="C2766" s="8">
        <v>1</v>
      </c>
      <c r="D2766" s="3" t="s">
        <v>113</v>
      </c>
      <c r="E2766" s="3" t="s">
        <v>9</v>
      </c>
      <c r="F2766" s="3" t="s">
        <v>323</v>
      </c>
      <c r="H2766" t="str">
        <f t="shared" si="86"/>
        <v>1100130296;SUBRED INTEGRADA DE SERVICIOS DE SALUD SUR OCCIDENTE E.S.E;1;712 -TOMA DE MUESTRAS DE LABORATORIO CLÍNICO</v>
      </c>
      <c r="K2766" s="57" t="str">
        <f t="shared" si="87"/>
        <v>1100130296;SUBRED INTEGRADA DE SERVICIOS DE SALUD SUR OCCIDENTE E.S.E;1;712 -TOMA DE MUESTRAS DE LABORATORIO CLÍNICO</v>
      </c>
    </row>
    <row r="2767" spans="1:11" x14ac:dyDescent="0.25">
      <c r="A2767" s="6">
        <v>1100130296</v>
      </c>
      <c r="B2767" s="3" t="s">
        <v>112</v>
      </c>
      <c r="C2767" s="8">
        <v>1</v>
      </c>
      <c r="D2767" s="3" t="s">
        <v>113</v>
      </c>
      <c r="E2767" s="3" t="s">
        <v>432</v>
      </c>
      <c r="F2767" s="3" t="s">
        <v>316</v>
      </c>
      <c r="H2767" t="str">
        <f t="shared" si="86"/>
        <v>1100130296;SUBRED INTEGRADA DE SERVICIOS DE SALUD SUR OCCIDENTE E.S.E;1;746 -GESTION PRE-TRANSFUSIONAL</v>
      </c>
      <c r="K2767" t="e">
        <f t="shared" si="87"/>
        <v>#N/A</v>
      </c>
    </row>
    <row r="2768" spans="1:11" x14ac:dyDescent="0.25">
      <c r="A2768" s="6">
        <v>1100130296</v>
      </c>
      <c r="B2768" s="3" t="s">
        <v>112</v>
      </c>
      <c r="C2768" s="8">
        <v>1</v>
      </c>
      <c r="D2768" s="3" t="s">
        <v>113</v>
      </c>
      <c r="E2768" s="3" t="s">
        <v>385</v>
      </c>
      <c r="F2768" s="3" t="s">
        <v>316</v>
      </c>
      <c r="H2768" t="str">
        <f t="shared" si="86"/>
        <v>1100130296;SUBRED INTEGRADA DE SERVICIOS DE SALUD SUR OCCIDENTE E.S.E;1;747 -PATOLOGÍA</v>
      </c>
      <c r="K2768" t="e">
        <f t="shared" si="87"/>
        <v>#N/A</v>
      </c>
    </row>
    <row r="2769" spans="1:11" x14ac:dyDescent="0.25">
      <c r="A2769" s="6">
        <v>1100130296</v>
      </c>
      <c r="B2769" s="3" t="s">
        <v>112</v>
      </c>
      <c r="C2769" s="8">
        <v>1</v>
      </c>
      <c r="D2769" s="3" t="s">
        <v>113</v>
      </c>
      <c r="E2769" s="3" t="s">
        <v>343</v>
      </c>
      <c r="F2769" s="3" t="s">
        <v>323</v>
      </c>
      <c r="H2769" t="str">
        <f t="shared" si="86"/>
        <v>1100130296;SUBRED INTEGRADA DE SERVICIOS DE SALUD SUR OCCIDENTE E.S.E;1;745 -IMÁGENES DIAGNOSTICAS - NO IONIZANTES</v>
      </c>
      <c r="K2769" t="e">
        <f t="shared" si="87"/>
        <v>#N/A</v>
      </c>
    </row>
    <row r="2770" spans="1:11" x14ac:dyDescent="0.25">
      <c r="A2770" s="6">
        <v>1100130296</v>
      </c>
      <c r="B2770" s="3" t="s">
        <v>112</v>
      </c>
      <c r="C2770" s="8">
        <v>1</v>
      </c>
      <c r="D2770" s="3" t="s">
        <v>113</v>
      </c>
      <c r="E2770" s="3" t="s">
        <v>452</v>
      </c>
      <c r="F2770" s="3" t="s">
        <v>316</v>
      </c>
      <c r="H2770" t="str">
        <f t="shared" si="86"/>
        <v>1100130296;SUBRED INTEGRADA DE SERVICIOS DE SALUD SUR OCCIDENTE E.S.E;1;332 -NEUROLOGÍA</v>
      </c>
      <c r="K2770" t="e">
        <f t="shared" si="87"/>
        <v>#N/A</v>
      </c>
    </row>
    <row r="2771" spans="1:11" x14ac:dyDescent="0.25">
      <c r="A2771" s="6">
        <v>1100130296</v>
      </c>
      <c r="B2771" s="3" t="s">
        <v>112</v>
      </c>
      <c r="C2771" s="8">
        <v>1</v>
      </c>
      <c r="D2771" s="3" t="s">
        <v>113</v>
      </c>
      <c r="E2771" s="3" t="s">
        <v>467</v>
      </c>
      <c r="F2771" s="3" t="s">
        <v>317</v>
      </c>
      <c r="H2771" t="str">
        <f t="shared" si="86"/>
        <v>1100130296;SUBRED INTEGRADA DE SERVICIOS DE SALUD SUR OCCIDENTE E.S.E;1;733 -HEMODIÁLISIS</v>
      </c>
      <c r="K2771" t="e">
        <f t="shared" si="87"/>
        <v>#N/A</v>
      </c>
    </row>
    <row r="2772" spans="1:11" x14ac:dyDescent="0.25">
      <c r="A2772" s="6">
        <v>1100130296</v>
      </c>
      <c r="B2772" s="3" t="s">
        <v>112</v>
      </c>
      <c r="C2772" s="8">
        <v>1</v>
      </c>
      <c r="D2772" s="3" t="s">
        <v>113</v>
      </c>
      <c r="E2772" s="3" t="s">
        <v>468</v>
      </c>
      <c r="F2772" s="3" t="s">
        <v>317</v>
      </c>
      <c r="H2772" t="str">
        <f t="shared" si="86"/>
        <v>1100130296;SUBRED INTEGRADA DE SERVICIOS DE SALUD SUR OCCIDENTE E.S.E;1;734 -DIÁLISIS PERITONEAL</v>
      </c>
      <c r="K2772" t="e">
        <f t="shared" si="87"/>
        <v>#N/A</v>
      </c>
    </row>
    <row r="2773" spans="1:11" x14ac:dyDescent="0.25">
      <c r="A2773" s="6">
        <v>1100130296</v>
      </c>
      <c r="B2773" s="3" t="s">
        <v>112</v>
      </c>
      <c r="C2773" s="8">
        <v>1</v>
      </c>
      <c r="D2773" s="3" t="s">
        <v>113</v>
      </c>
      <c r="E2773" s="3" t="s">
        <v>347</v>
      </c>
      <c r="F2773" s="3" t="s">
        <v>317</v>
      </c>
      <c r="H2773" t="str">
        <f t="shared" si="86"/>
        <v>1100130296;SUBRED INTEGRADA DE SERVICIOS DE SALUD SUR OCCIDENTE E.S.E;1;740 -FONOAUDIOLOGÍA Y/O TERAPIA DEL LENGUAJE</v>
      </c>
      <c r="K2773" t="e">
        <f t="shared" si="87"/>
        <v>#N/A</v>
      </c>
    </row>
    <row r="2774" spans="1:11" x14ac:dyDescent="0.25">
      <c r="A2774" s="6">
        <v>1100130296</v>
      </c>
      <c r="B2774" s="3" t="s">
        <v>112</v>
      </c>
      <c r="C2774" s="8">
        <v>1</v>
      </c>
      <c r="D2774" s="3" t="s">
        <v>113</v>
      </c>
      <c r="E2774" s="3" t="s">
        <v>367</v>
      </c>
      <c r="F2774" s="3" t="s">
        <v>323</v>
      </c>
      <c r="H2774" t="str">
        <f t="shared" si="86"/>
        <v>1100130296;SUBRED INTEGRADA DE SERVICIOS DE SALUD SUR OCCIDENTE E.S.E;1;301 -ANESTESIA</v>
      </c>
      <c r="K2774" t="e">
        <f t="shared" si="87"/>
        <v>#N/A</v>
      </c>
    </row>
    <row r="2775" spans="1:11" x14ac:dyDescent="0.25">
      <c r="A2775" s="6">
        <v>1100130296</v>
      </c>
      <c r="B2775" s="3" t="s">
        <v>112</v>
      </c>
      <c r="C2775" s="8">
        <v>1</v>
      </c>
      <c r="D2775" s="3" t="s">
        <v>113</v>
      </c>
      <c r="E2775" s="3" t="s">
        <v>300</v>
      </c>
      <c r="F2775" s="3" t="s">
        <v>323</v>
      </c>
      <c r="H2775" t="str">
        <f t="shared" si="86"/>
        <v>1100130296;SUBRED INTEGRADA DE SERVICIOS DE SALUD SUR OCCIDENTE E.S.E;1;312 -ENFERMERÍA</v>
      </c>
      <c r="K2775" t="e">
        <f t="shared" si="87"/>
        <v>#N/A</v>
      </c>
    </row>
    <row r="2776" spans="1:11" hidden="1" x14ac:dyDescent="0.25">
      <c r="A2776" s="6">
        <v>1100130296</v>
      </c>
      <c r="B2776" s="3" t="s">
        <v>112</v>
      </c>
      <c r="C2776" s="8">
        <v>1</v>
      </c>
      <c r="D2776" s="3" t="s">
        <v>113</v>
      </c>
      <c r="E2776" s="3" t="s">
        <v>142</v>
      </c>
      <c r="F2776" s="3" t="s">
        <v>323</v>
      </c>
      <c r="H2776" t="str">
        <f t="shared" si="86"/>
        <v>1100130296;SUBRED INTEGRADA DE SERVICIOS DE SALUD SUR OCCIDENTE E.S.E;1;129 -HOSPITALIZACIÓN ADULTOS</v>
      </c>
      <c r="K2776" s="57" t="str">
        <f t="shared" si="87"/>
        <v>1100130296;SUBRED INTEGRADA DE SERVICIOS DE SALUD SUR OCCIDENTE E.S.E;1;129 -HOSPITALIZACIÓN ADULTOS</v>
      </c>
    </row>
    <row r="2777" spans="1:11" hidden="1" x14ac:dyDescent="0.25">
      <c r="A2777" s="6">
        <v>1100130296</v>
      </c>
      <c r="B2777" s="3" t="s">
        <v>112</v>
      </c>
      <c r="C2777" s="8">
        <v>1</v>
      </c>
      <c r="D2777" s="3" t="s">
        <v>113</v>
      </c>
      <c r="E2777" s="3" t="s">
        <v>143</v>
      </c>
      <c r="F2777" s="3" t="s">
        <v>323</v>
      </c>
      <c r="H2777" t="str">
        <f t="shared" si="86"/>
        <v>1100130296;SUBRED INTEGRADA DE SERVICIOS DE SALUD SUR OCCIDENTE E.S.E;1;130 -HOSPITALIZACIÓN PEDIÁTRICA</v>
      </c>
      <c r="K2777" s="57" t="str">
        <f t="shared" si="87"/>
        <v>1100130296;SUBRED INTEGRADA DE SERVICIOS DE SALUD SUR OCCIDENTE E.S.E;1;130 -HOSPITALIZACIÓN PEDIÁTRICA</v>
      </c>
    </row>
    <row r="2778" spans="1:11" x14ac:dyDescent="0.25">
      <c r="A2778" s="6">
        <v>1100130296</v>
      </c>
      <c r="B2778" s="3" t="s">
        <v>112</v>
      </c>
      <c r="C2778" s="8">
        <v>1</v>
      </c>
      <c r="D2778" s="3" t="s">
        <v>113</v>
      </c>
      <c r="E2778" s="3" t="s">
        <v>458</v>
      </c>
      <c r="F2778" s="3" t="s">
        <v>316</v>
      </c>
      <c r="H2778" t="str">
        <f t="shared" si="86"/>
        <v>1100130296;SUBRED INTEGRADA DE SERVICIOS DE SALUD SUR OCCIDENTE E.S.E;1;105 -CUIDADO INTERMEDIO NEONATAL</v>
      </c>
      <c r="K2778" t="e">
        <f t="shared" si="87"/>
        <v>#N/A</v>
      </c>
    </row>
    <row r="2779" spans="1:11" x14ac:dyDescent="0.25">
      <c r="A2779" s="6">
        <v>1100130296</v>
      </c>
      <c r="B2779" s="3" t="s">
        <v>112</v>
      </c>
      <c r="C2779" s="8">
        <v>1</v>
      </c>
      <c r="D2779" s="3" t="s">
        <v>113</v>
      </c>
      <c r="E2779" s="3" t="s">
        <v>295</v>
      </c>
      <c r="F2779" s="3" t="s">
        <v>316</v>
      </c>
      <c r="H2779" t="str">
        <f t="shared" si="86"/>
        <v>1100130296;SUBRED INTEGRADA DE SERVICIOS DE SALUD SUR OCCIDENTE E.S.E;1;106 -CUIDADO INTERMEDIO PEDIÁTRICO</v>
      </c>
      <c r="K2779" t="e">
        <f t="shared" si="87"/>
        <v>#N/A</v>
      </c>
    </row>
    <row r="2780" spans="1:11" x14ac:dyDescent="0.25">
      <c r="A2780" s="6">
        <v>1100130296</v>
      </c>
      <c r="B2780" s="3" t="s">
        <v>112</v>
      </c>
      <c r="C2780" s="8">
        <v>1</v>
      </c>
      <c r="D2780" s="3" t="s">
        <v>113</v>
      </c>
      <c r="E2780" s="3" t="s">
        <v>296</v>
      </c>
      <c r="F2780" s="3" t="s">
        <v>316</v>
      </c>
      <c r="H2780" t="str">
        <f t="shared" si="86"/>
        <v>1100130296;SUBRED INTEGRADA DE SERVICIOS DE SALUD SUR OCCIDENTE E.S.E;1;107 -CUIDADO INTERMEDIO ADULTOS</v>
      </c>
      <c r="K2780" t="e">
        <f t="shared" si="87"/>
        <v>#N/A</v>
      </c>
    </row>
    <row r="2781" spans="1:11" x14ac:dyDescent="0.25">
      <c r="A2781" s="6">
        <v>1100130296</v>
      </c>
      <c r="B2781" s="3" t="s">
        <v>112</v>
      </c>
      <c r="C2781" s="8">
        <v>1</v>
      </c>
      <c r="D2781" s="3" t="s">
        <v>113</v>
      </c>
      <c r="E2781" s="3" t="s">
        <v>459</v>
      </c>
      <c r="F2781" s="3" t="s">
        <v>316</v>
      </c>
      <c r="H2781" t="str">
        <f t="shared" si="86"/>
        <v>1100130296;SUBRED INTEGRADA DE SERVICIOS DE SALUD SUR OCCIDENTE E.S.E;1;108 -CUIDADO INTENSIVO NEONATAL</v>
      </c>
      <c r="K2781" t="e">
        <f t="shared" si="87"/>
        <v>#N/A</v>
      </c>
    </row>
    <row r="2782" spans="1:11" x14ac:dyDescent="0.25">
      <c r="A2782" s="6">
        <v>1100130296</v>
      </c>
      <c r="B2782" s="3" t="s">
        <v>112</v>
      </c>
      <c r="C2782" s="8">
        <v>1</v>
      </c>
      <c r="D2782" s="3" t="s">
        <v>113</v>
      </c>
      <c r="E2782" s="3" t="s">
        <v>297</v>
      </c>
      <c r="F2782" s="3" t="s">
        <v>316</v>
      </c>
      <c r="H2782" t="str">
        <f t="shared" si="86"/>
        <v>1100130296;SUBRED INTEGRADA DE SERVICIOS DE SALUD SUR OCCIDENTE E.S.E;1;109 -CUIDADO INTENSIVO PEDIÁTRICO</v>
      </c>
      <c r="K2782" t="e">
        <f t="shared" si="87"/>
        <v>#N/A</v>
      </c>
    </row>
    <row r="2783" spans="1:11" x14ac:dyDescent="0.25">
      <c r="A2783" s="6">
        <v>1100130296</v>
      </c>
      <c r="B2783" s="3" t="s">
        <v>112</v>
      </c>
      <c r="C2783" s="8">
        <v>1</v>
      </c>
      <c r="D2783" s="3" t="s">
        <v>113</v>
      </c>
      <c r="E2783" s="3" t="s">
        <v>298</v>
      </c>
      <c r="F2783" s="3" t="s">
        <v>316</v>
      </c>
      <c r="H2783" t="str">
        <f t="shared" si="86"/>
        <v>1100130296;SUBRED INTEGRADA DE SERVICIOS DE SALUD SUR OCCIDENTE E.S.E;1;110 -CUIDADO INTENSIVO ADULTOS</v>
      </c>
      <c r="K2783" t="e">
        <f t="shared" si="87"/>
        <v>#N/A</v>
      </c>
    </row>
    <row r="2784" spans="1:11" x14ac:dyDescent="0.25">
      <c r="A2784" s="6">
        <v>1100130296</v>
      </c>
      <c r="B2784" s="3" t="s">
        <v>112</v>
      </c>
      <c r="C2784" s="8">
        <v>1</v>
      </c>
      <c r="D2784" s="3" t="s">
        <v>113</v>
      </c>
      <c r="E2784" s="3" t="s">
        <v>460</v>
      </c>
      <c r="F2784" s="3" t="s">
        <v>323</v>
      </c>
      <c r="H2784" t="str">
        <f t="shared" si="86"/>
        <v>1100130296;SUBRED INTEGRADA DE SERVICIOS DE SALUD SUR OCCIDENTE E.S.E;1;1101 -ATENCIÓN DEL PARTO</v>
      </c>
      <c r="K2784" t="e">
        <f t="shared" si="87"/>
        <v>#N/A</v>
      </c>
    </row>
    <row r="2785" spans="1:11" x14ac:dyDescent="0.25">
      <c r="A2785" s="6">
        <v>1100130296</v>
      </c>
      <c r="B2785" s="3" t="s">
        <v>112</v>
      </c>
      <c r="C2785" s="8">
        <v>1</v>
      </c>
      <c r="D2785" s="3" t="s">
        <v>113</v>
      </c>
      <c r="E2785" s="3" t="s">
        <v>457</v>
      </c>
      <c r="F2785" s="3" t="s">
        <v>323</v>
      </c>
      <c r="H2785" t="str">
        <f t="shared" si="86"/>
        <v>1100130296;SUBRED INTEGRADA DE SERVICIOS DE SALUD SUR OCCIDENTE E.S.E;1;120 -CUIDADO BÁSICO NEONATAL</v>
      </c>
      <c r="K2785" t="e">
        <f t="shared" si="87"/>
        <v>#N/A</v>
      </c>
    </row>
    <row r="2786" spans="1:11" x14ac:dyDescent="0.25">
      <c r="A2786" s="6">
        <v>1100130296</v>
      </c>
      <c r="B2786" s="3" t="s">
        <v>112</v>
      </c>
      <c r="C2786" s="8">
        <v>1</v>
      </c>
      <c r="D2786" s="3" t="s">
        <v>113</v>
      </c>
      <c r="E2786" s="3" t="s">
        <v>391</v>
      </c>
      <c r="F2786" s="3" t="s">
        <v>323</v>
      </c>
      <c r="H2786" t="str">
        <f t="shared" si="86"/>
        <v>1100130296;SUBRED INTEGRADA DE SERVICIOS DE SALUD SUR OCCIDENTE E.S.E;1;203 -CIRUGÍA GENERAL</v>
      </c>
      <c r="K2786" t="e">
        <f t="shared" si="87"/>
        <v>#N/A</v>
      </c>
    </row>
    <row r="2787" spans="1:11" x14ac:dyDescent="0.25">
      <c r="A2787" s="6">
        <v>1100130296</v>
      </c>
      <c r="B2787" s="3" t="s">
        <v>112</v>
      </c>
      <c r="C2787" s="8">
        <v>1</v>
      </c>
      <c r="D2787" s="3" t="s">
        <v>113</v>
      </c>
      <c r="E2787" s="3" t="s">
        <v>392</v>
      </c>
      <c r="F2787" s="3" t="s">
        <v>316</v>
      </c>
      <c r="H2787" t="str">
        <f t="shared" si="86"/>
        <v>1100130296;SUBRED INTEGRADA DE SERVICIOS DE SALUD SUR OCCIDENTE E.S.E;1;207 -CIRUGÍA ORTOPÉDICA</v>
      </c>
      <c r="K2787" t="e">
        <f t="shared" si="87"/>
        <v>#N/A</v>
      </c>
    </row>
    <row r="2788" spans="1:11" x14ac:dyDescent="0.25">
      <c r="A2788" s="6">
        <v>1100130296</v>
      </c>
      <c r="B2788" s="3" t="s">
        <v>112</v>
      </c>
      <c r="C2788" s="8">
        <v>1</v>
      </c>
      <c r="D2788" s="3" t="s">
        <v>113</v>
      </c>
      <c r="E2788" s="3" t="s">
        <v>394</v>
      </c>
      <c r="F2788" s="3" t="s">
        <v>316</v>
      </c>
      <c r="H2788" t="str">
        <f t="shared" si="86"/>
        <v>1100130296;SUBRED INTEGRADA DE SERVICIOS DE SALUD SUR OCCIDENTE E.S.E;1;212 -CIRUGÍA PEDIÁTRICA</v>
      </c>
      <c r="K2788" t="e">
        <f t="shared" si="87"/>
        <v>#N/A</v>
      </c>
    </row>
    <row r="2789" spans="1:11" x14ac:dyDescent="0.25">
      <c r="A2789" s="6">
        <v>1100130296</v>
      </c>
      <c r="B2789" s="3" t="s">
        <v>112</v>
      </c>
      <c r="C2789" s="8">
        <v>1</v>
      </c>
      <c r="D2789" s="3" t="s">
        <v>113</v>
      </c>
      <c r="E2789" s="3" t="s">
        <v>437</v>
      </c>
      <c r="F2789" s="3" t="s">
        <v>316</v>
      </c>
      <c r="H2789" t="str">
        <f t="shared" si="86"/>
        <v>1100130296;SUBRED INTEGRADA DE SERVICIOS DE SALUD SUR OCCIDENTE E.S.E;1;213 -CIRUGÍA PLÁSTICA Y ESTÉTICA</v>
      </c>
      <c r="K2789" t="e">
        <f t="shared" si="87"/>
        <v>#N/A</v>
      </c>
    </row>
    <row r="2790" spans="1:11" x14ac:dyDescent="0.25">
      <c r="A2790" s="6">
        <v>1100130296</v>
      </c>
      <c r="B2790" s="3" t="s">
        <v>112</v>
      </c>
      <c r="C2790" s="8">
        <v>1</v>
      </c>
      <c r="D2790" s="3" t="s">
        <v>113</v>
      </c>
      <c r="E2790" s="3" t="s">
        <v>396</v>
      </c>
      <c r="F2790" s="3" t="s">
        <v>316</v>
      </c>
      <c r="H2790" t="str">
        <f t="shared" si="86"/>
        <v>1100130296;SUBRED INTEGRADA DE SERVICIOS DE SALUD SUR OCCIDENTE E.S.E;1;231 -CIRUGÍA DE LA MANO</v>
      </c>
      <c r="K2790" t="e">
        <f t="shared" si="87"/>
        <v>#N/A</v>
      </c>
    </row>
    <row r="2791" spans="1:11" x14ac:dyDescent="0.25">
      <c r="A2791" s="6">
        <v>1100130296</v>
      </c>
      <c r="B2791" s="3" t="s">
        <v>112</v>
      </c>
      <c r="C2791" s="8">
        <v>1</v>
      </c>
      <c r="D2791" s="3" t="s">
        <v>113</v>
      </c>
      <c r="E2791" s="3" t="s">
        <v>439</v>
      </c>
      <c r="F2791" s="3" t="s">
        <v>316</v>
      </c>
      <c r="H2791" t="str">
        <f t="shared" si="86"/>
        <v>1100130296;SUBRED INTEGRADA DE SERVICIOS DE SALUD SUR OCCIDENTE E.S.E;1;234 -CIRUGÍA DE TÓRAX</v>
      </c>
      <c r="K2791" t="e">
        <f t="shared" si="87"/>
        <v>#N/A</v>
      </c>
    </row>
    <row r="2792" spans="1:11" x14ac:dyDescent="0.25">
      <c r="A2792" s="6">
        <v>1100130296</v>
      </c>
      <c r="B2792" s="3" t="s">
        <v>112</v>
      </c>
      <c r="C2792" s="8">
        <v>1</v>
      </c>
      <c r="D2792" s="3" t="s">
        <v>113</v>
      </c>
      <c r="E2792" s="3" t="s">
        <v>299</v>
      </c>
      <c r="F2792" s="3" t="s">
        <v>323</v>
      </c>
      <c r="H2792" t="str">
        <f t="shared" si="86"/>
        <v>1100130296;SUBRED INTEGRADA DE SERVICIOS DE SALUD SUR OCCIDENTE E.S.E;1;1103 -TRANSPORTE ASISTENCIAL BASICO</v>
      </c>
      <c r="K2792" t="e">
        <f t="shared" si="87"/>
        <v>#N/A</v>
      </c>
    </row>
    <row r="2793" spans="1:11" x14ac:dyDescent="0.25">
      <c r="A2793" s="6">
        <v>1100130296</v>
      </c>
      <c r="B2793" s="3" t="s">
        <v>112</v>
      </c>
      <c r="C2793" s="8">
        <v>1</v>
      </c>
      <c r="D2793" s="3" t="s">
        <v>113</v>
      </c>
      <c r="E2793" s="3" t="s">
        <v>315</v>
      </c>
      <c r="F2793" s="3" t="s">
        <v>316</v>
      </c>
      <c r="H2793" t="str">
        <f t="shared" si="86"/>
        <v>1100130296;SUBRED INTEGRADA DE SERVICIOS DE SALUD SUR OCCIDENTE E.S.E;1;1104 -TRANSPORTE ASISTENCIAL MEDICALIZADO</v>
      </c>
      <c r="K2793" t="e">
        <f t="shared" si="87"/>
        <v>#N/A</v>
      </c>
    </row>
    <row r="2794" spans="1:11" hidden="1" x14ac:dyDescent="0.25">
      <c r="A2794" s="6">
        <v>1100130296</v>
      </c>
      <c r="B2794" s="3" t="s">
        <v>112</v>
      </c>
      <c r="C2794" s="8">
        <v>1</v>
      </c>
      <c r="D2794" s="3" t="s">
        <v>113</v>
      </c>
      <c r="E2794" s="3" t="s">
        <v>125</v>
      </c>
      <c r="F2794" s="3" t="s">
        <v>323</v>
      </c>
      <c r="H2794" t="str">
        <f t="shared" si="86"/>
        <v>1100130296;SUBRED INTEGRADA DE SERVICIOS DE SALUD SUR OCCIDENTE E.S.E;1;1102 -URGENCIAS</v>
      </c>
      <c r="K2794" s="57" t="str">
        <f t="shared" si="87"/>
        <v>1100130296;SUBRED INTEGRADA DE SERVICIOS DE SALUD SUR OCCIDENTE E.S.E;1;1102 -URGENCIAS</v>
      </c>
    </row>
    <row r="2795" spans="1:11" hidden="1" x14ac:dyDescent="0.25">
      <c r="A2795" s="6">
        <v>1100130296</v>
      </c>
      <c r="B2795" s="3" t="s">
        <v>112</v>
      </c>
      <c r="C2795" s="8">
        <v>34</v>
      </c>
      <c r="D2795" s="3" t="s">
        <v>114</v>
      </c>
      <c r="E2795" s="3" t="s">
        <v>9</v>
      </c>
      <c r="F2795" s="3" t="s">
        <v>323</v>
      </c>
      <c r="H2795" t="str">
        <f t="shared" si="86"/>
        <v>1100130296;SUBRED INTEGRADA DE SERVICIOS DE SALUD SUR OCCIDENTE E.S.E;34;712 -TOMA DE MUESTRAS DE LABORATORIO CLÍNICO</v>
      </c>
      <c r="K2795" s="57" t="str">
        <f t="shared" si="87"/>
        <v>1100130296;SUBRED INTEGRADA DE SERVICIOS DE SALUD SUR OCCIDENTE E.S.E;34;712 -TOMA DE MUESTRAS DE LABORATORIO CLÍNICO</v>
      </c>
    </row>
    <row r="2796" spans="1:11" x14ac:dyDescent="0.25">
      <c r="A2796" s="6">
        <v>1100130296</v>
      </c>
      <c r="B2796" s="3" t="s">
        <v>112</v>
      </c>
      <c r="C2796" s="8">
        <v>34</v>
      </c>
      <c r="D2796" s="3" t="s">
        <v>114</v>
      </c>
      <c r="E2796" s="3" t="s">
        <v>343</v>
      </c>
      <c r="F2796" s="3" t="s">
        <v>323</v>
      </c>
      <c r="H2796" t="str">
        <f t="shared" si="86"/>
        <v>1100130296;SUBRED INTEGRADA DE SERVICIOS DE SALUD SUR OCCIDENTE E.S.E;34;745 -IMÁGENES DIAGNOSTICAS - NO IONIZANTES</v>
      </c>
      <c r="K2796" t="e">
        <f t="shared" si="87"/>
        <v>#N/A</v>
      </c>
    </row>
    <row r="2797" spans="1:11" x14ac:dyDescent="0.25">
      <c r="A2797" s="6">
        <v>1100130296</v>
      </c>
      <c r="B2797" s="3" t="s">
        <v>112</v>
      </c>
      <c r="C2797" s="8">
        <v>1</v>
      </c>
      <c r="D2797" s="3" t="s">
        <v>113</v>
      </c>
      <c r="E2797" s="3" t="s">
        <v>433</v>
      </c>
      <c r="F2797" s="3" t="s">
        <v>316</v>
      </c>
      <c r="H2797" t="str">
        <f t="shared" si="86"/>
        <v>1100130296;SUBRED INTEGRADA DE SERVICIOS DE SALUD SUR OCCIDENTE E.S.E;1;245 -NEUROCIRUGÍA</v>
      </c>
      <c r="K2797" t="e">
        <f t="shared" si="87"/>
        <v>#N/A</v>
      </c>
    </row>
    <row r="2798" spans="1:11" hidden="1" x14ac:dyDescent="0.25">
      <c r="A2798" s="6">
        <v>1100130296</v>
      </c>
      <c r="B2798" s="3" t="s">
        <v>112</v>
      </c>
      <c r="C2798" s="8">
        <v>3</v>
      </c>
      <c r="D2798" s="3" t="s">
        <v>139</v>
      </c>
      <c r="E2798" s="3" t="s">
        <v>125</v>
      </c>
      <c r="F2798" s="3" t="s">
        <v>323</v>
      </c>
      <c r="H2798" t="str">
        <f t="shared" si="86"/>
        <v>1100130296;SUBRED INTEGRADA DE SERVICIOS DE SALUD SUR OCCIDENTE E.S.E;3;1102 -URGENCIAS</v>
      </c>
      <c r="K2798" s="57" t="str">
        <f t="shared" si="87"/>
        <v>1100130296;SUBRED INTEGRADA DE SERVICIOS DE SALUD SUR OCCIDENTE E.S.E;3;1102 -URGENCIAS</v>
      </c>
    </row>
    <row r="2799" spans="1:11" x14ac:dyDescent="0.25">
      <c r="A2799" s="6">
        <v>1100130296</v>
      </c>
      <c r="B2799" s="3" t="s">
        <v>112</v>
      </c>
      <c r="C2799" s="8">
        <v>3</v>
      </c>
      <c r="D2799" s="3" t="s">
        <v>139</v>
      </c>
      <c r="E2799" s="3" t="s">
        <v>360</v>
      </c>
      <c r="F2799" s="3" t="s">
        <v>316</v>
      </c>
      <c r="H2799" t="str">
        <f t="shared" si="86"/>
        <v>1100130296;SUBRED INTEGRADA DE SERVICIOS DE SALUD SUR OCCIDENTE E.S.E;3;306 -CIRUGÍA PEDIÁTRICA</v>
      </c>
      <c r="K2799" t="e">
        <f t="shared" si="87"/>
        <v>#N/A</v>
      </c>
    </row>
    <row r="2800" spans="1:11" hidden="1" x14ac:dyDescent="0.25">
      <c r="A2800" s="6">
        <v>1100130296</v>
      </c>
      <c r="B2800" s="3" t="s">
        <v>112</v>
      </c>
      <c r="C2800" s="8">
        <v>3</v>
      </c>
      <c r="D2800" s="3" t="s">
        <v>139</v>
      </c>
      <c r="E2800" s="3" t="s">
        <v>143</v>
      </c>
      <c r="F2800" s="3" t="s">
        <v>323</v>
      </c>
      <c r="H2800" t="str">
        <f t="shared" si="86"/>
        <v>1100130296;SUBRED INTEGRADA DE SERVICIOS DE SALUD SUR OCCIDENTE E.S.E;3;130 -HOSPITALIZACIÓN PEDIÁTRICA</v>
      </c>
      <c r="K2800" s="57" t="str">
        <f t="shared" si="87"/>
        <v>1100130296;SUBRED INTEGRADA DE SERVICIOS DE SALUD SUR OCCIDENTE E.S.E;3;130 -HOSPITALIZACIÓN PEDIÁTRICA</v>
      </c>
    </row>
    <row r="2801" spans="1:11" x14ac:dyDescent="0.25">
      <c r="A2801" s="6">
        <v>1100130296</v>
      </c>
      <c r="B2801" s="3" t="s">
        <v>112</v>
      </c>
      <c r="C2801" s="8">
        <v>3</v>
      </c>
      <c r="D2801" s="3" t="s">
        <v>139</v>
      </c>
      <c r="E2801" s="3" t="s">
        <v>305</v>
      </c>
      <c r="F2801" s="3" t="s">
        <v>323</v>
      </c>
      <c r="H2801" t="str">
        <f t="shared" si="86"/>
        <v>1100130296;SUBRED INTEGRADA DE SERVICIOS DE SALUD SUR OCCIDENTE E.S.E;3;706 -LABORATORIO CLÍNICO</v>
      </c>
      <c r="K2801" t="e">
        <f t="shared" si="87"/>
        <v>#N/A</v>
      </c>
    </row>
    <row r="2802" spans="1:11" x14ac:dyDescent="0.25">
      <c r="A2802" s="6">
        <v>1100130296</v>
      </c>
      <c r="B2802" s="3" t="s">
        <v>112</v>
      </c>
      <c r="C2802" s="8">
        <v>3</v>
      </c>
      <c r="D2802" s="3" t="s">
        <v>139</v>
      </c>
      <c r="E2802" s="3" t="s">
        <v>345</v>
      </c>
      <c r="F2802" s="3" t="s">
        <v>323</v>
      </c>
      <c r="H2802" t="str">
        <f t="shared" si="86"/>
        <v>1100130296;SUBRED INTEGRADA DE SERVICIOS DE SALUD SUR OCCIDENTE E.S.E;3;728 -TERAPIA OCUPACIONAL</v>
      </c>
      <c r="K2802" t="e">
        <f t="shared" si="87"/>
        <v>#N/A</v>
      </c>
    </row>
    <row r="2803" spans="1:11" x14ac:dyDescent="0.25">
      <c r="A2803" s="6">
        <v>1100130296</v>
      </c>
      <c r="B2803" s="3" t="s">
        <v>112</v>
      </c>
      <c r="C2803" s="8">
        <v>3</v>
      </c>
      <c r="D2803" s="3" t="s">
        <v>139</v>
      </c>
      <c r="E2803" s="3" t="s">
        <v>346</v>
      </c>
      <c r="F2803" s="3" t="s">
        <v>323</v>
      </c>
      <c r="H2803" t="str">
        <f t="shared" si="86"/>
        <v>1100130296;SUBRED INTEGRADA DE SERVICIOS DE SALUD SUR OCCIDENTE E.S.E;3;739 -FISIOTERAPIA</v>
      </c>
      <c r="K2803" t="e">
        <f t="shared" si="87"/>
        <v>#N/A</v>
      </c>
    </row>
    <row r="2804" spans="1:11" x14ac:dyDescent="0.25">
      <c r="A2804" s="6">
        <v>1100130296</v>
      </c>
      <c r="B2804" s="3" t="s">
        <v>112</v>
      </c>
      <c r="C2804" s="8">
        <v>3</v>
      </c>
      <c r="D2804" s="3" t="s">
        <v>139</v>
      </c>
      <c r="E2804" s="3" t="s">
        <v>347</v>
      </c>
      <c r="F2804" s="3" t="s">
        <v>323</v>
      </c>
      <c r="H2804" t="str">
        <f t="shared" si="86"/>
        <v>1100130296;SUBRED INTEGRADA DE SERVICIOS DE SALUD SUR OCCIDENTE E.S.E;3;740 -FONOAUDIOLOGÍA Y/O TERAPIA DEL LENGUAJE</v>
      </c>
      <c r="K2804" t="e">
        <f t="shared" si="87"/>
        <v>#N/A</v>
      </c>
    </row>
    <row r="2805" spans="1:11" x14ac:dyDescent="0.25">
      <c r="A2805" s="6">
        <v>1100130296</v>
      </c>
      <c r="B2805" s="3" t="s">
        <v>112</v>
      </c>
      <c r="C2805" s="8">
        <v>3</v>
      </c>
      <c r="D2805" s="3" t="s">
        <v>139</v>
      </c>
      <c r="E2805" s="3" t="s">
        <v>171</v>
      </c>
      <c r="F2805" s="3" t="s">
        <v>323</v>
      </c>
      <c r="H2805" t="str">
        <f t="shared" si="86"/>
        <v>1100130296;SUBRED INTEGRADA DE SERVICIOS DE SALUD SUR OCCIDENTE E.S.E;3;744 -IMÁGENES DIAGNOSTICAS - IONIZANTES</v>
      </c>
      <c r="K2805" t="e">
        <f t="shared" si="87"/>
        <v>#N/A</v>
      </c>
    </row>
    <row r="2806" spans="1:11" x14ac:dyDescent="0.25">
      <c r="A2806" s="6">
        <v>1100130296</v>
      </c>
      <c r="B2806" s="3" t="s">
        <v>112</v>
      </c>
      <c r="C2806" s="8">
        <v>3</v>
      </c>
      <c r="D2806" s="3" t="s">
        <v>139</v>
      </c>
      <c r="E2806" s="3" t="s">
        <v>343</v>
      </c>
      <c r="F2806" s="3" t="s">
        <v>323</v>
      </c>
      <c r="H2806" t="str">
        <f t="shared" si="86"/>
        <v>1100130296;SUBRED INTEGRADA DE SERVICIOS DE SALUD SUR OCCIDENTE E.S.E;3;745 -IMÁGENES DIAGNOSTICAS - NO IONIZANTES</v>
      </c>
      <c r="K2806" t="e">
        <f t="shared" si="87"/>
        <v>#N/A</v>
      </c>
    </row>
    <row r="2807" spans="1:11" hidden="1" x14ac:dyDescent="0.25">
      <c r="A2807" s="6">
        <v>1100130296</v>
      </c>
      <c r="B2807" s="3" t="s">
        <v>112</v>
      </c>
      <c r="C2807" s="8">
        <v>4</v>
      </c>
      <c r="D2807" s="3" t="s">
        <v>115</v>
      </c>
      <c r="E2807" s="3" t="s">
        <v>125</v>
      </c>
      <c r="F2807" s="3" t="s">
        <v>323</v>
      </c>
      <c r="H2807" t="str">
        <f t="shared" si="86"/>
        <v>1100130296;SUBRED INTEGRADA DE SERVICIOS DE SALUD SUR OCCIDENTE E.S.E;4;1102 -URGENCIAS</v>
      </c>
      <c r="K2807" s="57" t="str">
        <f t="shared" si="87"/>
        <v>1100130296;SUBRED INTEGRADA DE SERVICIOS DE SALUD SUR OCCIDENTE E.S.E;4;1102 -URGENCIAS</v>
      </c>
    </row>
    <row r="2808" spans="1:11" hidden="1" x14ac:dyDescent="0.25">
      <c r="A2808" s="6">
        <v>1100130296</v>
      </c>
      <c r="B2808" s="3" t="s">
        <v>112</v>
      </c>
      <c r="C2808" s="8">
        <v>4</v>
      </c>
      <c r="D2808" s="3" t="s">
        <v>115</v>
      </c>
      <c r="E2808" s="3" t="s">
        <v>9</v>
      </c>
      <c r="F2808" s="3" t="s">
        <v>323</v>
      </c>
      <c r="H2808" t="str">
        <f t="shared" si="86"/>
        <v>1100130296;SUBRED INTEGRADA DE SERVICIOS DE SALUD SUR OCCIDENTE E.S.E;4;712 -TOMA DE MUESTRAS DE LABORATORIO CLÍNICO</v>
      </c>
      <c r="K2808" s="57" t="str">
        <f t="shared" si="87"/>
        <v>1100130296;SUBRED INTEGRADA DE SERVICIOS DE SALUD SUR OCCIDENTE E.S.E;4;712 -TOMA DE MUESTRAS DE LABORATORIO CLÍNICO</v>
      </c>
    </row>
    <row r="2809" spans="1:11" hidden="1" x14ac:dyDescent="0.25">
      <c r="A2809" s="6">
        <v>1100130296</v>
      </c>
      <c r="B2809" s="3" t="s">
        <v>112</v>
      </c>
      <c r="C2809" s="8">
        <v>22</v>
      </c>
      <c r="D2809" s="3" t="s">
        <v>140</v>
      </c>
      <c r="E2809" s="3" t="s">
        <v>125</v>
      </c>
      <c r="F2809" s="3" t="s">
        <v>323</v>
      </c>
      <c r="H2809" t="str">
        <f t="shared" si="86"/>
        <v>1100130296;SUBRED INTEGRADA DE SERVICIOS DE SALUD SUR OCCIDENTE E.S.E;22;1102 -URGENCIAS</v>
      </c>
      <c r="K2809" s="57" t="str">
        <f t="shared" si="87"/>
        <v>1100130296;SUBRED INTEGRADA DE SERVICIOS DE SALUD SUR OCCIDENTE E.S.E;22;1102 -URGENCIAS</v>
      </c>
    </row>
    <row r="2810" spans="1:11" x14ac:dyDescent="0.25">
      <c r="A2810" s="6">
        <v>1100130296</v>
      </c>
      <c r="B2810" s="3" t="s">
        <v>112</v>
      </c>
      <c r="C2810" s="8">
        <v>22</v>
      </c>
      <c r="D2810" s="3" t="s">
        <v>140</v>
      </c>
      <c r="E2810" s="3" t="s">
        <v>300</v>
      </c>
      <c r="F2810" s="3" t="s">
        <v>323</v>
      </c>
      <c r="H2810" t="str">
        <f t="shared" si="86"/>
        <v>1100130296;SUBRED INTEGRADA DE SERVICIOS DE SALUD SUR OCCIDENTE E.S.E;22;312 -ENFERMERÍA</v>
      </c>
      <c r="K2810" t="e">
        <f t="shared" si="87"/>
        <v>#N/A</v>
      </c>
    </row>
    <row r="2811" spans="1:11" x14ac:dyDescent="0.25">
      <c r="A2811" s="6">
        <v>1100130296</v>
      </c>
      <c r="B2811" s="3" t="s">
        <v>112</v>
      </c>
      <c r="C2811" s="8">
        <v>22</v>
      </c>
      <c r="D2811" s="3" t="s">
        <v>140</v>
      </c>
      <c r="E2811" s="3" t="s">
        <v>355</v>
      </c>
      <c r="F2811" s="3" t="s">
        <v>316</v>
      </c>
      <c r="H2811" t="str">
        <f t="shared" si="86"/>
        <v>1100130296;SUBRED INTEGRADA DE SERVICIOS DE SALUD SUR OCCIDENTE E.S.E;22;339 -ORTOPEDIA Y/O TRAUMATOLOGÍA</v>
      </c>
      <c r="K2811" t="e">
        <f t="shared" si="87"/>
        <v>#N/A</v>
      </c>
    </row>
    <row r="2812" spans="1:11" x14ac:dyDescent="0.25">
      <c r="A2812" s="6">
        <v>1100130296</v>
      </c>
      <c r="B2812" s="3" t="s">
        <v>112</v>
      </c>
      <c r="C2812" s="8">
        <v>22</v>
      </c>
      <c r="D2812" s="3" t="s">
        <v>140</v>
      </c>
      <c r="E2812" s="3" t="s">
        <v>305</v>
      </c>
      <c r="F2812" s="3" t="s">
        <v>323</v>
      </c>
      <c r="H2812" t="str">
        <f t="shared" si="86"/>
        <v>1100130296;SUBRED INTEGRADA DE SERVICIOS DE SALUD SUR OCCIDENTE E.S.E;22;706 -LABORATORIO CLÍNICO</v>
      </c>
      <c r="K2812" t="e">
        <f t="shared" si="87"/>
        <v>#N/A</v>
      </c>
    </row>
    <row r="2813" spans="1:11" x14ac:dyDescent="0.25">
      <c r="A2813" s="6">
        <v>1100130296</v>
      </c>
      <c r="B2813" s="3" t="s">
        <v>112</v>
      </c>
      <c r="C2813" s="8">
        <v>22</v>
      </c>
      <c r="D2813" s="3" t="s">
        <v>140</v>
      </c>
      <c r="E2813" s="3" t="s">
        <v>171</v>
      </c>
      <c r="F2813" s="3" t="s">
        <v>323</v>
      </c>
      <c r="H2813" t="str">
        <f t="shared" si="86"/>
        <v>1100130296;SUBRED INTEGRADA DE SERVICIOS DE SALUD SUR OCCIDENTE E.S.E;22;744 -IMÁGENES DIAGNOSTICAS - IONIZANTES</v>
      </c>
      <c r="K2813" t="e">
        <f t="shared" si="87"/>
        <v>#N/A</v>
      </c>
    </row>
    <row r="2814" spans="1:11" x14ac:dyDescent="0.25">
      <c r="A2814" s="6">
        <v>1100130296</v>
      </c>
      <c r="B2814" s="3" t="s">
        <v>112</v>
      </c>
      <c r="C2814" s="8">
        <v>25</v>
      </c>
      <c r="D2814" s="3" t="s">
        <v>141</v>
      </c>
      <c r="E2814" s="3" t="s">
        <v>296</v>
      </c>
      <c r="F2814" s="3" t="s">
        <v>316</v>
      </c>
      <c r="H2814" t="str">
        <f t="shared" si="86"/>
        <v>1100130296;SUBRED INTEGRADA DE SERVICIOS DE SALUD SUR OCCIDENTE E.S.E;25;107 -CUIDADO INTERMEDIO ADULTOS</v>
      </c>
      <c r="K2814" t="e">
        <f t="shared" si="87"/>
        <v>#N/A</v>
      </c>
    </row>
    <row r="2815" spans="1:11" hidden="1" x14ac:dyDescent="0.25">
      <c r="A2815" s="6">
        <v>1100130296</v>
      </c>
      <c r="B2815" s="3" t="s">
        <v>112</v>
      </c>
      <c r="C2815" s="8">
        <v>25</v>
      </c>
      <c r="D2815" s="3" t="s">
        <v>141</v>
      </c>
      <c r="E2815" s="3" t="s">
        <v>125</v>
      </c>
      <c r="F2815" s="3" t="s">
        <v>323</v>
      </c>
      <c r="H2815" t="str">
        <f t="shared" si="86"/>
        <v>1100130296;SUBRED INTEGRADA DE SERVICIOS DE SALUD SUR OCCIDENTE E.S.E;25;1102 -URGENCIAS</v>
      </c>
      <c r="K2815" s="57" t="str">
        <f t="shared" si="87"/>
        <v>1100130296;SUBRED INTEGRADA DE SERVICIOS DE SALUD SUR OCCIDENTE E.S.E;25;1102 -URGENCIAS</v>
      </c>
    </row>
    <row r="2816" spans="1:11" x14ac:dyDescent="0.25">
      <c r="A2816" s="6">
        <v>1100130296</v>
      </c>
      <c r="B2816" s="3" t="s">
        <v>112</v>
      </c>
      <c r="C2816" s="8">
        <v>25</v>
      </c>
      <c r="D2816" s="3" t="s">
        <v>141</v>
      </c>
      <c r="E2816" s="3" t="s">
        <v>299</v>
      </c>
      <c r="F2816" s="3" t="s">
        <v>323</v>
      </c>
      <c r="H2816" t="str">
        <f t="shared" si="86"/>
        <v>1100130296;SUBRED INTEGRADA DE SERVICIOS DE SALUD SUR OCCIDENTE E.S.E;25;1103 -TRANSPORTE ASISTENCIAL BASICO</v>
      </c>
      <c r="K2816" t="e">
        <f t="shared" si="87"/>
        <v>#N/A</v>
      </c>
    </row>
    <row r="2817" spans="1:11" x14ac:dyDescent="0.25">
      <c r="A2817" s="6">
        <v>1100130296</v>
      </c>
      <c r="B2817" s="3" t="s">
        <v>112</v>
      </c>
      <c r="C2817" s="8">
        <v>25</v>
      </c>
      <c r="D2817" s="3" t="s">
        <v>141</v>
      </c>
      <c r="E2817" s="3" t="s">
        <v>315</v>
      </c>
      <c r="F2817" s="3" t="s">
        <v>316</v>
      </c>
      <c r="H2817" t="str">
        <f t="shared" si="86"/>
        <v>1100130296;SUBRED INTEGRADA DE SERVICIOS DE SALUD SUR OCCIDENTE E.S.E;25;1104 -TRANSPORTE ASISTENCIAL MEDICALIZADO</v>
      </c>
      <c r="K2817" t="e">
        <f t="shared" si="87"/>
        <v>#N/A</v>
      </c>
    </row>
    <row r="2818" spans="1:11" hidden="1" x14ac:dyDescent="0.25">
      <c r="A2818" s="6">
        <v>1100130296</v>
      </c>
      <c r="B2818" s="3" t="s">
        <v>112</v>
      </c>
      <c r="C2818" s="8">
        <v>25</v>
      </c>
      <c r="D2818" s="3" t="s">
        <v>141</v>
      </c>
      <c r="E2818" s="3" t="s">
        <v>142</v>
      </c>
      <c r="F2818" s="3" t="s">
        <v>323</v>
      </c>
      <c r="H2818" t="str">
        <f t="shared" si="86"/>
        <v>1100130296;SUBRED INTEGRADA DE SERVICIOS DE SALUD SUR OCCIDENTE E.S.E;25;129 -HOSPITALIZACIÓN ADULTOS</v>
      </c>
      <c r="K2818" s="57" t="str">
        <f t="shared" si="87"/>
        <v>1100130296;SUBRED INTEGRADA DE SERVICIOS DE SALUD SUR OCCIDENTE E.S.E;25;129 -HOSPITALIZACIÓN ADULTOS</v>
      </c>
    </row>
    <row r="2819" spans="1:11" x14ac:dyDescent="0.25">
      <c r="A2819" s="6">
        <v>1100130296</v>
      </c>
      <c r="B2819" s="3" t="s">
        <v>112</v>
      </c>
      <c r="C2819" s="8">
        <v>25</v>
      </c>
      <c r="D2819" s="3" t="s">
        <v>141</v>
      </c>
      <c r="E2819" s="3" t="s">
        <v>391</v>
      </c>
      <c r="F2819" s="3" t="s">
        <v>323</v>
      </c>
      <c r="H2819" t="str">
        <f t="shared" si="86"/>
        <v>1100130296;SUBRED INTEGRADA DE SERVICIOS DE SALUD SUR OCCIDENTE E.S.E;25;203 -CIRUGÍA GENERAL</v>
      </c>
      <c r="K2819" t="e">
        <f t="shared" si="87"/>
        <v>#N/A</v>
      </c>
    </row>
    <row r="2820" spans="1:11" x14ac:dyDescent="0.25">
      <c r="A2820" s="6">
        <v>1100130296</v>
      </c>
      <c r="B2820" s="3" t="s">
        <v>112</v>
      </c>
      <c r="C2820" s="8">
        <v>25</v>
      </c>
      <c r="D2820" s="3" t="s">
        <v>141</v>
      </c>
      <c r="E2820" s="3" t="s">
        <v>392</v>
      </c>
      <c r="F2820" s="3" t="s">
        <v>316</v>
      </c>
      <c r="H2820" t="str">
        <f t="shared" si="86"/>
        <v>1100130296;SUBRED INTEGRADA DE SERVICIOS DE SALUD SUR OCCIDENTE E.S.E;25;207 -CIRUGÍA ORTOPÉDICA</v>
      </c>
      <c r="K2820" t="e">
        <f t="shared" si="87"/>
        <v>#N/A</v>
      </c>
    </row>
    <row r="2821" spans="1:11" x14ac:dyDescent="0.25">
      <c r="A2821" s="6">
        <v>1100130296</v>
      </c>
      <c r="B2821" s="3" t="s">
        <v>112</v>
      </c>
      <c r="C2821" s="8">
        <v>25</v>
      </c>
      <c r="D2821" s="3" t="s">
        <v>141</v>
      </c>
      <c r="E2821" s="3" t="s">
        <v>305</v>
      </c>
      <c r="F2821" s="3" t="s">
        <v>323</v>
      </c>
      <c r="H2821" t="str">
        <f t="shared" si="86"/>
        <v>1100130296;SUBRED INTEGRADA DE SERVICIOS DE SALUD SUR OCCIDENTE E.S.E;25;706 -LABORATORIO CLÍNICO</v>
      </c>
      <c r="K2821" t="e">
        <f t="shared" si="87"/>
        <v>#N/A</v>
      </c>
    </row>
    <row r="2822" spans="1:11" x14ac:dyDescent="0.25">
      <c r="A2822" s="6">
        <v>1100130296</v>
      </c>
      <c r="B2822" s="3" t="s">
        <v>112</v>
      </c>
      <c r="C2822" s="8">
        <v>25</v>
      </c>
      <c r="D2822" s="3" t="s">
        <v>141</v>
      </c>
      <c r="E2822" s="3" t="s">
        <v>171</v>
      </c>
      <c r="F2822" s="3" t="s">
        <v>323</v>
      </c>
      <c r="H2822" t="str">
        <f t="shared" si="86"/>
        <v>1100130296;SUBRED INTEGRADA DE SERVICIOS DE SALUD SUR OCCIDENTE E.S.E;25;744 -IMÁGENES DIAGNOSTICAS - IONIZANTES</v>
      </c>
      <c r="K2822" t="e">
        <f t="shared" si="87"/>
        <v>#N/A</v>
      </c>
    </row>
    <row r="2823" spans="1:11" x14ac:dyDescent="0.25">
      <c r="A2823" s="6">
        <v>1100130296</v>
      </c>
      <c r="B2823" s="3" t="s">
        <v>112</v>
      </c>
      <c r="C2823" s="8">
        <v>25</v>
      </c>
      <c r="D2823" s="3" t="s">
        <v>141</v>
      </c>
      <c r="E2823" s="3" t="s">
        <v>343</v>
      </c>
      <c r="F2823" s="3" t="s">
        <v>323</v>
      </c>
      <c r="H2823" t="str">
        <f t="shared" si="86"/>
        <v>1100130296;SUBRED INTEGRADA DE SERVICIOS DE SALUD SUR OCCIDENTE E.S.E;25;745 -IMÁGENES DIAGNOSTICAS - NO IONIZANTES</v>
      </c>
      <c r="K2823" t="e">
        <f t="shared" si="87"/>
        <v>#N/A</v>
      </c>
    </row>
    <row r="2824" spans="1:11" x14ac:dyDescent="0.25">
      <c r="A2824" s="6">
        <v>1100130296</v>
      </c>
      <c r="B2824" s="3" t="s">
        <v>112</v>
      </c>
      <c r="C2824" s="8">
        <v>25</v>
      </c>
      <c r="D2824" s="3" t="s">
        <v>141</v>
      </c>
      <c r="E2824" s="3" t="s">
        <v>432</v>
      </c>
      <c r="F2824" s="3" t="s">
        <v>323</v>
      </c>
      <c r="H2824" t="str">
        <f t="shared" ref="H2824:H2887" si="88">CONCATENATE(A2824,";",B2824,";",C2824,";",E2824)</f>
        <v>1100130296;SUBRED INTEGRADA DE SERVICIOS DE SALUD SUR OCCIDENTE E.S.E;25;746 -GESTION PRE-TRANSFUSIONAL</v>
      </c>
      <c r="K2824" t="e">
        <f t="shared" ref="K2824:K2887" si="89">VLOOKUP(H2824,$I$7:$I$206,1,0)</f>
        <v>#N/A</v>
      </c>
    </row>
    <row r="2825" spans="1:11" x14ac:dyDescent="0.25">
      <c r="A2825" s="6">
        <v>1100108450</v>
      </c>
      <c r="B2825" s="3" t="s">
        <v>616</v>
      </c>
      <c r="C2825" s="8">
        <v>1</v>
      </c>
      <c r="D2825" s="3" t="s">
        <v>616</v>
      </c>
      <c r="E2825" s="3" t="s">
        <v>343</v>
      </c>
      <c r="F2825" s="3" t="s">
        <v>323</v>
      </c>
      <c r="H2825" t="str">
        <f t="shared" si="88"/>
        <v>1100108450;UNIDAD CARDIOFETAL LTDA;1;745 -IMÁGENES DIAGNOSTICAS - NO IONIZANTES</v>
      </c>
      <c r="K2825" t="e">
        <f t="shared" si="89"/>
        <v>#N/A</v>
      </c>
    </row>
    <row r="2826" spans="1:11" x14ac:dyDescent="0.25">
      <c r="A2826" s="6">
        <v>1100125003</v>
      </c>
      <c r="B2826" s="3" t="s">
        <v>261</v>
      </c>
      <c r="C2826" s="8">
        <v>1</v>
      </c>
      <c r="D2826" s="3" t="s">
        <v>617</v>
      </c>
      <c r="E2826" s="3" t="s">
        <v>333</v>
      </c>
      <c r="F2826" s="3" t="s">
        <v>323</v>
      </c>
      <c r="H2826" t="str">
        <f t="shared" si="88"/>
        <v>1100125003;UNIDAD DE CUIDADO PALIATIVO PRESENTES S.A.S;1;714 -SERVICIO FARMACÉUTICO</v>
      </c>
      <c r="K2826" t="e">
        <f t="shared" si="89"/>
        <v>#N/A</v>
      </c>
    </row>
    <row r="2827" spans="1:11" x14ac:dyDescent="0.25">
      <c r="A2827" s="6">
        <v>1100125003</v>
      </c>
      <c r="B2827" s="3" t="s">
        <v>261</v>
      </c>
      <c r="C2827" s="8">
        <v>1</v>
      </c>
      <c r="D2827" s="3" t="s">
        <v>617</v>
      </c>
      <c r="E2827" s="3" t="s">
        <v>339</v>
      </c>
      <c r="F2827" s="3" t="s">
        <v>316</v>
      </c>
      <c r="H2827" t="str">
        <f t="shared" si="88"/>
        <v>1100125003;UNIDAD DE CUIDADO PALIATIVO PRESENTES S.A.S;1;309 -DOLOR Y CUIDADOS PALIATIVOS</v>
      </c>
      <c r="K2827" t="e">
        <f t="shared" si="89"/>
        <v>#N/A</v>
      </c>
    </row>
    <row r="2828" spans="1:11" x14ac:dyDescent="0.25">
      <c r="A2828" s="6">
        <v>1100125003</v>
      </c>
      <c r="B2828" s="3" t="s">
        <v>261</v>
      </c>
      <c r="C2828" s="8">
        <v>1</v>
      </c>
      <c r="D2828" s="3" t="s">
        <v>617</v>
      </c>
      <c r="E2828" s="3" t="s">
        <v>340</v>
      </c>
      <c r="F2828" s="3" t="s">
        <v>323</v>
      </c>
      <c r="H2828" t="str">
        <f t="shared" si="88"/>
        <v>1100125003;UNIDAD DE CUIDADO PALIATIVO PRESENTES S.A.S;1;344 -PSICOLOGÍA</v>
      </c>
      <c r="K2828" t="e">
        <f t="shared" si="89"/>
        <v>#N/A</v>
      </c>
    </row>
    <row r="2829" spans="1:11" x14ac:dyDescent="0.25">
      <c r="A2829" s="6">
        <v>1100125003</v>
      </c>
      <c r="B2829" s="3" t="s">
        <v>261</v>
      </c>
      <c r="C2829" s="8">
        <v>1</v>
      </c>
      <c r="D2829" s="3" t="s">
        <v>617</v>
      </c>
      <c r="E2829" s="3" t="s">
        <v>345</v>
      </c>
      <c r="F2829" s="3" t="s">
        <v>323</v>
      </c>
      <c r="H2829" t="str">
        <f t="shared" si="88"/>
        <v>1100125003;UNIDAD DE CUIDADO PALIATIVO PRESENTES S.A.S;1;728 -TERAPIA OCUPACIONAL</v>
      </c>
      <c r="K2829" t="e">
        <f t="shared" si="89"/>
        <v>#N/A</v>
      </c>
    </row>
    <row r="2830" spans="1:11" x14ac:dyDescent="0.25">
      <c r="A2830" s="6">
        <v>1100125003</v>
      </c>
      <c r="B2830" s="3" t="s">
        <v>261</v>
      </c>
      <c r="C2830" s="8">
        <v>1</v>
      </c>
      <c r="D2830" s="3" t="s">
        <v>617</v>
      </c>
      <c r="E2830" s="3" t="s">
        <v>306</v>
      </c>
      <c r="F2830" s="3" t="s">
        <v>323</v>
      </c>
      <c r="H2830" t="str">
        <f t="shared" si="88"/>
        <v>1100125003;UNIDAD DE CUIDADO PALIATIVO PRESENTES S.A.S;1;729 -TERAPIA RESPIRATORIA</v>
      </c>
      <c r="K2830" t="e">
        <f t="shared" si="89"/>
        <v>#N/A</v>
      </c>
    </row>
    <row r="2831" spans="1:11" x14ac:dyDescent="0.25">
      <c r="A2831" s="6">
        <v>1100125003</v>
      </c>
      <c r="B2831" s="3" t="s">
        <v>261</v>
      </c>
      <c r="C2831" s="8">
        <v>1</v>
      </c>
      <c r="D2831" s="3" t="s">
        <v>617</v>
      </c>
      <c r="E2831" s="3" t="s">
        <v>346</v>
      </c>
      <c r="F2831" s="3" t="s">
        <v>323</v>
      </c>
      <c r="H2831" t="str">
        <f t="shared" si="88"/>
        <v>1100125003;UNIDAD DE CUIDADO PALIATIVO PRESENTES S.A.S;1;739 -FISIOTERAPIA</v>
      </c>
      <c r="K2831" t="e">
        <f t="shared" si="89"/>
        <v>#N/A</v>
      </c>
    </row>
    <row r="2832" spans="1:11" x14ac:dyDescent="0.25">
      <c r="A2832" s="6">
        <v>1100125003</v>
      </c>
      <c r="B2832" s="3" t="s">
        <v>261</v>
      </c>
      <c r="C2832" s="8">
        <v>1</v>
      </c>
      <c r="D2832" s="3" t="s">
        <v>617</v>
      </c>
      <c r="E2832" s="3" t="s">
        <v>347</v>
      </c>
      <c r="F2832" s="3" t="s">
        <v>323</v>
      </c>
      <c r="H2832" t="str">
        <f t="shared" si="88"/>
        <v>1100125003;UNIDAD DE CUIDADO PALIATIVO PRESENTES S.A.S;1;740 -FONOAUDIOLOGÍA Y/O TERAPIA DEL LENGUAJE</v>
      </c>
      <c r="K2832" t="e">
        <f t="shared" si="89"/>
        <v>#N/A</v>
      </c>
    </row>
    <row r="2833" spans="1:11" x14ac:dyDescent="0.25">
      <c r="A2833" s="6">
        <v>1100125003</v>
      </c>
      <c r="B2833" s="3" t="s">
        <v>261</v>
      </c>
      <c r="C2833" s="8">
        <v>1</v>
      </c>
      <c r="D2833" s="3" t="s">
        <v>617</v>
      </c>
      <c r="E2833" s="3" t="s">
        <v>399</v>
      </c>
      <c r="F2833" s="3" t="s">
        <v>316</v>
      </c>
      <c r="H2833" t="str">
        <f t="shared" si="88"/>
        <v>1100125003;UNIDAD DE CUIDADO PALIATIVO PRESENTES S.A.S;1;331 -NEUMOLOGÍA</v>
      </c>
      <c r="K2833" t="e">
        <f t="shared" si="89"/>
        <v>#N/A</v>
      </c>
    </row>
    <row r="2834" spans="1:11" x14ac:dyDescent="0.25">
      <c r="A2834" s="6">
        <v>1100125003</v>
      </c>
      <c r="B2834" s="3" t="s">
        <v>261</v>
      </c>
      <c r="C2834" s="8">
        <v>1</v>
      </c>
      <c r="D2834" s="3" t="s">
        <v>617</v>
      </c>
      <c r="E2834" s="3" t="s">
        <v>303</v>
      </c>
      <c r="F2834" s="3" t="s">
        <v>323</v>
      </c>
      <c r="H2834" t="str">
        <f t="shared" si="88"/>
        <v>1100125003;UNIDAD DE CUIDADO PALIATIVO PRESENTES S.A.S;1;342 -PEDIATRÍA</v>
      </c>
      <c r="K2834" t="e">
        <f t="shared" si="89"/>
        <v>#N/A</v>
      </c>
    </row>
    <row r="2835" spans="1:11" x14ac:dyDescent="0.25">
      <c r="A2835" s="6">
        <v>1100125003</v>
      </c>
      <c r="B2835" s="3" t="s">
        <v>261</v>
      </c>
      <c r="C2835" s="8">
        <v>1</v>
      </c>
      <c r="D2835" s="3" t="s">
        <v>617</v>
      </c>
      <c r="E2835" s="3" t="s">
        <v>300</v>
      </c>
      <c r="F2835" s="3" t="s">
        <v>323</v>
      </c>
      <c r="H2835" t="str">
        <f t="shared" si="88"/>
        <v>1100125003;UNIDAD DE CUIDADO PALIATIVO PRESENTES S.A.S;1;312 -ENFERMERÍA</v>
      </c>
      <c r="K2835" t="e">
        <f t="shared" si="89"/>
        <v>#N/A</v>
      </c>
    </row>
    <row r="2836" spans="1:11" x14ac:dyDescent="0.25">
      <c r="A2836" s="6">
        <v>1100125003</v>
      </c>
      <c r="B2836" s="3" t="s">
        <v>261</v>
      </c>
      <c r="C2836" s="8">
        <v>1</v>
      </c>
      <c r="D2836" s="3" t="s">
        <v>617</v>
      </c>
      <c r="E2836" s="3" t="s">
        <v>170</v>
      </c>
      <c r="F2836" s="3" t="s">
        <v>323</v>
      </c>
      <c r="H2836" t="str">
        <f t="shared" si="88"/>
        <v>1100125003;UNIDAD DE CUIDADO PALIATIVO PRESENTES S.A.S;1;328 -MEDICINA GENERAL</v>
      </c>
      <c r="K2836" t="e">
        <f t="shared" si="89"/>
        <v>#N/A</v>
      </c>
    </row>
    <row r="2837" spans="1:11" x14ac:dyDescent="0.25">
      <c r="A2837" s="6">
        <v>1100125003</v>
      </c>
      <c r="B2837" s="3" t="s">
        <v>261</v>
      </c>
      <c r="C2837" s="8">
        <v>1</v>
      </c>
      <c r="D2837" s="3" t="s">
        <v>617</v>
      </c>
      <c r="E2837" s="3" t="s">
        <v>463</v>
      </c>
      <c r="F2837" s="3" t="s">
        <v>323</v>
      </c>
      <c r="H2837" t="str">
        <f t="shared" si="88"/>
        <v>1100125003;UNIDAD DE CUIDADO PALIATIVO PRESENTES S.A.S;1;134 -HOSPITALIZACIÓN PACIENTE CRÓNICO SIN VENTILADOR</v>
      </c>
      <c r="K2837" t="e">
        <f t="shared" si="89"/>
        <v>#N/A</v>
      </c>
    </row>
    <row r="2838" spans="1:11" x14ac:dyDescent="0.25">
      <c r="A2838" s="6">
        <v>1100125003</v>
      </c>
      <c r="B2838" s="3" t="s">
        <v>261</v>
      </c>
      <c r="C2838" s="8">
        <v>1</v>
      </c>
      <c r="D2838" s="3" t="s">
        <v>617</v>
      </c>
      <c r="E2838" s="3" t="s">
        <v>337</v>
      </c>
      <c r="F2838" s="3" t="s">
        <v>323</v>
      </c>
      <c r="H2838" t="str">
        <f t="shared" si="88"/>
        <v>1100125003;UNIDAD DE CUIDADO PALIATIVO PRESENTES S.A.S;1;333 -NUTRICIÓN Y DIETÉTICA</v>
      </c>
      <c r="K2838" t="e">
        <f t="shared" si="89"/>
        <v>#N/A</v>
      </c>
    </row>
    <row r="2839" spans="1:11" x14ac:dyDescent="0.25">
      <c r="A2839" s="6">
        <v>1100105868</v>
      </c>
      <c r="B2839" s="3" t="s">
        <v>193</v>
      </c>
      <c r="C2839" s="8">
        <v>3</v>
      </c>
      <c r="D2839" s="3" t="s">
        <v>618</v>
      </c>
      <c r="E2839" s="3" t="s">
        <v>344</v>
      </c>
      <c r="F2839" s="3" t="s">
        <v>323</v>
      </c>
      <c r="H2839" t="str">
        <f t="shared" si="88"/>
        <v>1100105868;UNIDAD MEDICA SANTAFE SAS;3;748 -RADIOLOGÍA ODONTOLÓGICA</v>
      </c>
      <c r="K2839" t="e">
        <f t="shared" si="89"/>
        <v>#N/A</v>
      </c>
    </row>
    <row r="2840" spans="1:11" x14ac:dyDescent="0.25">
      <c r="A2840" s="6">
        <v>1100105868</v>
      </c>
      <c r="B2840" s="3" t="s">
        <v>193</v>
      </c>
      <c r="C2840" s="8">
        <v>3</v>
      </c>
      <c r="D2840" s="3" t="s">
        <v>618</v>
      </c>
      <c r="E2840" s="3" t="s">
        <v>351</v>
      </c>
      <c r="F2840" s="3" t="s">
        <v>316</v>
      </c>
      <c r="H2840" t="str">
        <f t="shared" si="88"/>
        <v>1100105868;UNIDAD MEDICA SANTAFE SAS;3;311 -ENDODONCIA</v>
      </c>
      <c r="K2840" t="e">
        <f t="shared" si="89"/>
        <v>#N/A</v>
      </c>
    </row>
    <row r="2841" spans="1:11" x14ac:dyDescent="0.25">
      <c r="A2841" s="6">
        <v>1100105868</v>
      </c>
      <c r="B2841" s="3" t="s">
        <v>193</v>
      </c>
      <c r="C2841" s="8">
        <v>3</v>
      </c>
      <c r="D2841" s="3" t="s">
        <v>618</v>
      </c>
      <c r="E2841" s="3" t="s">
        <v>300</v>
      </c>
      <c r="F2841" s="3" t="s">
        <v>323</v>
      </c>
      <c r="H2841" t="str">
        <f t="shared" si="88"/>
        <v>1100105868;UNIDAD MEDICA SANTAFE SAS;3;312 -ENFERMERÍA</v>
      </c>
      <c r="K2841" t="e">
        <f t="shared" si="89"/>
        <v>#N/A</v>
      </c>
    </row>
    <row r="2842" spans="1:11" x14ac:dyDescent="0.25">
      <c r="A2842" s="6">
        <v>1100105868</v>
      </c>
      <c r="B2842" s="3" t="s">
        <v>193</v>
      </c>
      <c r="C2842" s="8">
        <v>3</v>
      </c>
      <c r="D2842" s="3" t="s">
        <v>618</v>
      </c>
      <c r="E2842" s="3" t="s">
        <v>353</v>
      </c>
      <c r="F2842" s="3" t="s">
        <v>323</v>
      </c>
      <c r="H2842" t="str">
        <f t="shared" si="88"/>
        <v>1100105868;UNIDAD MEDICA SANTAFE SAS;3;334 -ODONTOLOGÍA GENERAL</v>
      </c>
      <c r="K2842" t="e">
        <f t="shared" si="89"/>
        <v>#N/A</v>
      </c>
    </row>
    <row r="2843" spans="1:11" x14ac:dyDescent="0.25">
      <c r="A2843" s="6">
        <v>1100105868</v>
      </c>
      <c r="B2843" s="3" t="s">
        <v>193</v>
      </c>
      <c r="C2843" s="8">
        <v>3</v>
      </c>
      <c r="D2843" s="3" t="s">
        <v>618</v>
      </c>
      <c r="E2843" s="3" t="s">
        <v>354</v>
      </c>
      <c r="F2843" s="3" t="s">
        <v>316</v>
      </c>
      <c r="H2843" t="str">
        <f t="shared" si="88"/>
        <v>1100105868;UNIDAD MEDICA SANTAFE SAS;3;338 -ORTODONCIA</v>
      </c>
      <c r="K2843" t="e">
        <f t="shared" si="89"/>
        <v>#N/A</v>
      </c>
    </row>
    <row r="2844" spans="1:11" x14ac:dyDescent="0.25">
      <c r="A2844" s="6">
        <v>1100105868</v>
      </c>
      <c r="B2844" s="3" t="s">
        <v>193</v>
      </c>
      <c r="C2844" s="8">
        <v>3</v>
      </c>
      <c r="D2844" s="3" t="s">
        <v>618</v>
      </c>
      <c r="E2844" s="3" t="s">
        <v>378</v>
      </c>
      <c r="F2844" s="3" t="s">
        <v>316</v>
      </c>
      <c r="H2844" t="str">
        <f t="shared" si="88"/>
        <v>1100105868;UNIDAD MEDICA SANTAFE SAS;3;343 -PERIODONCIA</v>
      </c>
      <c r="K2844" t="e">
        <f t="shared" si="89"/>
        <v>#N/A</v>
      </c>
    </row>
    <row r="2845" spans="1:11" x14ac:dyDescent="0.25">
      <c r="A2845" s="6">
        <v>1100105868</v>
      </c>
      <c r="B2845" s="3" t="s">
        <v>193</v>
      </c>
      <c r="C2845" s="8">
        <v>3</v>
      </c>
      <c r="D2845" s="3" t="s">
        <v>618</v>
      </c>
      <c r="E2845" s="3" t="s">
        <v>364</v>
      </c>
      <c r="F2845" s="3" t="s">
        <v>316</v>
      </c>
      <c r="H2845" t="str">
        <f t="shared" si="88"/>
        <v>1100105868;UNIDAD MEDICA SANTAFE SAS;3;396 -ODONTOPEDIATRÍA</v>
      </c>
      <c r="K2845" t="e">
        <f t="shared" si="89"/>
        <v>#N/A</v>
      </c>
    </row>
    <row r="2846" spans="1:11" x14ac:dyDescent="0.25">
      <c r="A2846" s="6">
        <v>1100105868</v>
      </c>
      <c r="B2846" s="3" t="s">
        <v>193</v>
      </c>
      <c r="C2846" s="8">
        <v>3</v>
      </c>
      <c r="D2846" s="3" t="s">
        <v>618</v>
      </c>
      <c r="E2846" s="3" t="s">
        <v>359</v>
      </c>
      <c r="F2846" s="3" t="s">
        <v>316</v>
      </c>
      <c r="H2846" t="str">
        <f t="shared" si="88"/>
        <v>1100105868;UNIDAD MEDICA SANTAFE SAS;3;411 -CIRUGÍA MAXILOFACIAL</v>
      </c>
      <c r="K2846" t="e">
        <f t="shared" si="89"/>
        <v>#N/A</v>
      </c>
    </row>
    <row r="2847" spans="1:11" x14ac:dyDescent="0.25">
      <c r="A2847" s="6">
        <v>1100105868</v>
      </c>
      <c r="B2847" s="3" t="s">
        <v>193</v>
      </c>
      <c r="C2847" s="8">
        <v>11</v>
      </c>
      <c r="D2847" s="3" t="s">
        <v>619</v>
      </c>
      <c r="E2847" s="3" t="s">
        <v>346</v>
      </c>
      <c r="F2847" s="3" t="s">
        <v>323</v>
      </c>
      <c r="H2847" t="str">
        <f t="shared" si="88"/>
        <v>1100105868;UNIDAD MEDICA SANTAFE SAS;11;739 -FISIOTERAPIA</v>
      </c>
      <c r="K2847" t="e">
        <f t="shared" si="89"/>
        <v>#N/A</v>
      </c>
    </row>
    <row r="2848" spans="1:11" x14ac:dyDescent="0.25">
      <c r="A2848" s="6">
        <v>1100105868</v>
      </c>
      <c r="B2848" s="3" t="s">
        <v>193</v>
      </c>
      <c r="C2848" s="8">
        <v>11</v>
      </c>
      <c r="D2848" s="3" t="s">
        <v>619</v>
      </c>
      <c r="E2848" s="3" t="s">
        <v>347</v>
      </c>
      <c r="F2848" s="3" t="s">
        <v>323</v>
      </c>
      <c r="H2848" t="str">
        <f t="shared" si="88"/>
        <v>1100105868;UNIDAD MEDICA SANTAFE SAS;11;740 -FONOAUDIOLOGÍA Y/O TERAPIA DEL LENGUAJE</v>
      </c>
      <c r="K2848" t="e">
        <f t="shared" si="89"/>
        <v>#N/A</v>
      </c>
    </row>
    <row r="2849" spans="1:11" x14ac:dyDescent="0.25">
      <c r="A2849" s="6">
        <v>1100105868</v>
      </c>
      <c r="B2849" s="3" t="s">
        <v>193</v>
      </c>
      <c r="C2849" s="8">
        <v>11</v>
      </c>
      <c r="D2849" s="3" t="s">
        <v>619</v>
      </c>
      <c r="E2849" s="3" t="s">
        <v>345</v>
      </c>
      <c r="F2849" s="3" t="s">
        <v>323</v>
      </c>
      <c r="H2849" t="str">
        <f t="shared" si="88"/>
        <v>1100105868;UNIDAD MEDICA SANTAFE SAS;11;728 -TERAPIA OCUPACIONAL</v>
      </c>
      <c r="K2849" t="e">
        <f t="shared" si="89"/>
        <v>#N/A</v>
      </c>
    </row>
    <row r="2850" spans="1:11" x14ac:dyDescent="0.25">
      <c r="A2850" s="6">
        <v>1100105868</v>
      </c>
      <c r="B2850" s="3" t="s">
        <v>193</v>
      </c>
      <c r="C2850" s="8">
        <v>11</v>
      </c>
      <c r="D2850" s="3" t="s">
        <v>619</v>
      </c>
      <c r="E2850" s="3" t="s">
        <v>350</v>
      </c>
      <c r="F2850" s="3" t="s">
        <v>316</v>
      </c>
      <c r="H2850" t="str">
        <f t="shared" si="88"/>
        <v>1100105868;UNIDAD MEDICA SANTAFE SAS;11;308 -DERMATOLOGÍA</v>
      </c>
      <c r="K2850" t="e">
        <f t="shared" si="89"/>
        <v>#N/A</v>
      </c>
    </row>
    <row r="2851" spans="1:11" x14ac:dyDescent="0.25">
      <c r="A2851" s="6">
        <v>1100105868</v>
      </c>
      <c r="B2851" s="3" t="s">
        <v>193</v>
      </c>
      <c r="C2851" s="8">
        <v>11</v>
      </c>
      <c r="D2851" s="3" t="s">
        <v>619</v>
      </c>
      <c r="E2851" s="3" t="s">
        <v>300</v>
      </c>
      <c r="F2851" s="3" t="s">
        <v>323</v>
      </c>
      <c r="H2851" t="str">
        <f t="shared" si="88"/>
        <v>1100105868;UNIDAD MEDICA SANTAFE SAS;11;312 -ENFERMERÍA</v>
      </c>
      <c r="K2851" t="e">
        <f t="shared" si="89"/>
        <v>#N/A</v>
      </c>
    </row>
    <row r="2852" spans="1:11" x14ac:dyDescent="0.25">
      <c r="A2852" s="6">
        <v>1100105868</v>
      </c>
      <c r="B2852" s="3" t="s">
        <v>193</v>
      </c>
      <c r="C2852" s="8">
        <v>11</v>
      </c>
      <c r="D2852" s="3" t="s">
        <v>619</v>
      </c>
      <c r="E2852" s="3" t="s">
        <v>352</v>
      </c>
      <c r="F2852" s="3" t="s">
        <v>323</v>
      </c>
      <c r="H2852" t="str">
        <f t="shared" si="88"/>
        <v>1100105868;UNIDAD MEDICA SANTAFE SAS;11;320 -GINECOBSTETRICIA</v>
      </c>
      <c r="K2852" t="e">
        <f t="shared" si="89"/>
        <v>#N/A</v>
      </c>
    </row>
    <row r="2853" spans="1:11" x14ac:dyDescent="0.25">
      <c r="A2853" s="6">
        <v>1100105868</v>
      </c>
      <c r="B2853" s="3" t="s">
        <v>193</v>
      </c>
      <c r="C2853" s="8">
        <v>11</v>
      </c>
      <c r="D2853" s="3" t="s">
        <v>619</v>
      </c>
      <c r="E2853" s="3" t="s">
        <v>170</v>
      </c>
      <c r="F2853" s="3" t="s">
        <v>323</v>
      </c>
      <c r="H2853" t="str">
        <f t="shared" si="88"/>
        <v>1100105868;UNIDAD MEDICA SANTAFE SAS;11;328 -MEDICINA GENERAL</v>
      </c>
      <c r="K2853" t="e">
        <f t="shared" si="89"/>
        <v>#N/A</v>
      </c>
    </row>
    <row r="2854" spans="1:11" x14ac:dyDescent="0.25">
      <c r="A2854" s="6">
        <v>1100105868</v>
      </c>
      <c r="B2854" s="3" t="s">
        <v>193</v>
      </c>
      <c r="C2854" s="8">
        <v>11</v>
      </c>
      <c r="D2854" s="3" t="s">
        <v>619</v>
      </c>
      <c r="E2854" s="3" t="s">
        <v>302</v>
      </c>
      <c r="F2854" s="3" t="s">
        <v>323</v>
      </c>
      <c r="H2854" t="str">
        <f t="shared" si="88"/>
        <v>1100105868;UNIDAD MEDICA SANTAFE SAS;11;329 -MEDICINA INTERNA</v>
      </c>
      <c r="K2854" t="e">
        <f t="shared" si="89"/>
        <v>#N/A</v>
      </c>
    </row>
    <row r="2855" spans="1:11" x14ac:dyDescent="0.25">
      <c r="A2855" s="6">
        <v>1100105868</v>
      </c>
      <c r="B2855" s="3" t="s">
        <v>193</v>
      </c>
      <c r="C2855" s="8">
        <v>11</v>
      </c>
      <c r="D2855" s="3" t="s">
        <v>619</v>
      </c>
      <c r="E2855" s="3" t="s">
        <v>337</v>
      </c>
      <c r="F2855" s="3" t="s">
        <v>323</v>
      </c>
      <c r="H2855" t="str">
        <f t="shared" si="88"/>
        <v>1100105868;UNIDAD MEDICA SANTAFE SAS;11;333 -NUTRICIÓN Y DIETÉTICA</v>
      </c>
      <c r="K2855" t="e">
        <f t="shared" si="89"/>
        <v>#N/A</v>
      </c>
    </row>
    <row r="2856" spans="1:11" x14ac:dyDescent="0.25">
      <c r="A2856" s="6">
        <v>1100105868</v>
      </c>
      <c r="B2856" s="3" t="s">
        <v>193</v>
      </c>
      <c r="C2856" s="8">
        <v>11</v>
      </c>
      <c r="D2856" s="3" t="s">
        <v>619</v>
      </c>
      <c r="E2856" s="3" t="s">
        <v>355</v>
      </c>
      <c r="F2856" s="3" t="s">
        <v>316</v>
      </c>
      <c r="H2856" t="str">
        <f t="shared" si="88"/>
        <v>1100105868;UNIDAD MEDICA SANTAFE SAS;11;339 -ORTOPEDIA Y/O TRAUMATOLOGÍA</v>
      </c>
      <c r="K2856" t="e">
        <f t="shared" si="89"/>
        <v>#N/A</v>
      </c>
    </row>
    <row r="2857" spans="1:11" x14ac:dyDescent="0.25">
      <c r="A2857" s="6">
        <v>1100105868</v>
      </c>
      <c r="B2857" s="3" t="s">
        <v>193</v>
      </c>
      <c r="C2857" s="8">
        <v>11</v>
      </c>
      <c r="D2857" s="3" t="s">
        <v>619</v>
      </c>
      <c r="E2857" s="3" t="s">
        <v>349</v>
      </c>
      <c r="F2857" s="3" t="s">
        <v>323</v>
      </c>
      <c r="H2857" t="str">
        <f t="shared" si="88"/>
        <v>1100105868;UNIDAD MEDICA SANTAFE SAS;11;304 -CIRUGÍA GENERAL</v>
      </c>
      <c r="K2857" t="e">
        <f t="shared" si="89"/>
        <v>#N/A</v>
      </c>
    </row>
    <row r="2858" spans="1:11" x14ac:dyDescent="0.25">
      <c r="A2858" s="6">
        <v>1100105868</v>
      </c>
      <c r="B2858" s="3" t="s">
        <v>193</v>
      </c>
      <c r="C2858" s="8">
        <v>11</v>
      </c>
      <c r="D2858" s="3" t="s">
        <v>619</v>
      </c>
      <c r="E2858" s="3" t="s">
        <v>356</v>
      </c>
      <c r="F2858" s="3" t="s">
        <v>316</v>
      </c>
      <c r="H2858" t="str">
        <f t="shared" si="88"/>
        <v>1100105868;UNIDAD MEDICA SANTAFE SAS;11;340 -OTORRINOLARINGOLOGÍA</v>
      </c>
      <c r="K2858" t="e">
        <f t="shared" si="89"/>
        <v>#N/A</v>
      </c>
    </row>
    <row r="2859" spans="1:11" x14ac:dyDescent="0.25">
      <c r="A2859" s="6">
        <v>1100105868</v>
      </c>
      <c r="B2859" s="3" t="s">
        <v>193</v>
      </c>
      <c r="C2859" s="8">
        <v>11</v>
      </c>
      <c r="D2859" s="3" t="s">
        <v>619</v>
      </c>
      <c r="E2859" s="3" t="s">
        <v>303</v>
      </c>
      <c r="F2859" s="3" t="s">
        <v>323</v>
      </c>
      <c r="H2859" t="str">
        <f t="shared" si="88"/>
        <v>1100105868;UNIDAD MEDICA SANTAFE SAS;11;342 -PEDIATRÍA</v>
      </c>
      <c r="K2859" t="e">
        <f t="shared" si="89"/>
        <v>#N/A</v>
      </c>
    </row>
    <row r="2860" spans="1:11" x14ac:dyDescent="0.25">
      <c r="A2860" s="6">
        <v>1100105868</v>
      </c>
      <c r="B2860" s="3" t="s">
        <v>193</v>
      </c>
      <c r="C2860" s="8">
        <v>11</v>
      </c>
      <c r="D2860" s="3" t="s">
        <v>619</v>
      </c>
      <c r="E2860" s="3" t="s">
        <v>357</v>
      </c>
      <c r="F2860" s="3" t="s">
        <v>316</v>
      </c>
      <c r="H2860" t="str">
        <f t="shared" si="88"/>
        <v>1100105868;UNIDAD MEDICA SANTAFE SAS;11;355 -UROLOGÍA</v>
      </c>
      <c r="K2860" t="e">
        <f t="shared" si="89"/>
        <v>#N/A</v>
      </c>
    </row>
    <row r="2861" spans="1:11" x14ac:dyDescent="0.25">
      <c r="A2861" s="6">
        <v>1100105868</v>
      </c>
      <c r="B2861" s="3" t="s">
        <v>193</v>
      </c>
      <c r="C2861" s="8">
        <v>11</v>
      </c>
      <c r="D2861" s="3" t="s">
        <v>619</v>
      </c>
      <c r="E2861" s="3" t="s">
        <v>301</v>
      </c>
      <c r="F2861" s="3" t="s">
        <v>323</v>
      </c>
      <c r="H2861" t="str">
        <f t="shared" si="88"/>
        <v>1100105868;UNIDAD MEDICA SANTAFE SAS;11;325 -MEDICINA FAMILIAR</v>
      </c>
      <c r="K2861" t="e">
        <f t="shared" si="89"/>
        <v>#N/A</v>
      </c>
    </row>
    <row r="2862" spans="1:11" x14ac:dyDescent="0.25">
      <c r="A2862" s="6">
        <v>1100105868</v>
      </c>
      <c r="B2862" s="3" t="s">
        <v>193</v>
      </c>
      <c r="C2862" s="8">
        <v>11</v>
      </c>
      <c r="D2862" s="3" t="s">
        <v>619</v>
      </c>
      <c r="E2862" s="3" t="s">
        <v>340</v>
      </c>
      <c r="F2862" s="3" t="s">
        <v>323</v>
      </c>
      <c r="H2862" t="str">
        <f t="shared" si="88"/>
        <v>1100105868;UNIDAD MEDICA SANTAFE SAS;11;344 -PSICOLOGÍA</v>
      </c>
      <c r="K2862" t="e">
        <f t="shared" si="89"/>
        <v>#N/A</v>
      </c>
    </row>
    <row r="2863" spans="1:11" x14ac:dyDescent="0.25">
      <c r="A2863" s="6">
        <v>1100101996</v>
      </c>
      <c r="B2863" s="3" t="s">
        <v>620</v>
      </c>
      <c r="C2863" s="8">
        <v>1</v>
      </c>
      <c r="D2863" s="3" t="s">
        <v>621</v>
      </c>
      <c r="E2863" s="3" t="s">
        <v>320</v>
      </c>
      <c r="F2863" s="3" t="s">
        <v>316</v>
      </c>
      <c r="H2863" t="str">
        <f t="shared" si="88"/>
        <v>1100101996;UNIDAD MEDICO QUIRÚRGICA DE ORL SAS SIGLA UNIMEQ ORL SAS;1;356 -OTRAS CONSULTAS DE ESPECIALIDAD</v>
      </c>
      <c r="K2863" t="e">
        <f t="shared" si="89"/>
        <v>#N/A</v>
      </c>
    </row>
    <row r="2864" spans="1:11" x14ac:dyDescent="0.25">
      <c r="A2864" s="6">
        <v>1100101996</v>
      </c>
      <c r="B2864" s="3" t="s">
        <v>620</v>
      </c>
      <c r="C2864" s="8">
        <v>1</v>
      </c>
      <c r="D2864" s="3" t="s">
        <v>621</v>
      </c>
      <c r="E2864" s="3" t="s">
        <v>347</v>
      </c>
      <c r="F2864" s="3" t="s">
        <v>323</v>
      </c>
      <c r="H2864" t="str">
        <f t="shared" si="88"/>
        <v>1100101996;UNIDAD MEDICO QUIRÚRGICA DE ORL SAS SIGLA UNIMEQ ORL SAS;1;740 -FONOAUDIOLOGÍA Y/O TERAPIA DEL LENGUAJE</v>
      </c>
      <c r="K2864" t="e">
        <f t="shared" si="89"/>
        <v>#N/A</v>
      </c>
    </row>
    <row r="2865" spans="1:11" x14ac:dyDescent="0.25">
      <c r="A2865" s="6">
        <v>1100101996</v>
      </c>
      <c r="B2865" s="3" t="s">
        <v>620</v>
      </c>
      <c r="C2865" s="8">
        <v>1</v>
      </c>
      <c r="D2865" s="3" t="s">
        <v>621</v>
      </c>
      <c r="E2865" s="3" t="s">
        <v>356</v>
      </c>
      <c r="F2865" s="3" t="s">
        <v>316</v>
      </c>
      <c r="H2865" t="str">
        <f t="shared" si="88"/>
        <v>1100101996;UNIDAD MEDICO QUIRÚRGICA DE ORL SAS SIGLA UNIMEQ ORL SAS;1;340 -OTORRINOLARINGOLOGÍA</v>
      </c>
      <c r="K2865" t="e">
        <f t="shared" si="89"/>
        <v>#N/A</v>
      </c>
    </row>
    <row r="2866" spans="1:11" x14ac:dyDescent="0.25">
      <c r="A2866" s="6">
        <v>1100101996</v>
      </c>
      <c r="B2866" s="3" t="s">
        <v>620</v>
      </c>
      <c r="C2866" s="8">
        <v>3</v>
      </c>
      <c r="D2866" s="3" t="s">
        <v>622</v>
      </c>
      <c r="E2866" s="3" t="s">
        <v>320</v>
      </c>
      <c r="F2866" s="3" t="s">
        <v>316</v>
      </c>
      <c r="H2866" t="str">
        <f t="shared" si="88"/>
        <v>1100101996;UNIDAD MEDICO QUIRÚRGICA DE ORL SAS SIGLA UNIMEQ ORL SAS;3;356 -OTRAS CONSULTAS DE ESPECIALIDAD</v>
      </c>
      <c r="K2866" t="e">
        <f t="shared" si="89"/>
        <v>#N/A</v>
      </c>
    </row>
    <row r="2867" spans="1:11" x14ac:dyDescent="0.25">
      <c r="A2867" s="6">
        <v>1100101996</v>
      </c>
      <c r="B2867" s="3" t="s">
        <v>620</v>
      </c>
      <c r="C2867" s="8">
        <v>5</v>
      </c>
      <c r="D2867" s="3" t="s">
        <v>621</v>
      </c>
      <c r="E2867" s="3" t="s">
        <v>320</v>
      </c>
      <c r="F2867" s="3" t="s">
        <v>316</v>
      </c>
      <c r="H2867" t="str">
        <f t="shared" si="88"/>
        <v>1100101996;UNIDAD MEDICO QUIRÚRGICA DE ORL SAS SIGLA UNIMEQ ORL SAS;5;356 -OTRAS CONSULTAS DE ESPECIALIDAD</v>
      </c>
      <c r="K2867" t="e">
        <f t="shared" si="89"/>
        <v>#N/A</v>
      </c>
    </row>
    <row r="2868" spans="1:11" x14ac:dyDescent="0.25">
      <c r="A2868" s="6">
        <v>1100137626</v>
      </c>
      <c r="B2868" s="3" t="s">
        <v>623</v>
      </c>
      <c r="C2868" s="8">
        <v>3</v>
      </c>
      <c r="D2868" s="3" t="s">
        <v>624</v>
      </c>
      <c r="E2868" s="3" t="s">
        <v>411</v>
      </c>
      <c r="F2868" s="3" t="s">
        <v>316</v>
      </c>
      <c r="H2868" t="str">
        <f t="shared" si="88"/>
        <v>1100137626;UNION TEMPORAL SALUD MENTAL INTEGRAL;3;131 -HOSPITALIZACIÓN EN SALUD MENTAL</v>
      </c>
      <c r="K2868" t="e">
        <f t="shared" si="89"/>
        <v>#N/A</v>
      </c>
    </row>
    <row r="2869" spans="1:11" x14ac:dyDescent="0.25">
      <c r="A2869" s="6">
        <v>1100137626</v>
      </c>
      <c r="B2869" s="3" t="s">
        <v>623</v>
      </c>
      <c r="C2869" s="8">
        <v>3</v>
      </c>
      <c r="D2869" s="3" t="s">
        <v>624</v>
      </c>
      <c r="E2869" s="3" t="s">
        <v>426</v>
      </c>
      <c r="F2869" s="3" t="s">
        <v>316</v>
      </c>
      <c r="H2869" t="str">
        <f t="shared" si="88"/>
        <v>1100137626;UNION TEMPORAL SALUD MENTAL INTEGRAL;3;132 -HOSPITALIZACIÓN PARCIAL</v>
      </c>
      <c r="K2869" t="e">
        <f t="shared" si="89"/>
        <v>#N/A</v>
      </c>
    </row>
    <row r="2870" spans="1:11" x14ac:dyDescent="0.25">
      <c r="A2870" s="6">
        <v>1100137626</v>
      </c>
      <c r="B2870" s="3" t="s">
        <v>623</v>
      </c>
      <c r="C2870" s="8">
        <v>3</v>
      </c>
      <c r="D2870" s="3" t="s">
        <v>624</v>
      </c>
      <c r="E2870" s="3" t="s">
        <v>340</v>
      </c>
      <c r="F2870" s="3" t="s">
        <v>323</v>
      </c>
      <c r="H2870" t="str">
        <f t="shared" si="88"/>
        <v>1100137626;UNION TEMPORAL SALUD MENTAL INTEGRAL;3;344 -PSICOLOGÍA</v>
      </c>
      <c r="K2870" t="e">
        <f t="shared" si="89"/>
        <v>#N/A</v>
      </c>
    </row>
    <row r="2871" spans="1:11" x14ac:dyDescent="0.25">
      <c r="A2871" s="6">
        <v>1100137626</v>
      </c>
      <c r="B2871" s="3" t="s">
        <v>623</v>
      </c>
      <c r="C2871" s="8">
        <v>3</v>
      </c>
      <c r="D2871" s="3" t="s">
        <v>624</v>
      </c>
      <c r="E2871" s="3" t="s">
        <v>413</v>
      </c>
      <c r="F2871" s="3" t="s">
        <v>316</v>
      </c>
      <c r="H2871" t="str">
        <f t="shared" si="88"/>
        <v>1100137626;UNION TEMPORAL SALUD MENTAL INTEGRAL;3;345 -PSIQUIATRÍA</v>
      </c>
      <c r="K2871" t="e">
        <f t="shared" si="89"/>
        <v>#N/A</v>
      </c>
    </row>
    <row r="2872" spans="1:11" x14ac:dyDescent="0.25">
      <c r="A2872" s="6">
        <v>1100137626</v>
      </c>
      <c r="B2872" s="3" t="s">
        <v>623</v>
      </c>
      <c r="C2872" s="8">
        <v>3</v>
      </c>
      <c r="D2872" s="3" t="s">
        <v>624</v>
      </c>
      <c r="E2872" s="3" t="s">
        <v>381</v>
      </c>
      <c r="F2872" s="3" t="s">
        <v>316</v>
      </c>
      <c r="H2872" t="str">
        <f t="shared" si="88"/>
        <v>1100137626;UNION TEMPORAL SALUD MENTAL INTEGRAL;3;354 -TOXICOLOGÍA</v>
      </c>
      <c r="K2872" t="e">
        <f t="shared" si="89"/>
        <v>#N/A</v>
      </c>
    </row>
    <row r="2873" spans="1:11" x14ac:dyDescent="0.25">
      <c r="A2873" s="6">
        <v>1100137626</v>
      </c>
      <c r="B2873" s="3" t="s">
        <v>623</v>
      </c>
      <c r="C2873" s="8">
        <v>3</v>
      </c>
      <c r="D2873" s="3" t="s">
        <v>624</v>
      </c>
      <c r="E2873" s="3" t="s">
        <v>320</v>
      </c>
      <c r="F2873" s="3" t="s">
        <v>316</v>
      </c>
      <c r="H2873" t="str">
        <f t="shared" si="88"/>
        <v>1100137626;UNION TEMPORAL SALUD MENTAL INTEGRAL;3;356 -OTRAS CONSULTAS DE ESPECIALIDAD</v>
      </c>
      <c r="K2873" t="e">
        <f t="shared" si="89"/>
        <v>#N/A</v>
      </c>
    </row>
    <row r="2874" spans="1:11" x14ac:dyDescent="0.25">
      <c r="A2874" s="6">
        <v>1100137626</v>
      </c>
      <c r="B2874" s="3" t="s">
        <v>623</v>
      </c>
      <c r="C2874" s="8">
        <v>3</v>
      </c>
      <c r="D2874" s="3" t="s">
        <v>624</v>
      </c>
      <c r="E2874" s="3" t="s">
        <v>427</v>
      </c>
      <c r="F2874" s="3" t="s">
        <v>323</v>
      </c>
      <c r="H2874" t="str">
        <f t="shared" si="88"/>
        <v>1100137626;UNION TEMPORAL SALUD MENTAL INTEGRAL;3;135 -HOSPITALIZACIÓN EN CONSUMO DE SUSTANCIAS PSICOACTIVAS</v>
      </c>
      <c r="K2874" t="e">
        <f t="shared" si="89"/>
        <v>#N/A</v>
      </c>
    </row>
    <row r="2875" spans="1:11" x14ac:dyDescent="0.25">
      <c r="A2875" s="6">
        <v>1100103694</v>
      </c>
      <c r="B2875" s="3" t="s">
        <v>186</v>
      </c>
      <c r="C2875" s="8">
        <v>1</v>
      </c>
      <c r="D2875" s="3" t="s">
        <v>186</v>
      </c>
      <c r="E2875" s="3" t="s">
        <v>171</v>
      </c>
      <c r="F2875" s="3" t="s">
        <v>323</v>
      </c>
      <c r="H2875" t="str">
        <f t="shared" si="88"/>
        <v>1100103694;UROBOSQUE S.A;1;744 -IMÁGENES DIAGNOSTICAS - IONIZANTES</v>
      </c>
      <c r="K2875" t="e">
        <f t="shared" si="89"/>
        <v>#N/A</v>
      </c>
    </row>
    <row r="2876" spans="1:11" x14ac:dyDescent="0.25">
      <c r="A2876" s="6">
        <v>1100103694</v>
      </c>
      <c r="B2876" s="3" t="s">
        <v>186</v>
      </c>
      <c r="C2876" s="8">
        <v>1</v>
      </c>
      <c r="D2876" s="3" t="s">
        <v>186</v>
      </c>
      <c r="E2876" s="3" t="s">
        <v>343</v>
      </c>
      <c r="F2876" s="3" t="s">
        <v>323</v>
      </c>
      <c r="H2876" t="str">
        <f t="shared" si="88"/>
        <v>1100103694;UROBOSQUE S.A;1;745 -IMÁGENES DIAGNOSTICAS - NO IONIZANTES</v>
      </c>
      <c r="K2876" t="e">
        <f t="shared" si="89"/>
        <v>#N/A</v>
      </c>
    </row>
    <row r="2877" spans="1:11" x14ac:dyDescent="0.25">
      <c r="A2877" s="6">
        <v>1100103694</v>
      </c>
      <c r="B2877" s="3" t="s">
        <v>186</v>
      </c>
      <c r="C2877" s="8">
        <v>1</v>
      </c>
      <c r="D2877" s="3" t="s">
        <v>186</v>
      </c>
      <c r="E2877" s="3" t="s">
        <v>367</v>
      </c>
      <c r="F2877" s="3" t="s">
        <v>323</v>
      </c>
      <c r="H2877" t="str">
        <f t="shared" si="88"/>
        <v>1100103694;UROBOSQUE S.A;1;301 -ANESTESIA</v>
      </c>
      <c r="K2877" t="e">
        <f t="shared" si="89"/>
        <v>#N/A</v>
      </c>
    </row>
    <row r="2878" spans="1:11" x14ac:dyDescent="0.25">
      <c r="A2878" s="6">
        <v>1100103694</v>
      </c>
      <c r="B2878" s="3" t="s">
        <v>186</v>
      </c>
      <c r="C2878" s="8">
        <v>1</v>
      </c>
      <c r="D2878" s="3" t="s">
        <v>186</v>
      </c>
      <c r="E2878" s="3" t="s">
        <v>357</v>
      </c>
      <c r="F2878" s="3" t="s">
        <v>316</v>
      </c>
      <c r="H2878" t="str">
        <f t="shared" si="88"/>
        <v>1100103694;UROBOSQUE S.A;1;355 -UROLOGÍA</v>
      </c>
      <c r="K2878" t="e">
        <f t="shared" si="89"/>
        <v>#N/A</v>
      </c>
    </row>
    <row r="2879" spans="1:11" x14ac:dyDescent="0.25">
      <c r="A2879" s="6">
        <v>1100122857</v>
      </c>
      <c r="B2879" s="3" t="s">
        <v>625</v>
      </c>
      <c r="C2879" s="8">
        <v>1</v>
      </c>
      <c r="D2879" s="3" t="s">
        <v>626</v>
      </c>
      <c r="E2879" s="3" t="s">
        <v>333</v>
      </c>
      <c r="F2879" s="3" t="s">
        <v>323</v>
      </c>
      <c r="H2879" t="str">
        <f t="shared" si="88"/>
        <v>1100122857;VIDAMEDICAL BOGOTA IPS SAS;1;714 -SERVICIO FARMACÉUTICO</v>
      </c>
      <c r="K2879" t="e">
        <f t="shared" si="89"/>
        <v>#N/A</v>
      </c>
    </row>
    <row r="2880" spans="1:11" x14ac:dyDescent="0.25">
      <c r="A2880" s="6">
        <v>1100122857</v>
      </c>
      <c r="B2880" s="3" t="s">
        <v>625</v>
      </c>
      <c r="C2880" s="8">
        <v>1</v>
      </c>
      <c r="D2880" s="3" t="s">
        <v>626</v>
      </c>
      <c r="E2880" s="3" t="s">
        <v>340</v>
      </c>
      <c r="F2880" s="3" t="s">
        <v>323</v>
      </c>
      <c r="H2880" t="str">
        <f t="shared" si="88"/>
        <v>1100122857;VIDAMEDICAL BOGOTA IPS SAS;1;344 -PSICOLOGÍA</v>
      </c>
      <c r="K2880" t="e">
        <f t="shared" si="89"/>
        <v>#N/A</v>
      </c>
    </row>
    <row r="2881" spans="1:11" x14ac:dyDescent="0.25">
      <c r="A2881" s="6">
        <v>1100115375</v>
      </c>
      <c r="B2881" s="3" t="s">
        <v>627</v>
      </c>
      <c r="C2881" s="8">
        <v>1</v>
      </c>
      <c r="D2881" s="3" t="s">
        <v>627</v>
      </c>
      <c r="E2881" s="3" t="s">
        <v>299</v>
      </c>
      <c r="F2881" s="3" t="s">
        <v>323</v>
      </c>
      <c r="H2881" t="str">
        <f t="shared" si="88"/>
        <v>1100115375;VITAL LIFE SAS;1;1103 -TRANSPORTE ASISTENCIAL BASICO</v>
      </c>
      <c r="K2881" t="e">
        <f t="shared" si="89"/>
        <v>#N/A</v>
      </c>
    </row>
    <row r="2882" spans="1:11" x14ac:dyDescent="0.25">
      <c r="A2882" s="6">
        <v>1100115375</v>
      </c>
      <c r="B2882" s="3" t="s">
        <v>627</v>
      </c>
      <c r="C2882" s="8">
        <v>1</v>
      </c>
      <c r="D2882" s="3" t="s">
        <v>627</v>
      </c>
      <c r="E2882" s="3" t="s">
        <v>315</v>
      </c>
      <c r="F2882" s="3" t="s">
        <v>316</v>
      </c>
      <c r="H2882" t="str">
        <f t="shared" si="88"/>
        <v>1100115375;VITAL LIFE SAS;1;1104 -TRANSPORTE ASISTENCIAL MEDICALIZADO</v>
      </c>
      <c r="K2882" t="e">
        <f t="shared" si="89"/>
        <v>#N/A</v>
      </c>
    </row>
    <row r="2883" spans="1:11" hidden="1" x14ac:dyDescent="0.25">
      <c r="A2883" s="6">
        <v>1100119086</v>
      </c>
      <c r="B2883" s="3" t="s">
        <v>116</v>
      </c>
      <c r="C2883" s="8">
        <v>21</v>
      </c>
      <c r="D2883" s="3" t="s">
        <v>117</v>
      </c>
      <c r="E2883" s="3" t="s">
        <v>9</v>
      </c>
      <c r="F2883" s="3" t="s">
        <v>323</v>
      </c>
      <c r="H2883" t="str">
        <f t="shared" si="88"/>
        <v>1100119086;VIVA 1A IPS SA;21;712 -TOMA DE MUESTRAS DE LABORATORIO CLÍNICO</v>
      </c>
      <c r="K2883" s="57" t="str">
        <f t="shared" si="89"/>
        <v>1100119086;VIVA 1A IPS SA;21;712 -TOMA DE MUESTRAS DE LABORATORIO CLÍNICO</v>
      </c>
    </row>
    <row r="2884" spans="1:11" x14ac:dyDescent="0.25">
      <c r="A2884" s="6">
        <v>1100119086</v>
      </c>
      <c r="B2884" s="3" t="s">
        <v>116</v>
      </c>
      <c r="C2884" s="8">
        <v>21</v>
      </c>
      <c r="D2884" s="3" t="s">
        <v>117</v>
      </c>
      <c r="E2884" s="3" t="s">
        <v>345</v>
      </c>
      <c r="F2884" s="3" t="s">
        <v>323</v>
      </c>
      <c r="H2884" t="str">
        <f t="shared" si="88"/>
        <v>1100119086;VIVA 1A IPS SA;21;728 -TERAPIA OCUPACIONAL</v>
      </c>
      <c r="K2884" t="e">
        <f t="shared" si="89"/>
        <v>#N/A</v>
      </c>
    </row>
    <row r="2885" spans="1:11" x14ac:dyDescent="0.25">
      <c r="A2885" s="6">
        <v>1100119086</v>
      </c>
      <c r="B2885" s="3" t="s">
        <v>116</v>
      </c>
      <c r="C2885" s="8">
        <v>21</v>
      </c>
      <c r="D2885" s="3" t="s">
        <v>117</v>
      </c>
      <c r="E2885" s="3" t="s">
        <v>306</v>
      </c>
      <c r="F2885" s="3" t="s">
        <v>323</v>
      </c>
      <c r="H2885" t="str">
        <f t="shared" si="88"/>
        <v>1100119086;VIVA 1A IPS SA;21;729 -TERAPIA RESPIRATORIA</v>
      </c>
      <c r="K2885" t="e">
        <f t="shared" si="89"/>
        <v>#N/A</v>
      </c>
    </row>
    <row r="2886" spans="1:11" x14ac:dyDescent="0.25">
      <c r="A2886" s="6">
        <v>1100119086</v>
      </c>
      <c r="B2886" s="3" t="s">
        <v>116</v>
      </c>
      <c r="C2886" s="8">
        <v>21</v>
      </c>
      <c r="D2886" s="3" t="s">
        <v>117</v>
      </c>
      <c r="E2886" s="3" t="s">
        <v>346</v>
      </c>
      <c r="F2886" s="3" t="s">
        <v>323</v>
      </c>
      <c r="H2886" t="str">
        <f t="shared" si="88"/>
        <v>1100119086;VIVA 1A IPS SA;21;739 -FISIOTERAPIA</v>
      </c>
      <c r="K2886" t="e">
        <f t="shared" si="89"/>
        <v>#N/A</v>
      </c>
    </row>
    <row r="2887" spans="1:11" x14ac:dyDescent="0.25">
      <c r="A2887" s="6">
        <v>1100119086</v>
      </c>
      <c r="B2887" s="3" t="s">
        <v>116</v>
      </c>
      <c r="C2887" s="8">
        <v>21</v>
      </c>
      <c r="D2887" s="3" t="s">
        <v>117</v>
      </c>
      <c r="E2887" s="3" t="s">
        <v>347</v>
      </c>
      <c r="F2887" s="3" t="s">
        <v>323</v>
      </c>
      <c r="H2887" t="str">
        <f t="shared" si="88"/>
        <v>1100119086;VIVA 1A IPS SA;21;740 -FONOAUDIOLOGÍA Y/O TERAPIA DEL LENGUAJE</v>
      </c>
      <c r="K2887" t="e">
        <f t="shared" si="89"/>
        <v>#N/A</v>
      </c>
    </row>
    <row r="2888" spans="1:11" x14ac:dyDescent="0.25">
      <c r="A2888" s="6">
        <v>1100119086</v>
      </c>
      <c r="B2888" s="3" t="s">
        <v>116</v>
      </c>
      <c r="C2888" s="8">
        <v>21</v>
      </c>
      <c r="D2888" s="3" t="s">
        <v>117</v>
      </c>
      <c r="E2888" s="3" t="s">
        <v>344</v>
      </c>
      <c r="F2888" s="3" t="s">
        <v>323</v>
      </c>
      <c r="H2888" t="str">
        <f t="shared" ref="H2888:H2951" si="90">CONCATENATE(A2888,";",B2888,";",C2888,";",E2888)</f>
        <v>1100119086;VIVA 1A IPS SA;21;748 -RADIOLOGÍA ODONTOLÓGICA</v>
      </c>
      <c r="K2888" t="e">
        <f t="shared" ref="K2888:K2951" si="91">VLOOKUP(H2888,$I$7:$I$206,1,0)</f>
        <v>#N/A</v>
      </c>
    </row>
    <row r="2889" spans="1:11" x14ac:dyDescent="0.25">
      <c r="A2889" s="6">
        <v>1100119086</v>
      </c>
      <c r="B2889" s="3" t="s">
        <v>116</v>
      </c>
      <c r="C2889" s="8">
        <v>21</v>
      </c>
      <c r="D2889" s="3" t="s">
        <v>117</v>
      </c>
      <c r="E2889" s="3" t="s">
        <v>348</v>
      </c>
      <c r="F2889" s="3" t="s">
        <v>323</v>
      </c>
      <c r="H2889" t="str">
        <f t="shared" si="90"/>
        <v>1100119086;VIVA 1A IPS SA;21;749 -TOMA DE MUESTRAS DE CUELLO UTERINO Y GINECOLÓGICAS</v>
      </c>
      <c r="K2889" t="e">
        <f t="shared" si="91"/>
        <v>#N/A</v>
      </c>
    </row>
    <row r="2890" spans="1:11" x14ac:dyDescent="0.25">
      <c r="A2890" s="6">
        <v>1100119086</v>
      </c>
      <c r="B2890" s="3" t="s">
        <v>116</v>
      </c>
      <c r="C2890" s="8">
        <v>21</v>
      </c>
      <c r="D2890" s="3" t="s">
        <v>117</v>
      </c>
      <c r="E2890" s="3" t="s">
        <v>349</v>
      </c>
      <c r="F2890" s="3" t="s">
        <v>323</v>
      </c>
      <c r="H2890" t="str">
        <f t="shared" si="90"/>
        <v>1100119086;VIVA 1A IPS SA;21;304 -CIRUGÍA GENERAL</v>
      </c>
      <c r="K2890" t="e">
        <f t="shared" si="91"/>
        <v>#N/A</v>
      </c>
    </row>
    <row r="2891" spans="1:11" x14ac:dyDescent="0.25">
      <c r="A2891" s="6">
        <v>1100119086</v>
      </c>
      <c r="B2891" s="3" t="s">
        <v>116</v>
      </c>
      <c r="C2891" s="8">
        <v>21</v>
      </c>
      <c r="D2891" s="3" t="s">
        <v>117</v>
      </c>
      <c r="E2891" s="3" t="s">
        <v>350</v>
      </c>
      <c r="F2891" s="3" t="s">
        <v>316</v>
      </c>
      <c r="H2891" t="str">
        <f t="shared" si="90"/>
        <v>1100119086;VIVA 1A IPS SA;21;308 -DERMATOLOGÍA</v>
      </c>
      <c r="K2891" t="e">
        <f t="shared" si="91"/>
        <v>#N/A</v>
      </c>
    </row>
    <row r="2892" spans="1:11" x14ac:dyDescent="0.25">
      <c r="A2892" s="6">
        <v>1100119086</v>
      </c>
      <c r="B2892" s="3" t="s">
        <v>116</v>
      </c>
      <c r="C2892" s="8">
        <v>21</v>
      </c>
      <c r="D2892" s="3" t="s">
        <v>117</v>
      </c>
      <c r="E2892" s="3" t="s">
        <v>351</v>
      </c>
      <c r="F2892" s="3" t="s">
        <v>316</v>
      </c>
      <c r="H2892" t="str">
        <f t="shared" si="90"/>
        <v>1100119086;VIVA 1A IPS SA;21;311 -ENDODONCIA</v>
      </c>
      <c r="K2892" t="e">
        <f t="shared" si="91"/>
        <v>#N/A</v>
      </c>
    </row>
    <row r="2893" spans="1:11" x14ac:dyDescent="0.25">
      <c r="A2893" s="6">
        <v>1100119086</v>
      </c>
      <c r="B2893" s="3" t="s">
        <v>116</v>
      </c>
      <c r="C2893" s="8">
        <v>21</v>
      </c>
      <c r="D2893" s="3" t="s">
        <v>117</v>
      </c>
      <c r="E2893" s="3" t="s">
        <v>300</v>
      </c>
      <c r="F2893" s="3" t="s">
        <v>323</v>
      </c>
      <c r="H2893" t="str">
        <f t="shared" si="90"/>
        <v>1100119086;VIVA 1A IPS SA;21;312 -ENFERMERÍA</v>
      </c>
      <c r="K2893" t="e">
        <f t="shared" si="91"/>
        <v>#N/A</v>
      </c>
    </row>
    <row r="2894" spans="1:11" x14ac:dyDescent="0.25">
      <c r="A2894" s="6">
        <v>1100119086</v>
      </c>
      <c r="B2894" s="3" t="s">
        <v>116</v>
      </c>
      <c r="C2894" s="8">
        <v>21</v>
      </c>
      <c r="D2894" s="3" t="s">
        <v>117</v>
      </c>
      <c r="E2894" s="3" t="s">
        <v>352</v>
      </c>
      <c r="F2894" s="3" t="s">
        <v>323</v>
      </c>
      <c r="H2894" t="str">
        <f t="shared" si="90"/>
        <v>1100119086;VIVA 1A IPS SA;21;320 -GINECOBSTETRICIA</v>
      </c>
      <c r="K2894" t="e">
        <f t="shared" si="91"/>
        <v>#N/A</v>
      </c>
    </row>
    <row r="2895" spans="1:11" x14ac:dyDescent="0.25">
      <c r="A2895" s="6">
        <v>1100119086</v>
      </c>
      <c r="B2895" s="3" t="s">
        <v>116</v>
      </c>
      <c r="C2895" s="8">
        <v>21</v>
      </c>
      <c r="D2895" s="3" t="s">
        <v>117</v>
      </c>
      <c r="E2895" s="3" t="s">
        <v>170</v>
      </c>
      <c r="F2895" s="3" t="s">
        <v>323</v>
      </c>
      <c r="H2895" t="str">
        <f t="shared" si="90"/>
        <v>1100119086;VIVA 1A IPS SA;21;328 -MEDICINA GENERAL</v>
      </c>
      <c r="K2895" t="e">
        <f t="shared" si="91"/>
        <v>#N/A</v>
      </c>
    </row>
    <row r="2896" spans="1:11" x14ac:dyDescent="0.25">
      <c r="A2896" s="6">
        <v>1100119086</v>
      </c>
      <c r="B2896" s="3" t="s">
        <v>116</v>
      </c>
      <c r="C2896" s="8">
        <v>21</v>
      </c>
      <c r="D2896" s="3" t="s">
        <v>117</v>
      </c>
      <c r="E2896" s="3" t="s">
        <v>302</v>
      </c>
      <c r="F2896" s="3" t="s">
        <v>323</v>
      </c>
      <c r="H2896" t="str">
        <f t="shared" si="90"/>
        <v>1100119086;VIVA 1A IPS SA;21;329 -MEDICINA INTERNA</v>
      </c>
      <c r="K2896" t="e">
        <f t="shared" si="91"/>
        <v>#N/A</v>
      </c>
    </row>
    <row r="2897" spans="1:11" x14ac:dyDescent="0.25">
      <c r="A2897" s="6">
        <v>1100119086</v>
      </c>
      <c r="B2897" s="3" t="s">
        <v>116</v>
      </c>
      <c r="C2897" s="8">
        <v>21</v>
      </c>
      <c r="D2897" s="3" t="s">
        <v>117</v>
      </c>
      <c r="E2897" s="3" t="s">
        <v>337</v>
      </c>
      <c r="F2897" s="3" t="s">
        <v>323</v>
      </c>
      <c r="H2897" t="str">
        <f t="shared" si="90"/>
        <v>1100119086;VIVA 1A IPS SA;21;333 -NUTRICIÓN Y DIETÉTICA</v>
      </c>
      <c r="K2897" t="e">
        <f t="shared" si="91"/>
        <v>#N/A</v>
      </c>
    </row>
    <row r="2898" spans="1:11" x14ac:dyDescent="0.25">
      <c r="A2898" s="6">
        <v>1100119086</v>
      </c>
      <c r="B2898" s="3" t="s">
        <v>116</v>
      </c>
      <c r="C2898" s="8">
        <v>21</v>
      </c>
      <c r="D2898" s="3" t="s">
        <v>117</v>
      </c>
      <c r="E2898" s="3" t="s">
        <v>353</v>
      </c>
      <c r="F2898" s="3" t="s">
        <v>323</v>
      </c>
      <c r="H2898" t="str">
        <f t="shared" si="90"/>
        <v>1100119086;VIVA 1A IPS SA;21;334 -ODONTOLOGÍA GENERAL</v>
      </c>
      <c r="K2898" t="e">
        <f t="shared" si="91"/>
        <v>#N/A</v>
      </c>
    </row>
    <row r="2899" spans="1:11" x14ac:dyDescent="0.25">
      <c r="A2899" s="6">
        <v>1100119086</v>
      </c>
      <c r="B2899" s="3" t="s">
        <v>116</v>
      </c>
      <c r="C2899" s="8">
        <v>21</v>
      </c>
      <c r="D2899" s="3" t="s">
        <v>117</v>
      </c>
      <c r="E2899" s="3" t="s">
        <v>355</v>
      </c>
      <c r="F2899" s="3" t="s">
        <v>316</v>
      </c>
      <c r="H2899" t="str">
        <f t="shared" si="90"/>
        <v>1100119086;VIVA 1A IPS SA;21;339 -ORTOPEDIA Y/O TRAUMATOLOGÍA</v>
      </c>
      <c r="K2899" t="e">
        <f t="shared" si="91"/>
        <v>#N/A</v>
      </c>
    </row>
    <row r="2900" spans="1:11" x14ac:dyDescent="0.25">
      <c r="A2900" s="6">
        <v>1100119086</v>
      </c>
      <c r="B2900" s="3" t="s">
        <v>116</v>
      </c>
      <c r="C2900" s="8">
        <v>21</v>
      </c>
      <c r="D2900" s="3" t="s">
        <v>117</v>
      </c>
      <c r="E2900" s="3" t="s">
        <v>356</v>
      </c>
      <c r="F2900" s="3" t="s">
        <v>316</v>
      </c>
      <c r="H2900" t="str">
        <f t="shared" si="90"/>
        <v>1100119086;VIVA 1A IPS SA;21;340 -OTORRINOLARINGOLOGÍA</v>
      </c>
      <c r="K2900" t="e">
        <f t="shared" si="91"/>
        <v>#N/A</v>
      </c>
    </row>
    <row r="2901" spans="1:11" x14ac:dyDescent="0.25">
      <c r="A2901" s="6">
        <v>1100119086</v>
      </c>
      <c r="B2901" s="3" t="s">
        <v>116</v>
      </c>
      <c r="C2901" s="8">
        <v>21</v>
      </c>
      <c r="D2901" s="3" t="s">
        <v>117</v>
      </c>
      <c r="E2901" s="3" t="s">
        <v>303</v>
      </c>
      <c r="F2901" s="3" t="s">
        <v>323</v>
      </c>
      <c r="H2901" t="str">
        <f t="shared" si="90"/>
        <v>1100119086;VIVA 1A IPS SA;21;342 -PEDIATRÍA</v>
      </c>
      <c r="K2901" t="e">
        <f t="shared" si="91"/>
        <v>#N/A</v>
      </c>
    </row>
    <row r="2902" spans="1:11" x14ac:dyDescent="0.25">
      <c r="A2902" s="6">
        <v>1100119086</v>
      </c>
      <c r="B2902" s="3" t="s">
        <v>116</v>
      </c>
      <c r="C2902" s="8">
        <v>21</v>
      </c>
      <c r="D2902" s="3" t="s">
        <v>117</v>
      </c>
      <c r="E2902" s="3" t="s">
        <v>357</v>
      </c>
      <c r="F2902" s="3" t="s">
        <v>316</v>
      </c>
      <c r="H2902" t="str">
        <f t="shared" si="90"/>
        <v>1100119086;VIVA 1A IPS SA;21;355 -UROLOGÍA</v>
      </c>
      <c r="K2902" t="e">
        <f t="shared" si="91"/>
        <v>#N/A</v>
      </c>
    </row>
    <row r="2903" spans="1:11" x14ac:dyDescent="0.25">
      <c r="A2903" s="6">
        <v>1100119086</v>
      </c>
      <c r="B2903" s="3" t="s">
        <v>116</v>
      </c>
      <c r="C2903" s="8">
        <v>21</v>
      </c>
      <c r="D2903" s="3" t="s">
        <v>117</v>
      </c>
      <c r="E2903" s="3" t="s">
        <v>364</v>
      </c>
      <c r="F2903" s="3" t="s">
        <v>316</v>
      </c>
      <c r="H2903" t="str">
        <f t="shared" si="90"/>
        <v>1100119086;VIVA 1A IPS SA;21;396 -ODONTOPEDIATRÍA</v>
      </c>
      <c r="K2903" t="e">
        <f t="shared" si="91"/>
        <v>#N/A</v>
      </c>
    </row>
    <row r="2904" spans="1:11" x14ac:dyDescent="0.25">
      <c r="A2904" s="6">
        <v>1100119086</v>
      </c>
      <c r="B2904" s="3" t="s">
        <v>116</v>
      </c>
      <c r="C2904" s="8">
        <v>21</v>
      </c>
      <c r="D2904" s="3" t="s">
        <v>117</v>
      </c>
      <c r="E2904" s="3" t="s">
        <v>358</v>
      </c>
      <c r="F2904" s="3" t="s">
        <v>316</v>
      </c>
      <c r="H2904" t="str">
        <f t="shared" si="90"/>
        <v>1100119086;VIVA 1A IPS SA;21;410 -CIRUGÍA ORAL</v>
      </c>
      <c r="K2904" t="e">
        <f t="shared" si="91"/>
        <v>#N/A</v>
      </c>
    </row>
    <row r="2905" spans="1:11" x14ac:dyDescent="0.25">
      <c r="A2905" s="6">
        <v>1100119086</v>
      </c>
      <c r="B2905" s="3" t="s">
        <v>116</v>
      </c>
      <c r="C2905" s="8">
        <v>21</v>
      </c>
      <c r="D2905" s="3" t="s">
        <v>117</v>
      </c>
      <c r="E2905" s="3" t="s">
        <v>304</v>
      </c>
      <c r="F2905" s="3" t="s">
        <v>323</v>
      </c>
      <c r="H2905" t="str">
        <f t="shared" si="90"/>
        <v>1100119086;VIVA 1A IPS SA;21;420 -VACUNACIÓN</v>
      </c>
      <c r="K2905" t="e">
        <f t="shared" si="91"/>
        <v>#N/A</v>
      </c>
    </row>
    <row r="2906" spans="1:11" hidden="1" x14ac:dyDescent="0.25">
      <c r="A2906" s="6">
        <v>1100119086</v>
      </c>
      <c r="B2906" s="3" t="s">
        <v>116</v>
      </c>
      <c r="C2906" s="8">
        <v>22</v>
      </c>
      <c r="D2906" s="3" t="s">
        <v>118</v>
      </c>
      <c r="E2906" s="3" t="s">
        <v>9</v>
      </c>
      <c r="F2906" s="3" t="s">
        <v>323</v>
      </c>
      <c r="H2906" t="str">
        <f t="shared" si="90"/>
        <v>1100119086;VIVA 1A IPS SA;22;712 -TOMA DE MUESTRAS DE LABORATORIO CLÍNICO</v>
      </c>
      <c r="K2906" s="57" t="str">
        <f t="shared" si="91"/>
        <v>1100119086;VIVA 1A IPS SA;22;712 -TOMA DE MUESTRAS DE LABORATORIO CLÍNICO</v>
      </c>
    </row>
    <row r="2907" spans="1:11" x14ac:dyDescent="0.25">
      <c r="A2907" s="6">
        <v>1100119086</v>
      </c>
      <c r="B2907" s="3" t="s">
        <v>116</v>
      </c>
      <c r="C2907" s="8">
        <v>22</v>
      </c>
      <c r="D2907" s="3" t="s">
        <v>118</v>
      </c>
      <c r="E2907" s="3" t="s">
        <v>345</v>
      </c>
      <c r="F2907" s="3" t="s">
        <v>323</v>
      </c>
      <c r="H2907" t="str">
        <f t="shared" si="90"/>
        <v>1100119086;VIVA 1A IPS SA;22;728 -TERAPIA OCUPACIONAL</v>
      </c>
      <c r="K2907" t="e">
        <f t="shared" si="91"/>
        <v>#N/A</v>
      </c>
    </row>
    <row r="2908" spans="1:11" x14ac:dyDescent="0.25">
      <c r="A2908" s="6">
        <v>1100119086</v>
      </c>
      <c r="B2908" s="3" t="s">
        <v>116</v>
      </c>
      <c r="C2908" s="8">
        <v>22</v>
      </c>
      <c r="D2908" s="3" t="s">
        <v>118</v>
      </c>
      <c r="E2908" s="3" t="s">
        <v>306</v>
      </c>
      <c r="F2908" s="3" t="s">
        <v>323</v>
      </c>
      <c r="H2908" t="str">
        <f t="shared" si="90"/>
        <v>1100119086;VIVA 1A IPS SA;22;729 -TERAPIA RESPIRATORIA</v>
      </c>
      <c r="K2908" t="e">
        <f t="shared" si="91"/>
        <v>#N/A</v>
      </c>
    </row>
    <row r="2909" spans="1:11" x14ac:dyDescent="0.25">
      <c r="A2909" s="6">
        <v>1100119086</v>
      </c>
      <c r="B2909" s="3" t="s">
        <v>116</v>
      </c>
      <c r="C2909" s="8">
        <v>22</v>
      </c>
      <c r="D2909" s="3" t="s">
        <v>118</v>
      </c>
      <c r="E2909" s="3" t="s">
        <v>346</v>
      </c>
      <c r="F2909" s="3" t="s">
        <v>323</v>
      </c>
      <c r="H2909" t="str">
        <f t="shared" si="90"/>
        <v>1100119086;VIVA 1A IPS SA;22;739 -FISIOTERAPIA</v>
      </c>
      <c r="K2909" t="e">
        <f t="shared" si="91"/>
        <v>#N/A</v>
      </c>
    </row>
    <row r="2910" spans="1:11" x14ac:dyDescent="0.25">
      <c r="A2910" s="6">
        <v>1100119086</v>
      </c>
      <c r="B2910" s="3" t="s">
        <v>116</v>
      </c>
      <c r="C2910" s="8">
        <v>22</v>
      </c>
      <c r="D2910" s="3" t="s">
        <v>118</v>
      </c>
      <c r="E2910" s="3" t="s">
        <v>347</v>
      </c>
      <c r="F2910" s="3" t="s">
        <v>323</v>
      </c>
      <c r="H2910" t="str">
        <f t="shared" si="90"/>
        <v>1100119086;VIVA 1A IPS SA;22;740 -FONOAUDIOLOGÍA Y/O TERAPIA DEL LENGUAJE</v>
      </c>
      <c r="K2910" t="e">
        <f t="shared" si="91"/>
        <v>#N/A</v>
      </c>
    </row>
    <row r="2911" spans="1:11" x14ac:dyDescent="0.25">
      <c r="A2911" s="6">
        <v>1100119086</v>
      </c>
      <c r="B2911" s="3" t="s">
        <v>116</v>
      </c>
      <c r="C2911" s="8">
        <v>22</v>
      </c>
      <c r="D2911" s="3" t="s">
        <v>118</v>
      </c>
      <c r="E2911" s="3" t="s">
        <v>344</v>
      </c>
      <c r="F2911" s="3" t="s">
        <v>323</v>
      </c>
      <c r="H2911" t="str">
        <f t="shared" si="90"/>
        <v>1100119086;VIVA 1A IPS SA;22;748 -RADIOLOGÍA ODONTOLÓGICA</v>
      </c>
      <c r="K2911" t="e">
        <f t="shared" si="91"/>
        <v>#N/A</v>
      </c>
    </row>
    <row r="2912" spans="1:11" x14ac:dyDescent="0.25">
      <c r="A2912" s="6">
        <v>1100119086</v>
      </c>
      <c r="B2912" s="3" t="s">
        <v>116</v>
      </c>
      <c r="C2912" s="8">
        <v>22</v>
      </c>
      <c r="D2912" s="3" t="s">
        <v>118</v>
      </c>
      <c r="E2912" s="3" t="s">
        <v>348</v>
      </c>
      <c r="F2912" s="3" t="s">
        <v>323</v>
      </c>
      <c r="H2912" t="str">
        <f t="shared" si="90"/>
        <v>1100119086;VIVA 1A IPS SA;22;749 -TOMA DE MUESTRAS DE CUELLO UTERINO Y GINECOLÓGICAS</v>
      </c>
      <c r="K2912" t="e">
        <f t="shared" si="91"/>
        <v>#N/A</v>
      </c>
    </row>
    <row r="2913" spans="1:11" x14ac:dyDescent="0.25">
      <c r="A2913" s="6">
        <v>1100119086</v>
      </c>
      <c r="B2913" s="3" t="s">
        <v>116</v>
      </c>
      <c r="C2913" s="8">
        <v>22</v>
      </c>
      <c r="D2913" s="3" t="s">
        <v>118</v>
      </c>
      <c r="E2913" s="3" t="s">
        <v>350</v>
      </c>
      <c r="F2913" s="3" t="s">
        <v>316</v>
      </c>
      <c r="H2913" t="str">
        <f t="shared" si="90"/>
        <v>1100119086;VIVA 1A IPS SA;22;308 -DERMATOLOGÍA</v>
      </c>
      <c r="K2913" t="e">
        <f t="shared" si="91"/>
        <v>#N/A</v>
      </c>
    </row>
    <row r="2914" spans="1:11" x14ac:dyDescent="0.25">
      <c r="A2914" s="6">
        <v>1100119086</v>
      </c>
      <c r="B2914" s="3" t="s">
        <v>116</v>
      </c>
      <c r="C2914" s="8">
        <v>22</v>
      </c>
      <c r="D2914" s="3" t="s">
        <v>118</v>
      </c>
      <c r="E2914" s="3" t="s">
        <v>355</v>
      </c>
      <c r="F2914" s="3" t="s">
        <v>316</v>
      </c>
      <c r="H2914" t="str">
        <f t="shared" si="90"/>
        <v>1100119086;VIVA 1A IPS SA;22;339 -ORTOPEDIA Y/O TRAUMATOLOGÍA</v>
      </c>
      <c r="K2914" t="e">
        <f t="shared" si="91"/>
        <v>#N/A</v>
      </c>
    </row>
    <row r="2915" spans="1:11" x14ac:dyDescent="0.25">
      <c r="A2915" s="6">
        <v>1100119086</v>
      </c>
      <c r="B2915" s="3" t="s">
        <v>116</v>
      </c>
      <c r="C2915" s="8">
        <v>22</v>
      </c>
      <c r="D2915" s="3" t="s">
        <v>118</v>
      </c>
      <c r="E2915" s="3" t="s">
        <v>351</v>
      </c>
      <c r="F2915" s="3" t="s">
        <v>316</v>
      </c>
      <c r="H2915" t="str">
        <f t="shared" si="90"/>
        <v>1100119086;VIVA 1A IPS SA;22;311 -ENDODONCIA</v>
      </c>
      <c r="K2915" t="e">
        <f t="shared" si="91"/>
        <v>#N/A</v>
      </c>
    </row>
    <row r="2916" spans="1:11" x14ac:dyDescent="0.25">
      <c r="A2916" s="6">
        <v>1100119086</v>
      </c>
      <c r="B2916" s="3" t="s">
        <v>116</v>
      </c>
      <c r="C2916" s="8">
        <v>22</v>
      </c>
      <c r="D2916" s="3" t="s">
        <v>118</v>
      </c>
      <c r="E2916" s="3" t="s">
        <v>300</v>
      </c>
      <c r="F2916" s="3" t="s">
        <v>323</v>
      </c>
      <c r="H2916" t="str">
        <f t="shared" si="90"/>
        <v>1100119086;VIVA 1A IPS SA;22;312 -ENFERMERÍA</v>
      </c>
      <c r="K2916" t="e">
        <f t="shared" si="91"/>
        <v>#N/A</v>
      </c>
    </row>
    <row r="2917" spans="1:11" x14ac:dyDescent="0.25">
      <c r="A2917" s="6">
        <v>1100119086</v>
      </c>
      <c r="B2917" s="3" t="s">
        <v>116</v>
      </c>
      <c r="C2917" s="8">
        <v>22</v>
      </c>
      <c r="D2917" s="3" t="s">
        <v>118</v>
      </c>
      <c r="E2917" s="3" t="s">
        <v>352</v>
      </c>
      <c r="F2917" s="3" t="s">
        <v>323</v>
      </c>
      <c r="H2917" t="str">
        <f t="shared" si="90"/>
        <v>1100119086;VIVA 1A IPS SA;22;320 -GINECOBSTETRICIA</v>
      </c>
      <c r="K2917" t="e">
        <f t="shared" si="91"/>
        <v>#N/A</v>
      </c>
    </row>
    <row r="2918" spans="1:11" x14ac:dyDescent="0.25">
      <c r="A2918" s="6">
        <v>1100119086</v>
      </c>
      <c r="B2918" s="3" t="s">
        <v>116</v>
      </c>
      <c r="C2918" s="8">
        <v>22</v>
      </c>
      <c r="D2918" s="3" t="s">
        <v>118</v>
      </c>
      <c r="E2918" s="3" t="s">
        <v>170</v>
      </c>
      <c r="F2918" s="3" t="s">
        <v>323</v>
      </c>
      <c r="H2918" t="str">
        <f t="shared" si="90"/>
        <v>1100119086;VIVA 1A IPS SA;22;328 -MEDICINA GENERAL</v>
      </c>
      <c r="K2918" t="e">
        <f t="shared" si="91"/>
        <v>#N/A</v>
      </c>
    </row>
    <row r="2919" spans="1:11" x14ac:dyDescent="0.25">
      <c r="A2919" s="6">
        <v>1100119086</v>
      </c>
      <c r="B2919" s="3" t="s">
        <v>116</v>
      </c>
      <c r="C2919" s="8">
        <v>22</v>
      </c>
      <c r="D2919" s="3" t="s">
        <v>118</v>
      </c>
      <c r="E2919" s="3" t="s">
        <v>302</v>
      </c>
      <c r="F2919" s="3" t="s">
        <v>323</v>
      </c>
      <c r="H2919" t="str">
        <f t="shared" si="90"/>
        <v>1100119086;VIVA 1A IPS SA;22;329 -MEDICINA INTERNA</v>
      </c>
      <c r="K2919" t="e">
        <f t="shared" si="91"/>
        <v>#N/A</v>
      </c>
    </row>
    <row r="2920" spans="1:11" x14ac:dyDescent="0.25">
      <c r="A2920" s="6">
        <v>1100119086</v>
      </c>
      <c r="B2920" s="3" t="s">
        <v>116</v>
      </c>
      <c r="C2920" s="8">
        <v>22</v>
      </c>
      <c r="D2920" s="3" t="s">
        <v>118</v>
      </c>
      <c r="E2920" s="3" t="s">
        <v>337</v>
      </c>
      <c r="F2920" s="3" t="s">
        <v>323</v>
      </c>
      <c r="H2920" t="str">
        <f t="shared" si="90"/>
        <v>1100119086;VIVA 1A IPS SA;22;333 -NUTRICIÓN Y DIETÉTICA</v>
      </c>
      <c r="K2920" t="e">
        <f t="shared" si="91"/>
        <v>#N/A</v>
      </c>
    </row>
    <row r="2921" spans="1:11" x14ac:dyDescent="0.25">
      <c r="A2921" s="6">
        <v>1100119086</v>
      </c>
      <c r="B2921" s="3" t="s">
        <v>116</v>
      </c>
      <c r="C2921" s="8">
        <v>22</v>
      </c>
      <c r="D2921" s="3" t="s">
        <v>118</v>
      </c>
      <c r="E2921" s="3" t="s">
        <v>353</v>
      </c>
      <c r="F2921" s="3" t="s">
        <v>323</v>
      </c>
      <c r="H2921" t="str">
        <f t="shared" si="90"/>
        <v>1100119086;VIVA 1A IPS SA;22;334 -ODONTOLOGÍA GENERAL</v>
      </c>
      <c r="K2921" t="e">
        <f t="shared" si="91"/>
        <v>#N/A</v>
      </c>
    </row>
    <row r="2922" spans="1:11" x14ac:dyDescent="0.25">
      <c r="A2922" s="6">
        <v>1100119086</v>
      </c>
      <c r="B2922" s="3" t="s">
        <v>116</v>
      </c>
      <c r="C2922" s="8">
        <v>22</v>
      </c>
      <c r="D2922" s="3" t="s">
        <v>118</v>
      </c>
      <c r="E2922" s="3" t="s">
        <v>303</v>
      </c>
      <c r="F2922" s="3" t="s">
        <v>323</v>
      </c>
      <c r="H2922" t="str">
        <f t="shared" si="90"/>
        <v>1100119086;VIVA 1A IPS SA;22;342 -PEDIATRÍA</v>
      </c>
      <c r="K2922" t="e">
        <f t="shared" si="91"/>
        <v>#N/A</v>
      </c>
    </row>
    <row r="2923" spans="1:11" x14ac:dyDescent="0.25">
      <c r="A2923" s="6">
        <v>1100119086</v>
      </c>
      <c r="B2923" s="3" t="s">
        <v>116</v>
      </c>
      <c r="C2923" s="8">
        <v>22</v>
      </c>
      <c r="D2923" s="3" t="s">
        <v>118</v>
      </c>
      <c r="E2923" s="3" t="s">
        <v>364</v>
      </c>
      <c r="F2923" s="3" t="s">
        <v>316</v>
      </c>
      <c r="H2923" t="str">
        <f t="shared" si="90"/>
        <v>1100119086;VIVA 1A IPS SA;22;396 -ODONTOPEDIATRÍA</v>
      </c>
      <c r="K2923" t="e">
        <f t="shared" si="91"/>
        <v>#N/A</v>
      </c>
    </row>
    <row r="2924" spans="1:11" x14ac:dyDescent="0.25">
      <c r="A2924" s="6">
        <v>1100119086</v>
      </c>
      <c r="B2924" s="3" t="s">
        <v>116</v>
      </c>
      <c r="C2924" s="8">
        <v>22</v>
      </c>
      <c r="D2924" s="3" t="s">
        <v>118</v>
      </c>
      <c r="E2924" s="3" t="s">
        <v>358</v>
      </c>
      <c r="F2924" s="3" t="s">
        <v>316</v>
      </c>
      <c r="H2924" t="str">
        <f t="shared" si="90"/>
        <v>1100119086;VIVA 1A IPS SA;22;410 -CIRUGÍA ORAL</v>
      </c>
      <c r="K2924" t="e">
        <f t="shared" si="91"/>
        <v>#N/A</v>
      </c>
    </row>
    <row r="2925" spans="1:11" x14ac:dyDescent="0.25">
      <c r="A2925" s="6">
        <v>1100119086</v>
      </c>
      <c r="B2925" s="3" t="s">
        <v>116</v>
      </c>
      <c r="C2925" s="8">
        <v>22</v>
      </c>
      <c r="D2925" s="3" t="s">
        <v>118</v>
      </c>
      <c r="E2925" s="3" t="s">
        <v>304</v>
      </c>
      <c r="F2925" s="3" t="s">
        <v>323</v>
      </c>
      <c r="H2925" t="str">
        <f t="shared" si="90"/>
        <v>1100119086;VIVA 1A IPS SA;22;420 -VACUNACIÓN</v>
      </c>
      <c r="K2925" t="e">
        <f t="shared" si="91"/>
        <v>#N/A</v>
      </c>
    </row>
    <row r="2926" spans="1:11" hidden="1" x14ac:dyDescent="0.25">
      <c r="A2926" s="6">
        <v>1100119086</v>
      </c>
      <c r="B2926" s="3" t="s">
        <v>116</v>
      </c>
      <c r="C2926" s="8">
        <v>11</v>
      </c>
      <c r="D2926" s="3" t="s">
        <v>119</v>
      </c>
      <c r="E2926" s="3" t="s">
        <v>9</v>
      </c>
      <c r="F2926" s="3" t="s">
        <v>323</v>
      </c>
      <c r="H2926" t="str">
        <f t="shared" si="90"/>
        <v>1100119086;VIVA 1A IPS SA;11;712 -TOMA DE MUESTRAS DE LABORATORIO CLÍNICO</v>
      </c>
      <c r="K2926" s="57" t="str">
        <f t="shared" si="91"/>
        <v>1100119086;VIVA 1A IPS SA;11;712 -TOMA DE MUESTRAS DE LABORATORIO CLÍNICO</v>
      </c>
    </row>
    <row r="2927" spans="1:11" x14ac:dyDescent="0.25">
      <c r="A2927" s="6">
        <v>1100119086</v>
      </c>
      <c r="B2927" s="3" t="s">
        <v>116</v>
      </c>
      <c r="C2927" s="8">
        <v>11</v>
      </c>
      <c r="D2927" s="3" t="s">
        <v>119</v>
      </c>
      <c r="E2927" s="3" t="s">
        <v>345</v>
      </c>
      <c r="F2927" s="3" t="s">
        <v>323</v>
      </c>
      <c r="H2927" t="str">
        <f t="shared" si="90"/>
        <v>1100119086;VIVA 1A IPS SA;11;728 -TERAPIA OCUPACIONAL</v>
      </c>
      <c r="K2927" t="e">
        <f t="shared" si="91"/>
        <v>#N/A</v>
      </c>
    </row>
    <row r="2928" spans="1:11" x14ac:dyDescent="0.25">
      <c r="A2928" s="6">
        <v>1100119086</v>
      </c>
      <c r="B2928" s="3" t="s">
        <v>116</v>
      </c>
      <c r="C2928" s="8">
        <v>11</v>
      </c>
      <c r="D2928" s="3" t="s">
        <v>119</v>
      </c>
      <c r="E2928" s="3" t="s">
        <v>306</v>
      </c>
      <c r="F2928" s="3" t="s">
        <v>323</v>
      </c>
      <c r="H2928" t="str">
        <f t="shared" si="90"/>
        <v>1100119086;VIVA 1A IPS SA;11;729 -TERAPIA RESPIRATORIA</v>
      </c>
      <c r="K2928" t="e">
        <f t="shared" si="91"/>
        <v>#N/A</v>
      </c>
    </row>
    <row r="2929" spans="1:11" x14ac:dyDescent="0.25">
      <c r="A2929" s="6">
        <v>1100119086</v>
      </c>
      <c r="B2929" s="3" t="s">
        <v>116</v>
      </c>
      <c r="C2929" s="8">
        <v>11</v>
      </c>
      <c r="D2929" s="3" t="s">
        <v>119</v>
      </c>
      <c r="E2929" s="3" t="s">
        <v>346</v>
      </c>
      <c r="F2929" s="3" t="s">
        <v>323</v>
      </c>
      <c r="H2929" t="str">
        <f t="shared" si="90"/>
        <v>1100119086;VIVA 1A IPS SA;11;739 -FISIOTERAPIA</v>
      </c>
      <c r="K2929" t="e">
        <f t="shared" si="91"/>
        <v>#N/A</v>
      </c>
    </row>
    <row r="2930" spans="1:11" x14ac:dyDescent="0.25">
      <c r="A2930" s="6">
        <v>1100119086</v>
      </c>
      <c r="B2930" s="3" t="s">
        <v>116</v>
      </c>
      <c r="C2930" s="8">
        <v>11</v>
      </c>
      <c r="D2930" s="3" t="s">
        <v>119</v>
      </c>
      <c r="E2930" s="3" t="s">
        <v>347</v>
      </c>
      <c r="F2930" s="3" t="s">
        <v>323</v>
      </c>
      <c r="H2930" t="str">
        <f t="shared" si="90"/>
        <v>1100119086;VIVA 1A IPS SA;11;740 -FONOAUDIOLOGÍA Y/O TERAPIA DEL LENGUAJE</v>
      </c>
      <c r="K2930" t="e">
        <f t="shared" si="91"/>
        <v>#N/A</v>
      </c>
    </row>
    <row r="2931" spans="1:11" x14ac:dyDescent="0.25">
      <c r="A2931" s="6">
        <v>1100119086</v>
      </c>
      <c r="B2931" s="3" t="s">
        <v>116</v>
      </c>
      <c r="C2931" s="8">
        <v>11</v>
      </c>
      <c r="D2931" s="3" t="s">
        <v>119</v>
      </c>
      <c r="E2931" s="3" t="s">
        <v>171</v>
      </c>
      <c r="F2931" s="3" t="s">
        <v>323</v>
      </c>
      <c r="H2931" t="str">
        <f t="shared" si="90"/>
        <v>1100119086;VIVA 1A IPS SA;11;744 -IMÁGENES DIAGNOSTICAS - IONIZANTES</v>
      </c>
      <c r="K2931" t="e">
        <f t="shared" si="91"/>
        <v>#N/A</v>
      </c>
    </row>
    <row r="2932" spans="1:11" x14ac:dyDescent="0.25">
      <c r="A2932" s="6">
        <v>1100119086</v>
      </c>
      <c r="B2932" s="3" t="s">
        <v>116</v>
      </c>
      <c r="C2932" s="8">
        <v>11</v>
      </c>
      <c r="D2932" s="3" t="s">
        <v>119</v>
      </c>
      <c r="E2932" s="3" t="s">
        <v>344</v>
      </c>
      <c r="F2932" s="3" t="s">
        <v>323</v>
      </c>
      <c r="H2932" t="str">
        <f t="shared" si="90"/>
        <v>1100119086;VIVA 1A IPS SA;11;748 -RADIOLOGÍA ODONTOLÓGICA</v>
      </c>
      <c r="K2932" t="e">
        <f t="shared" si="91"/>
        <v>#N/A</v>
      </c>
    </row>
    <row r="2933" spans="1:11" x14ac:dyDescent="0.25">
      <c r="A2933" s="6">
        <v>1100119086</v>
      </c>
      <c r="B2933" s="3" t="s">
        <v>116</v>
      </c>
      <c r="C2933" s="8">
        <v>11</v>
      </c>
      <c r="D2933" s="3" t="s">
        <v>119</v>
      </c>
      <c r="E2933" s="3" t="s">
        <v>348</v>
      </c>
      <c r="F2933" s="3" t="s">
        <v>323</v>
      </c>
      <c r="H2933" t="str">
        <f t="shared" si="90"/>
        <v>1100119086;VIVA 1A IPS SA;11;749 -TOMA DE MUESTRAS DE CUELLO UTERINO Y GINECOLÓGICAS</v>
      </c>
      <c r="K2933" t="e">
        <f t="shared" si="91"/>
        <v>#N/A</v>
      </c>
    </row>
    <row r="2934" spans="1:11" x14ac:dyDescent="0.25">
      <c r="A2934" s="6">
        <v>1100119086</v>
      </c>
      <c r="B2934" s="3" t="s">
        <v>116</v>
      </c>
      <c r="C2934" s="8">
        <v>11</v>
      </c>
      <c r="D2934" s="3" t="s">
        <v>119</v>
      </c>
      <c r="E2934" s="3" t="s">
        <v>349</v>
      </c>
      <c r="F2934" s="3" t="s">
        <v>323</v>
      </c>
      <c r="H2934" t="str">
        <f t="shared" si="90"/>
        <v>1100119086;VIVA 1A IPS SA;11;304 -CIRUGÍA GENERAL</v>
      </c>
      <c r="K2934" t="e">
        <f t="shared" si="91"/>
        <v>#N/A</v>
      </c>
    </row>
    <row r="2935" spans="1:11" x14ac:dyDescent="0.25">
      <c r="A2935" s="6">
        <v>1100119086</v>
      </c>
      <c r="B2935" s="3" t="s">
        <v>116</v>
      </c>
      <c r="C2935" s="8">
        <v>11</v>
      </c>
      <c r="D2935" s="3" t="s">
        <v>119</v>
      </c>
      <c r="E2935" s="3" t="s">
        <v>350</v>
      </c>
      <c r="F2935" s="3" t="s">
        <v>316</v>
      </c>
      <c r="H2935" t="str">
        <f t="shared" si="90"/>
        <v>1100119086;VIVA 1A IPS SA;11;308 -DERMATOLOGÍA</v>
      </c>
      <c r="K2935" t="e">
        <f t="shared" si="91"/>
        <v>#N/A</v>
      </c>
    </row>
    <row r="2936" spans="1:11" x14ac:dyDescent="0.25">
      <c r="A2936" s="6">
        <v>1100119086</v>
      </c>
      <c r="B2936" s="3" t="s">
        <v>116</v>
      </c>
      <c r="C2936" s="8">
        <v>11</v>
      </c>
      <c r="D2936" s="3" t="s">
        <v>119</v>
      </c>
      <c r="E2936" s="3" t="s">
        <v>397</v>
      </c>
      <c r="F2936" s="3" t="s">
        <v>316</v>
      </c>
      <c r="H2936" t="str">
        <f t="shared" si="90"/>
        <v>1100119086;VIVA 1A IPS SA;11;310 -ENDOCRINOLOGÍA</v>
      </c>
      <c r="K2936" t="e">
        <f t="shared" si="91"/>
        <v>#N/A</v>
      </c>
    </row>
    <row r="2937" spans="1:11" x14ac:dyDescent="0.25">
      <c r="A2937" s="6">
        <v>1100119086</v>
      </c>
      <c r="B2937" s="3" t="s">
        <v>116</v>
      </c>
      <c r="C2937" s="8">
        <v>11</v>
      </c>
      <c r="D2937" s="3" t="s">
        <v>119</v>
      </c>
      <c r="E2937" s="3" t="s">
        <v>351</v>
      </c>
      <c r="F2937" s="3" t="s">
        <v>316</v>
      </c>
      <c r="H2937" t="str">
        <f t="shared" si="90"/>
        <v>1100119086;VIVA 1A IPS SA;11;311 -ENDODONCIA</v>
      </c>
      <c r="K2937" t="e">
        <f t="shared" si="91"/>
        <v>#N/A</v>
      </c>
    </row>
    <row r="2938" spans="1:11" x14ac:dyDescent="0.25">
      <c r="A2938" s="6">
        <v>1100119086</v>
      </c>
      <c r="B2938" s="3" t="s">
        <v>116</v>
      </c>
      <c r="C2938" s="8">
        <v>11</v>
      </c>
      <c r="D2938" s="3" t="s">
        <v>119</v>
      </c>
      <c r="E2938" s="3" t="s">
        <v>300</v>
      </c>
      <c r="F2938" s="3" t="s">
        <v>323</v>
      </c>
      <c r="H2938" t="str">
        <f t="shared" si="90"/>
        <v>1100119086;VIVA 1A IPS SA;11;312 -ENFERMERÍA</v>
      </c>
      <c r="K2938" t="e">
        <f t="shared" si="91"/>
        <v>#N/A</v>
      </c>
    </row>
    <row r="2939" spans="1:11" x14ac:dyDescent="0.25">
      <c r="A2939" s="6">
        <v>1100119086</v>
      </c>
      <c r="B2939" s="3" t="s">
        <v>116</v>
      </c>
      <c r="C2939" s="8">
        <v>11</v>
      </c>
      <c r="D2939" s="3" t="s">
        <v>119</v>
      </c>
      <c r="E2939" s="3" t="s">
        <v>362</v>
      </c>
      <c r="F2939" s="3" t="s">
        <v>316</v>
      </c>
      <c r="H2939" t="str">
        <f t="shared" si="90"/>
        <v>1100119086;VIVA 1A IPS SA;11;316 -GASTROENTEROLOGÍA</v>
      </c>
      <c r="K2939" t="e">
        <f t="shared" si="91"/>
        <v>#N/A</v>
      </c>
    </row>
    <row r="2940" spans="1:11" x14ac:dyDescent="0.25">
      <c r="A2940" s="6">
        <v>1100119086</v>
      </c>
      <c r="B2940" s="3" t="s">
        <v>116</v>
      </c>
      <c r="C2940" s="8">
        <v>11</v>
      </c>
      <c r="D2940" s="3" t="s">
        <v>119</v>
      </c>
      <c r="E2940" s="3" t="s">
        <v>352</v>
      </c>
      <c r="F2940" s="3" t="s">
        <v>323</v>
      </c>
      <c r="H2940" t="str">
        <f t="shared" si="90"/>
        <v>1100119086;VIVA 1A IPS SA;11;320 -GINECOBSTETRICIA</v>
      </c>
      <c r="K2940" t="e">
        <f t="shared" si="91"/>
        <v>#N/A</v>
      </c>
    </row>
    <row r="2941" spans="1:11" x14ac:dyDescent="0.25">
      <c r="A2941" s="6">
        <v>1100119086</v>
      </c>
      <c r="B2941" s="3" t="s">
        <v>116</v>
      </c>
      <c r="C2941" s="8">
        <v>11</v>
      </c>
      <c r="D2941" s="3" t="s">
        <v>119</v>
      </c>
      <c r="E2941" s="3" t="s">
        <v>170</v>
      </c>
      <c r="F2941" s="3" t="s">
        <v>323</v>
      </c>
      <c r="H2941" t="str">
        <f t="shared" si="90"/>
        <v>1100119086;VIVA 1A IPS SA;11;328 -MEDICINA GENERAL</v>
      </c>
      <c r="K2941" t="e">
        <f t="shared" si="91"/>
        <v>#N/A</v>
      </c>
    </row>
    <row r="2942" spans="1:11" x14ac:dyDescent="0.25">
      <c r="A2942" s="6">
        <v>1100119086</v>
      </c>
      <c r="B2942" s="3" t="s">
        <v>116</v>
      </c>
      <c r="C2942" s="8">
        <v>11</v>
      </c>
      <c r="D2942" s="3" t="s">
        <v>119</v>
      </c>
      <c r="E2942" s="3" t="s">
        <v>302</v>
      </c>
      <c r="F2942" s="3" t="s">
        <v>323</v>
      </c>
      <c r="H2942" t="str">
        <f t="shared" si="90"/>
        <v>1100119086;VIVA 1A IPS SA;11;329 -MEDICINA INTERNA</v>
      </c>
      <c r="K2942" t="e">
        <f t="shared" si="91"/>
        <v>#N/A</v>
      </c>
    </row>
    <row r="2943" spans="1:11" x14ac:dyDescent="0.25">
      <c r="A2943" s="6">
        <v>1100119086</v>
      </c>
      <c r="B2943" s="3" t="s">
        <v>116</v>
      </c>
      <c r="C2943" s="8">
        <v>11</v>
      </c>
      <c r="D2943" s="3" t="s">
        <v>119</v>
      </c>
      <c r="E2943" s="3" t="s">
        <v>399</v>
      </c>
      <c r="F2943" s="3" t="s">
        <v>316</v>
      </c>
      <c r="H2943" t="str">
        <f t="shared" si="90"/>
        <v>1100119086;VIVA 1A IPS SA;11;331 -NEUMOLOGÍA</v>
      </c>
      <c r="K2943" t="e">
        <f t="shared" si="91"/>
        <v>#N/A</v>
      </c>
    </row>
    <row r="2944" spans="1:11" x14ac:dyDescent="0.25">
      <c r="A2944" s="6">
        <v>1100119086</v>
      </c>
      <c r="B2944" s="3" t="s">
        <v>116</v>
      </c>
      <c r="C2944" s="8">
        <v>11</v>
      </c>
      <c r="D2944" s="3" t="s">
        <v>119</v>
      </c>
      <c r="E2944" s="3" t="s">
        <v>337</v>
      </c>
      <c r="F2944" s="3" t="s">
        <v>323</v>
      </c>
      <c r="H2944" t="str">
        <f t="shared" si="90"/>
        <v>1100119086;VIVA 1A IPS SA;11;333 -NUTRICIÓN Y DIETÉTICA</v>
      </c>
      <c r="K2944" t="e">
        <f t="shared" si="91"/>
        <v>#N/A</v>
      </c>
    </row>
    <row r="2945" spans="1:11" x14ac:dyDescent="0.25">
      <c r="A2945" s="6">
        <v>1100119086</v>
      </c>
      <c r="B2945" s="3" t="s">
        <v>116</v>
      </c>
      <c r="C2945" s="8">
        <v>11</v>
      </c>
      <c r="D2945" s="3" t="s">
        <v>119</v>
      </c>
      <c r="E2945" s="3" t="s">
        <v>353</v>
      </c>
      <c r="F2945" s="3" t="s">
        <v>323</v>
      </c>
      <c r="H2945" t="str">
        <f t="shared" si="90"/>
        <v>1100119086;VIVA 1A IPS SA;11;334 -ODONTOLOGÍA GENERAL</v>
      </c>
      <c r="K2945" t="e">
        <f t="shared" si="91"/>
        <v>#N/A</v>
      </c>
    </row>
    <row r="2946" spans="1:11" x14ac:dyDescent="0.25">
      <c r="A2946" s="6">
        <v>1100119086</v>
      </c>
      <c r="B2946" s="3" t="s">
        <v>116</v>
      </c>
      <c r="C2946" s="8">
        <v>11</v>
      </c>
      <c r="D2946" s="3" t="s">
        <v>119</v>
      </c>
      <c r="E2946" s="3" t="s">
        <v>355</v>
      </c>
      <c r="F2946" s="3" t="s">
        <v>316</v>
      </c>
      <c r="H2946" t="str">
        <f t="shared" si="90"/>
        <v>1100119086;VIVA 1A IPS SA;11;339 -ORTOPEDIA Y/O TRAUMATOLOGÍA</v>
      </c>
      <c r="K2946" t="e">
        <f t="shared" si="91"/>
        <v>#N/A</v>
      </c>
    </row>
    <row r="2947" spans="1:11" x14ac:dyDescent="0.25">
      <c r="A2947" s="6">
        <v>1100119086</v>
      </c>
      <c r="B2947" s="3" t="s">
        <v>116</v>
      </c>
      <c r="C2947" s="8">
        <v>11</v>
      </c>
      <c r="D2947" s="3" t="s">
        <v>119</v>
      </c>
      <c r="E2947" s="3" t="s">
        <v>356</v>
      </c>
      <c r="F2947" s="3" t="s">
        <v>316</v>
      </c>
      <c r="H2947" t="str">
        <f t="shared" si="90"/>
        <v>1100119086;VIVA 1A IPS SA;11;340 -OTORRINOLARINGOLOGÍA</v>
      </c>
      <c r="K2947" t="e">
        <f t="shared" si="91"/>
        <v>#N/A</v>
      </c>
    </row>
    <row r="2948" spans="1:11" x14ac:dyDescent="0.25">
      <c r="A2948" s="6">
        <v>1100119086</v>
      </c>
      <c r="B2948" s="3" t="s">
        <v>116</v>
      </c>
      <c r="C2948" s="8">
        <v>11</v>
      </c>
      <c r="D2948" s="3" t="s">
        <v>119</v>
      </c>
      <c r="E2948" s="3" t="s">
        <v>303</v>
      </c>
      <c r="F2948" s="3" t="s">
        <v>323</v>
      </c>
      <c r="H2948" t="str">
        <f t="shared" si="90"/>
        <v>1100119086;VIVA 1A IPS SA;11;342 -PEDIATRÍA</v>
      </c>
      <c r="K2948" t="e">
        <f t="shared" si="91"/>
        <v>#N/A</v>
      </c>
    </row>
    <row r="2949" spans="1:11" x14ac:dyDescent="0.25">
      <c r="A2949" s="6">
        <v>1100119086</v>
      </c>
      <c r="B2949" s="3" t="s">
        <v>116</v>
      </c>
      <c r="C2949" s="8">
        <v>11</v>
      </c>
      <c r="D2949" s="3" t="s">
        <v>119</v>
      </c>
      <c r="E2949" s="3" t="s">
        <v>378</v>
      </c>
      <c r="F2949" s="3" t="s">
        <v>316</v>
      </c>
      <c r="H2949" t="str">
        <f t="shared" si="90"/>
        <v>1100119086;VIVA 1A IPS SA;11;343 -PERIODONCIA</v>
      </c>
      <c r="K2949" t="e">
        <f t="shared" si="91"/>
        <v>#N/A</v>
      </c>
    </row>
    <row r="2950" spans="1:11" x14ac:dyDescent="0.25">
      <c r="A2950" s="6">
        <v>1100119086</v>
      </c>
      <c r="B2950" s="3" t="s">
        <v>116</v>
      </c>
      <c r="C2950" s="8">
        <v>11</v>
      </c>
      <c r="D2950" s="3" t="s">
        <v>119</v>
      </c>
      <c r="E2950" s="3" t="s">
        <v>379</v>
      </c>
      <c r="F2950" s="3" t="s">
        <v>316</v>
      </c>
      <c r="H2950" t="str">
        <f t="shared" si="90"/>
        <v>1100119086;VIVA 1A IPS SA;11;347 -REHABILITACIÓN ORAL</v>
      </c>
      <c r="K2950" t="e">
        <f t="shared" si="91"/>
        <v>#N/A</v>
      </c>
    </row>
    <row r="2951" spans="1:11" x14ac:dyDescent="0.25">
      <c r="A2951" s="6">
        <v>1100119086</v>
      </c>
      <c r="B2951" s="3" t="s">
        <v>116</v>
      </c>
      <c r="C2951" s="8">
        <v>11</v>
      </c>
      <c r="D2951" s="3" t="s">
        <v>119</v>
      </c>
      <c r="E2951" s="3" t="s">
        <v>357</v>
      </c>
      <c r="F2951" s="3" t="s">
        <v>316</v>
      </c>
      <c r="H2951" t="str">
        <f t="shared" si="90"/>
        <v>1100119086;VIVA 1A IPS SA;11;355 -UROLOGÍA</v>
      </c>
      <c r="K2951" t="e">
        <f t="shared" si="91"/>
        <v>#N/A</v>
      </c>
    </row>
    <row r="2952" spans="1:11" x14ac:dyDescent="0.25">
      <c r="A2952" s="6">
        <v>1100119086</v>
      </c>
      <c r="B2952" s="3" t="s">
        <v>116</v>
      </c>
      <c r="C2952" s="8">
        <v>11</v>
      </c>
      <c r="D2952" s="3" t="s">
        <v>119</v>
      </c>
      <c r="E2952" s="3" t="s">
        <v>363</v>
      </c>
      <c r="F2952" s="3" t="s">
        <v>316</v>
      </c>
      <c r="H2952" t="str">
        <f t="shared" ref="H2952:H3015" si="92">CONCATENATE(A2952,";",B2952,";",C2952,";",E2952)</f>
        <v>1100119086;VIVA 1A IPS SA;11;369 -CIRUGÍA PLÁSTICA Y ESTÉTICA</v>
      </c>
      <c r="K2952" t="e">
        <f t="shared" ref="K2952:K3015" si="93">VLOOKUP(H2952,$I$7:$I$206,1,0)</f>
        <v>#N/A</v>
      </c>
    </row>
    <row r="2953" spans="1:11" x14ac:dyDescent="0.25">
      <c r="A2953" s="6">
        <v>1100119086</v>
      </c>
      <c r="B2953" s="3" t="s">
        <v>116</v>
      </c>
      <c r="C2953" s="8">
        <v>11</v>
      </c>
      <c r="D2953" s="3" t="s">
        <v>119</v>
      </c>
      <c r="E2953" s="3" t="s">
        <v>364</v>
      </c>
      <c r="F2953" s="3" t="s">
        <v>316</v>
      </c>
      <c r="H2953" t="str">
        <f t="shared" si="92"/>
        <v>1100119086;VIVA 1A IPS SA;11;396 -ODONTOPEDIATRÍA</v>
      </c>
      <c r="K2953" t="e">
        <f t="shared" si="93"/>
        <v>#N/A</v>
      </c>
    </row>
    <row r="2954" spans="1:11" x14ac:dyDescent="0.25">
      <c r="A2954" s="6">
        <v>1100119086</v>
      </c>
      <c r="B2954" s="3" t="s">
        <v>628</v>
      </c>
      <c r="C2954" s="8">
        <v>11</v>
      </c>
      <c r="D2954" s="3" t="s">
        <v>119</v>
      </c>
      <c r="E2954" s="3" t="s">
        <v>380</v>
      </c>
      <c r="F2954" s="3" t="s">
        <v>316</v>
      </c>
      <c r="H2954" t="str">
        <f t="shared" si="92"/>
        <v>1100119086;Viva 1A IPS SA;11;302 -CARDIOLOGÍA</v>
      </c>
      <c r="K2954" t="e">
        <f t="shared" si="93"/>
        <v>#N/A</v>
      </c>
    </row>
    <row r="2955" spans="1:11" x14ac:dyDescent="0.25">
      <c r="A2955" s="6">
        <v>1100119086</v>
      </c>
      <c r="B2955" s="3" t="s">
        <v>116</v>
      </c>
      <c r="C2955" s="8">
        <v>11</v>
      </c>
      <c r="D2955" s="3" t="s">
        <v>119</v>
      </c>
      <c r="E2955" s="3" t="s">
        <v>358</v>
      </c>
      <c r="F2955" s="3" t="s">
        <v>316</v>
      </c>
      <c r="H2955" t="str">
        <f t="shared" si="92"/>
        <v>1100119086;VIVA 1A IPS SA;11;410 -CIRUGÍA ORAL</v>
      </c>
      <c r="K2955" t="e">
        <f t="shared" si="93"/>
        <v>#N/A</v>
      </c>
    </row>
    <row r="2956" spans="1:11" x14ac:dyDescent="0.25">
      <c r="A2956" s="6">
        <v>1100119086</v>
      </c>
      <c r="B2956" s="3" t="s">
        <v>116</v>
      </c>
      <c r="C2956" s="8">
        <v>11</v>
      </c>
      <c r="D2956" s="3" t="s">
        <v>119</v>
      </c>
      <c r="E2956" s="3" t="s">
        <v>304</v>
      </c>
      <c r="F2956" s="3" t="s">
        <v>323</v>
      </c>
      <c r="H2956" t="str">
        <f t="shared" si="92"/>
        <v>1100119086;VIVA 1A IPS SA;11;420 -VACUNACIÓN</v>
      </c>
      <c r="K2956" t="e">
        <f t="shared" si="93"/>
        <v>#N/A</v>
      </c>
    </row>
    <row r="2957" spans="1:11" hidden="1" x14ac:dyDescent="0.25">
      <c r="A2957" s="6">
        <v>1100119086</v>
      </c>
      <c r="B2957" s="3" t="s">
        <v>116</v>
      </c>
      <c r="C2957" s="8">
        <v>23</v>
      </c>
      <c r="D2957" s="3" t="s">
        <v>120</v>
      </c>
      <c r="E2957" s="3" t="s">
        <v>9</v>
      </c>
      <c r="F2957" s="3" t="s">
        <v>323</v>
      </c>
      <c r="H2957" t="str">
        <f t="shared" si="92"/>
        <v>1100119086;VIVA 1A IPS SA;23;712 -TOMA DE MUESTRAS DE LABORATORIO CLÍNICO</v>
      </c>
      <c r="K2957" s="57" t="str">
        <f t="shared" si="93"/>
        <v>1100119086;VIVA 1A IPS SA;23;712 -TOMA DE MUESTRAS DE LABORATORIO CLÍNICO</v>
      </c>
    </row>
    <row r="2958" spans="1:11" x14ac:dyDescent="0.25">
      <c r="A2958" s="6">
        <v>1100119086</v>
      </c>
      <c r="B2958" s="3" t="s">
        <v>116</v>
      </c>
      <c r="C2958" s="8">
        <v>23</v>
      </c>
      <c r="D2958" s="3" t="s">
        <v>120</v>
      </c>
      <c r="E2958" s="3" t="s">
        <v>345</v>
      </c>
      <c r="F2958" s="3" t="s">
        <v>323</v>
      </c>
      <c r="H2958" t="str">
        <f t="shared" si="92"/>
        <v>1100119086;VIVA 1A IPS SA;23;728 -TERAPIA OCUPACIONAL</v>
      </c>
      <c r="K2958" t="e">
        <f t="shared" si="93"/>
        <v>#N/A</v>
      </c>
    </row>
    <row r="2959" spans="1:11" x14ac:dyDescent="0.25">
      <c r="A2959" s="6">
        <v>1100119086</v>
      </c>
      <c r="B2959" s="3" t="s">
        <v>116</v>
      </c>
      <c r="C2959" s="8">
        <v>23</v>
      </c>
      <c r="D2959" s="3" t="s">
        <v>120</v>
      </c>
      <c r="E2959" s="3" t="s">
        <v>306</v>
      </c>
      <c r="F2959" s="3" t="s">
        <v>323</v>
      </c>
      <c r="H2959" t="str">
        <f t="shared" si="92"/>
        <v>1100119086;VIVA 1A IPS SA;23;729 -TERAPIA RESPIRATORIA</v>
      </c>
      <c r="K2959" t="e">
        <f t="shared" si="93"/>
        <v>#N/A</v>
      </c>
    </row>
    <row r="2960" spans="1:11" x14ac:dyDescent="0.25">
      <c r="A2960" s="6">
        <v>1100119086</v>
      </c>
      <c r="B2960" s="3" t="s">
        <v>116</v>
      </c>
      <c r="C2960" s="8">
        <v>23</v>
      </c>
      <c r="D2960" s="3" t="s">
        <v>120</v>
      </c>
      <c r="E2960" s="3" t="s">
        <v>346</v>
      </c>
      <c r="F2960" s="3" t="s">
        <v>323</v>
      </c>
      <c r="H2960" t="str">
        <f t="shared" si="92"/>
        <v>1100119086;VIVA 1A IPS SA;23;739 -FISIOTERAPIA</v>
      </c>
      <c r="K2960" t="e">
        <f t="shared" si="93"/>
        <v>#N/A</v>
      </c>
    </row>
    <row r="2961" spans="1:11" x14ac:dyDescent="0.25">
      <c r="A2961" s="6">
        <v>1100119086</v>
      </c>
      <c r="B2961" s="3" t="s">
        <v>116</v>
      </c>
      <c r="C2961" s="8">
        <v>23</v>
      </c>
      <c r="D2961" s="3" t="s">
        <v>120</v>
      </c>
      <c r="E2961" s="3" t="s">
        <v>347</v>
      </c>
      <c r="F2961" s="3" t="s">
        <v>323</v>
      </c>
      <c r="H2961" t="str">
        <f t="shared" si="92"/>
        <v>1100119086;VIVA 1A IPS SA;23;740 -FONOAUDIOLOGÍA Y/O TERAPIA DEL LENGUAJE</v>
      </c>
      <c r="K2961" t="e">
        <f t="shared" si="93"/>
        <v>#N/A</v>
      </c>
    </row>
    <row r="2962" spans="1:11" x14ac:dyDescent="0.25">
      <c r="A2962" s="6">
        <v>1100119086</v>
      </c>
      <c r="B2962" s="3" t="s">
        <v>116</v>
      </c>
      <c r="C2962" s="8">
        <v>23</v>
      </c>
      <c r="D2962" s="3" t="s">
        <v>120</v>
      </c>
      <c r="E2962" s="3" t="s">
        <v>344</v>
      </c>
      <c r="F2962" s="3" t="s">
        <v>323</v>
      </c>
      <c r="H2962" t="str">
        <f t="shared" si="92"/>
        <v>1100119086;VIVA 1A IPS SA;23;748 -RADIOLOGÍA ODONTOLÓGICA</v>
      </c>
      <c r="K2962" t="e">
        <f t="shared" si="93"/>
        <v>#N/A</v>
      </c>
    </row>
    <row r="2963" spans="1:11" x14ac:dyDescent="0.25">
      <c r="A2963" s="6">
        <v>1100119086</v>
      </c>
      <c r="B2963" s="3" t="s">
        <v>116</v>
      </c>
      <c r="C2963" s="8">
        <v>23</v>
      </c>
      <c r="D2963" s="3" t="s">
        <v>120</v>
      </c>
      <c r="E2963" s="3" t="s">
        <v>348</v>
      </c>
      <c r="F2963" s="3" t="s">
        <v>323</v>
      </c>
      <c r="H2963" t="str">
        <f t="shared" si="92"/>
        <v>1100119086;VIVA 1A IPS SA;23;749 -TOMA DE MUESTRAS DE CUELLO UTERINO Y GINECOLÓGICAS</v>
      </c>
      <c r="K2963" t="e">
        <f t="shared" si="93"/>
        <v>#N/A</v>
      </c>
    </row>
    <row r="2964" spans="1:11" x14ac:dyDescent="0.25">
      <c r="A2964" s="6">
        <v>1100119086</v>
      </c>
      <c r="B2964" s="3" t="s">
        <v>116</v>
      </c>
      <c r="C2964" s="8">
        <v>23</v>
      </c>
      <c r="D2964" s="3" t="s">
        <v>120</v>
      </c>
      <c r="E2964" s="3" t="s">
        <v>349</v>
      </c>
      <c r="F2964" s="3" t="s">
        <v>323</v>
      </c>
      <c r="H2964" t="str">
        <f t="shared" si="92"/>
        <v>1100119086;VIVA 1A IPS SA;23;304 -CIRUGÍA GENERAL</v>
      </c>
      <c r="K2964" t="e">
        <f t="shared" si="93"/>
        <v>#N/A</v>
      </c>
    </row>
    <row r="2965" spans="1:11" x14ac:dyDescent="0.25">
      <c r="A2965" s="6">
        <v>1100119086</v>
      </c>
      <c r="B2965" s="3" t="s">
        <v>116</v>
      </c>
      <c r="C2965" s="8">
        <v>23</v>
      </c>
      <c r="D2965" s="3" t="s">
        <v>120</v>
      </c>
      <c r="E2965" s="3" t="s">
        <v>350</v>
      </c>
      <c r="F2965" s="3" t="s">
        <v>316</v>
      </c>
      <c r="H2965" t="str">
        <f t="shared" si="92"/>
        <v>1100119086;VIVA 1A IPS SA;23;308 -DERMATOLOGÍA</v>
      </c>
      <c r="K2965" t="e">
        <f t="shared" si="93"/>
        <v>#N/A</v>
      </c>
    </row>
    <row r="2966" spans="1:11" x14ac:dyDescent="0.25">
      <c r="A2966" s="6">
        <v>1100119086</v>
      </c>
      <c r="B2966" s="3" t="s">
        <v>116</v>
      </c>
      <c r="C2966" s="8">
        <v>23</v>
      </c>
      <c r="D2966" s="3" t="s">
        <v>120</v>
      </c>
      <c r="E2966" s="3" t="s">
        <v>351</v>
      </c>
      <c r="F2966" s="3" t="s">
        <v>316</v>
      </c>
      <c r="H2966" t="str">
        <f t="shared" si="92"/>
        <v>1100119086;VIVA 1A IPS SA;23;311 -ENDODONCIA</v>
      </c>
      <c r="K2966" t="e">
        <f t="shared" si="93"/>
        <v>#N/A</v>
      </c>
    </row>
    <row r="2967" spans="1:11" x14ac:dyDescent="0.25">
      <c r="A2967" s="6">
        <v>1100119086</v>
      </c>
      <c r="B2967" s="3" t="s">
        <v>116</v>
      </c>
      <c r="C2967" s="8">
        <v>23</v>
      </c>
      <c r="D2967" s="3" t="s">
        <v>120</v>
      </c>
      <c r="E2967" s="3" t="s">
        <v>300</v>
      </c>
      <c r="F2967" s="3" t="s">
        <v>323</v>
      </c>
      <c r="H2967" t="str">
        <f t="shared" si="92"/>
        <v>1100119086;VIVA 1A IPS SA;23;312 -ENFERMERÍA</v>
      </c>
      <c r="K2967" t="e">
        <f t="shared" si="93"/>
        <v>#N/A</v>
      </c>
    </row>
    <row r="2968" spans="1:11" x14ac:dyDescent="0.25">
      <c r="A2968" s="6">
        <v>1100119086</v>
      </c>
      <c r="B2968" s="3" t="s">
        <v>116</v>
      </c>
      <c r="C2968" s="8">
        <v>23</v>
      </c>
      <c r="D2968" s="3" t="s">
        <v>120</v>
      </c>
      <c r="E2968" s="3" t="s">
        <v>352</v>
      </c>
      <c r="F2968" s="3" t="s">
        <v>323</v>
      </c>
      <c r="H2968" t="str">
        <f t="shared" si="92"/>
        <v>1100119086;VIVA 1A IPS SA;23;320 -GINECOBSTETRICIA</v>
      </c>
      <c r="K2968" t="e">
        <f t="shared" si="93"/>
        <v>#N/A</v>
      </c>
    </row>
    <row r="2969" spans="1:11" x14ac:dyDescent="0.25">
      <c r="A2969" s="6">
        <v>1100119086</v>
      </c>
      <c r="B2969" s="3" t="s">
        <v>116</v>
      </c>
      <c r="C2969" s="8">
        <v>23</v>
      </c>
      <c r="D2969" s="3" t="s">
        <v>120</v>
      </c>
      <c r="E2969" s="3" t="s">
        <v>170</v>
      </c>
      <c r="F2969" s="3" t="s">
        <v>323</v>
      </c>
      <c r="H2969" t="str">
        <f t="shared" si="92"/>
        <v>1100119086;VIVA 1A IPS SA;23;328 -MEDICINA GENERAL</v>
      </c>
      <c r="K2969" t="e">
        <f t="shared" si="93"/>
        <v>#N/A</v>
      </c>
    </row>
    <row r="2970" spans="1:11" x14ac:dyDescent="0.25">
      <c r="A2970" s="6">
        <v>1100119086</v>
      </c>
      <c r="B2970" s="3" t="s">
        <v>116</v>
      </c>
      <c r="C2970" s="8">
        <v>23</v>
      </c>
      <c r="D2970" s="3" t="s">
        <v>120</v>
      </c>
      <c r="E2970" s="3" t="s">
        <v>302</v>
      </c>
      <c r="F2970" s="3" t="s">
        <v>323</v>
      </c>
      <c r="H2970" t="str">
        <f t="shared" si="92"/>
        <v>1100119086;VIVA 1A IPS SA;23;329 -MEDICINA INTERNA</v>
      </c>
      <c r="K2970" t="e">
        <f t="shared" si="93"/>
        <v>#N/A</v>
      </c>
    </row>
    <row r="2971" spans="1:11" x14ac:dyDescent="0.25">
      <c r="A2971" s="6">
        <v>1100119086</v>
      </c>
      <c r="B2971" s="3" t="s">
        <v>116</v>
      </c>
      <c r="C2971" s="8">
        <v>23</v>
      </c>
      <c r="D2971" s="3" t="s">
        <v>120</v>
      </c>
      <c r="E2971" s="3" t="s">
        <v>337</v>
      </c>
      <c r="F2971" s="3" t="s">
        <v>323</v>
      </c>
      <c r="H2971" t="str">
        <f t="shared" si="92"/>
        <v>1100119086;VIVA 1A IPS SA;23;333 -NUTRICIÓN Y DIETÉTICA</v>
      </c>
      <c r="K2971" t="e">
        <f t="shared" si="93"/>
        <v>#N/A</v>
      </c>
    </row>
    <row r="2972" spans="1:11" x14ac:dyDescent="0.25">
      <c r="A2972" s="6">
        <v>1100119086</v>
      </c>
      <c r="B2972" s="3" t="s">
        <v>116</v>
      </c>
      <c r="C2972" s="8">
        <v>23</v>
      </c>
      <c r="D2972" s="3" t="s">
        <v>120</v>
      </c>
      <c r="E2972" s="3" t="s">
        <v>353</v>
      </c>
      <c r="F2972" s="3" t="s">
        <v>323</v>
      </c>
      <c r="H2972" t="str">
        <f t="shared" si="92"/>
        <v>1100119086;VIVA 1A IPS SA;23;334 -ODONTOLOGÍA GENERAL</v>
      </c>
      <c r="K2972" t="e">
        <f t="shared" si="93"/>
        <v>#N/A</v>
      </c>
    </row>
    <row r="2973" spans="1:11" x14ac:dyDescent="0.25">
      <c r="A2973" s="6">
        <v>1100119086</v>
      </c>
      <c r="B2973" s="3" t="s">
        <v>116</v>
      </c>
      <c r="C2973" s="8">
        <v>23</v>
      </c>
      <c r="D2973" s="3" t="s">
        <v>120</v>
      </c>
      <c r="E2973" s="3" t="s">
        <v>355</v>
      </c>
      <c r="F2973" s="3" t="s">
        <v>316</v>
      </c>
      <c r="H2973" t="str">
        <f t="shared" si="92"/>
        <v>1100119086;VIVA 1A IPS SA;23;339 -ORTOPEDIA Y/O TRAUMATOLOGÍA</v>
      </c>
      <c r="K2973" t="e">
        <f t="shared" si="93"/>
        <v>#N/A</v>
      </c>
    </row>
    <row r="2974" spans="1:11" x14ac:dyDescent="0.25">
      <c r="A2974" s="6">
        <v>1100119086</v>
      </c>
      <c r="B2974" s="3" t="s">
        <v>116</v>
      </c>
      <c r="C2974" s="8">
        <v>23</v>
      </c>
      <c r="D2974" s="3" t="s">
        <v>120</v>
      </c>
      <c r="E2974" s="3" t="s">
        <v>356</v>
      </c>
      <c r="F2974" s="3" t="s">
        <v>316</v>
      </c>
      <c r="H2974" t="str">
        <f t="shared" si="92"/>
        <v>1100119086;VIVA 1A IPS SA;23;340 -OTORRINOLARINGOLOGÍA</v>
      </c>
      <c r="K2974" t="e">
        <f t="shared" si="93"/>
        <v>#N/A</v>
      </c>
    </row>
    <row r="2975" spans="1:11" x14ac:dyDescent="0.25">
      <c r="A2975" s="6">
        <v>1100119086</v>
      </c>
      <c r="B2975" s="3" t="s">
        <v>116</v>
      </c>
      <c r="C2975" s="8">
        <v>23</v>
      </c>
      <c r="D2975" s="3" t="s">
        <v>120</v>
      </c>
      <c r="E2975" s="3" t="s">
        <v>303</v>
      </c>
      <c r="F2975" s="3" t="s">
        <v>323</v>
      </c>
      <c r="H2975" t="str">
        <f t="shared" si="92"/>
        <v>1100119086;VIVA 1A IPS SA;23;342 -PEDIATRÍA</v>
      </c>
      <c r="K2975" t="e">
        <f t="shared" si="93"/>
        <v>#N/A</v>
      </c>
    </row>
    <row r="2976" spans="1:11" x14ac:dyDescent="0.25">
      <c r="A2976" s="6">
        <v>1100119086</v>
      </c>
      <c r="B2976" s="3" t="s">
        <v>116</v>
      </c>
      <c r="C2976" s="8">
        <v>23</v>
      </c>
      <c r="D2976" s="3" t="s">
        <v>120</v>
      </c>
      <c r="E2976" s="3" t="s">
        <v>357</v>
      </c>
      <c r="F2976" s="3" t="s">
        <v>316</v>
      </c>
      <c r="H2976" t="str">
        <f t="shared" si="92"/>
        <v>1100119086;VIVA 1A IPS SA;23;355 -UROLOGÍA</v>
      </c>
      <c r="K2976" t="e">
        <f t="shared" si="93"/>
        <v>#N/A</v>
      </c>
    </row>
    <row r="2977" spans="1:11" x14ac:dyDescent="0.25">
      <c r="A2977" s="6">
        <v>1100119086</v>
      </c>
      <c r="B2977" s="3" t="s">
        <v>116</v>
      </c>
      <c r="C2977" s="8">
        <v>23</v>
      </c>
      <c r="D2977" s="3" t="s">
        <v>120</v>
      </c>
      <c r="E2977" s="3" t="s">
        <v>383</v>
      </c>
      <c r="F2977" s="3" t="s">
        <v>316</v>
      </c>
      <c r="H2977" t="str">
        <f t="shared" si="92"/>
        <v>1100119086;VIVA 1A IPS SA;23;386 -NEUMOLOGÍA PEDIÁTRICA</v>
      </c>
      <c r="K2977" t="e">
        <f t="shared" si="93"/>
        <v>#N/A</v>
      </c>
    </row>
    <row r="2978" spans="1:11" x14ac:dyDescent="0.25">
      <c r="A2978" s="6">
        <v>1100119086</v>
      </c>
      <c r="B2978" s="3" t="s">
        <v>116</v>
      </c>
      <c r="C2978" s="8">
        <v>23</v>
      </c>
      <c r="D2978" s="3" t="s">
        <v>120</v>
      </c>
      <c r="E2978" s="3" t="s">
        <v>364</v>
      </c>
      <c r="F2978" s="3" t="s">
        <v>316</v>
      </c>
      <c r="H2978" t="str">
        <f t="shared" si="92"/>
        <v>1100119086;VIVA 1A IPS SA;23;396 -ODONTOPEDIATRÍA</v>
      </c>
      <c r="K2978" t="e">
        <f t="shared" si="93"/>
        <v>#N/A</v>
      </c>
    </row>
    <row r="2979" spans="1:11" x14ac:dyDescent="0.25">
      <c r="A2979" s="6">
        <v>1100119086</v>
      </c>
      <c r="B2979" s="3" t="s">
        <v>116</v>
      </c>
      <c r="C2979" s="8">
        <v>23</v>
      </c>
      <c r="D2979" s="3" t="s">
        <v>120</v>
      </c>
      <c r="E2979" s="3" t="s">
        <v>358</v>
      </c>
      <c r="F2979" s="3" t="s">
        <v>316</v>
      </c>
      <c r="H2979" t="str">
        <f t="shared" si="92"/>
        <v>1100119086;VIVA 1A IPS SA;23;410 -CIRUGÍA ORAL</v>
      </c>
      <c r="K2979" t="e">
        <f t="shared" si="93"/>
        <v>#N/A</v>
      </c>
    </row>
    <row r="2980" spans="1:11" x14ac:dyDescent="0.25">
      <c r="A2980" s="6">
        <v>1100119086</v>
      </c>
      <c r="B2980" s="3" t="s">
        <v>116</v>
      </c>
      <c r="C2980" s="8">
        <v>23</v>
      </c>
      <c r="D2980" s="3" t="s">
        <v>120</v>
      </c>
      <c r="E2980" s="3" t="s">
        <v>304</v>
      </c>
      <c r="F2980" s="3" t="s">
        <v>323</v>
      </c>
      <c r="H2980" t="str">
        <f t="shared" si="92"/>
        <v>1100119086;VIVA 1A IPS SA;23;420 -VACUNACIÓN</v>
      </c>
      <c r="K2980" t="e">
        <f t="shared" si="93"/>
        <v>#N/A</v>
      </c>
    </row>
    <row r="2981" spans="1:11" x14ac:dyDescent="0.25">
      <c r="A2981" s="6">
        <v>1100119086</v>
      </c>
      <c r="B2981" s="3" t="s">
        <v>116</v>
      </c>
      <c r="C2981" s="8">
        <v>25</v>
      </c>
      <c r="D2981" s="3" t="s">
        <v>121</v>
      </c>
      <c r="E2981" s="3" t="s">
        <v>347</v>
      </c>
      <c r="F2981" s="3" t="s">
        <v>323</v>
      </c>
      <c r="H2981" t="str">
        <f t="shared" si="92"/>
        <v>1100119086;VIVA 1A IPS SA;25;740 -FONOAUDIOLOGÍA Y/O TERAPIA DEL LENGUAJE</v>
      </c>
      <c r="K2981" t="e">
        <f t="shared" si="93"/>
        <v>#N/A</v>
      </c>
    </row>
    <row r="2982" spans="1:11" x14ac:dyDescent="0.25">
      <c r="A2982" s="6">
        <v>1100119086</v>
      </c>
      <c r="B2982" s="3" t="s">
        <v>116</v>
      </c>
      <c r="C2982" s="8">
        <v>25</v>
      </c>
      <c r="D2982" s="3" t="s">
        <v>121</v>
      </c>
      <c r="E2982" s="3" t="s">
        <v>346</v>
      </c>
      <c r="F2982" s="3" t="s">
        <v>323</v>
      </c>
      <c r="H2982" t="str">
        <f t="shared" si="92"/>
        <v>1100119086;VIVA 1A IPS SA;25;739 -FISIOTERAPIA</v>
      </c>
      <c r="K2982" t="e">
        <f t="shared" si="93"/>
        <v>#N/A</v>
      </c>
    </row>
    <row r="2983" spans="1:11" x14ac:dyDescent="0.25">
      <c r="A2983" s="6">
        <v>1100119086</v>
      </c>
      <c r="B2983" s="3" t="s">
        <v>116</v>
      </c>
      <c r="C2983" s="8">
        <v>25</v>
      </c>
      <c r="D2983" s="3" t="s">
        <v>121</v>
      </c>
      <c r="E2983" s="3" t="s">
        <v>345</v>
      </c>
      <c r="F2983" s="3" t="s">
        <v>323</v>
      </c>
      <c r="H2983" t="str">
        <f t="shared" si="92"/>
        <v>1100119086;VIVA 1A IPS SA;25;728 -TERAPIA OCUPACIONAL</v>
      </c>
      <c r="K2983" t="e">
        <f t="shared" si="93"/>
        <v>#N/A</v>
      </c>
    </row>
    <row r="2984" spans="1:11" hidden="1" x14ac:dyDescent="0.25">
      <c r="A2984" s="6">
        <v>1100119086</v>
      </c>
      <c r="B2984" s="3" t="s">
        <v>116</v>
      </c>
      <c r="C2984" s="8">
        <v>25</v>
      </c>
      <c r="D2984" s="3" t="s">
        <v>121</v>
      </c>
      <c r="E2984" s="3" t="s">
        <v>9</v>
      </c>
      <c r="F2984" s="3" t="s">
        <v>323</v>
      </c>
      <c r="H2984" t="str">
        <f t="shared" si="92"/>
        <v>1100119086;VIVA 1A IPS SA;25;712 -TOMA DE MUESTRAS DE LABORATORIO CLÍNICO</v>
      </c>
      <c r="K2984" s="57" t="str">
        <f t="shared" si="93"/>
        <v>1100119086;VIVA 1A IPS SA;25;712 -TOMA DE MUESTRAS DE LABORATORIO CLÍNICO</v>
      </c>
    </row>
    <row r="2985" spans="1:11" x14ac:dyDescent="0.25">
      <c r="A2985" s="6">
        <v>1100119086</v>
      </c>
      <c r="B2985" s="3" t="s">
        <v>116</v>
      </c>
      <c r="C2985" s="8">
        <v>25</v>
      </c>
      <c r="D2985" s="3" t="s">
        <v>121</v>
      </c>
      <c r="E2985" s="3" t="s">
        <v>348</v>
      </c>
      <c r="F2985" s="3" t="s">
        <v>323</v>
      </c>
      <c r="H2985" t="str">
        <f t="shared" si="92"/>
        <v>1100119086;VIVA 1A IPS SA;25;749 -TOMA DE MUESTRAS DE CUELLO UTERINO Y GINECOLÓGICAS</v>
      </c>
      <c r="K2985" t="e">
        <f t="shared" si="93"/>
        <v>#N/A</v>
      </c>
    </row>
    <row r="2986" spans="1:11" x14ac:dyDescent="0.25">
      <c r="A2986" s="6">
        <v>1100119086</v>
      </c>
      <c r="B2986" s="3" t="s">
        <v>116</v>
      </c>
      <c r="C2986" s="8">
        <v>25</v>
      </c>
      <c r="D2986" s="3" t="s">
        <v>121</v>
      </c>
      <c r="E2986" s="3" t="s">
        <v>306</v>
      </c>
      <c r="F2986" s="3" t="s">
        <v>323</v>
      </c>
      <c r="H2986" t="str">
        <f t="shared" si="92"/>
        <v>1100119086;VIVA 1A IPS SA;25;729 -TERAPIA RESPIRATORIA</v>
      </c>
      <c r="K2986" t="e">
        <f t="shared" si="93"/>
        <v>#N/A</v>
      </c>
    </row>
    <row r="2987" spans="1:11" x14ac:dyDescent="0.25">
      <c r="A2987" s="6">
        <v>1100119086</v>
      </c>
      <c r="B2987" s="3" t="s">
        <v>116</v>
      </c>
      <c r="C2987" s="8">
        <v>25</v>
      </c>
      <c r="D2987" s="3" t="s">
        <v>121</v>
      </c>
      <c r="E2987" s="3" t="s">
        <v>304</v>
      </c>
      <c r="F2987" s="3" t="s">
        <v>323</v>
      </c>
      <c r="H2987" t="str">
        <f t="shared" si="92"/>
        <v>1100119086;VIVA 1A IPS SA;25;420 -VACUNACIÓN</v>
      </c>
      <c r="K2987" t="e">
        <f t="shared" si="93"/>
        <v>#N/A</v>
      </c>
    </row>
    <row r="2988" spans="1:11" x14ac:dyDescent="0.25">
      <c r="A2988" s="6">
        <v>1100119086</v>
      </c>
      <c r="B2988" s="3" t="s">
        <v>116</v>
      </c>
      <c r="C2988" s="8">
        <v>25</v>
      </c>
      <c r="D2988" s="3" t="s">
        <v>121</v>
      </c>
      <c r="E2988" s="3" t="s">
        <v>351</v>
      </c>
      <c r="F2988" s="3" t="s">
        <v>316</v>
      </c>
      <c r="H2988" t="str">
        <f t="shared" si="92"/>
        <v>1100119086;VIVA 1A IPS SA;25;311 -ENDODONCIA</v>
      </c>
      <c r="K2988" t="e">
        <f t="shared" si="93"/>
        <v>#N/A</v>
      </c>
    </row>
    <row r="2989" spans="1:11" x14ac:dyDescent="0.25">
      <c r="A2989" s="6">
        <v>1100119086</v>
      </c>
      <c r="B2989" s="3" t="s">
        <v>116</v>
      </c>
      <c r="C2989" s="8">
        <v>25</v>
      </c>
      <c r="D2989" s="3" t="s">
        <v>121</v>
      </c>
      <c r="E2989" s="3" t="s">
        <v>300</v>
      </c>
      <c r="F2989" s="3" t="s">
        <v>323</v>
      </c>
      <c r="H2989" t="str">
        <f t="shared" si="92"/>
        <v>1100119086;VIVA 1A IPS SA;25;312 -ENFERMERÍA</v>
      </c>
      <c r="K2989" t="e">
        <f t="shared" si="93"/>
        <v>#N/A</v>
      </c>
    </row>
    <row r="2990" spans="1:11" x14ac:dyDescent="0.25">
      <c r="A2990" s="6">
        <v>1100119086</v>
      </c>
      <c r="B2990" s="3" t="s">
        <v>116</v>
      </c>
      <c r="C2990" s="8">
        <v>25</v>
      </c>
      <c r="D2990" s="3" t="s">
        <v>121</v>
      </c>
      <c r="E2990" s="3" t="s">
        <v>350</v>
      </c>
      <c r="F2990" s="3" t="s">
        <v>316</v>
      </c>
      <c r="H2990" t="str">
        <f t="shared" si="92"/>
        <v>1100119086;VIVA 1A IPS SA;25;308 -DERMATOLOGÍA</v>
      </c>
      <c r="K2990" t="e">
        <f t="shared" si="93"/>
        <v>#N/A</v>
      </c>
    </row>
    <row r="2991" spans="1:11" x14ac:dyDescent="0.25">
      <c r="A2991" s="6">
        <v>1100119086</v>
      </c>
      <c r="B2991" s="3" t="s">
        <v>116</v>
      </c>
      <c r="C2991" s="8">
        <v>25</v>
      </c>
      <c r="D2991" s="3" t="s">
        <v>121</v>
      </c>
      <c r="E2991" s="3" t="s">
        <v>358</v>
      </c>
      <c r="F2991" s="3" t="s">
        <v>316</v>
      </c>
      <c r="H2991" t="str">
        <f t="shared" si="92"/>
        <v>1100119086;VIVA 1A IPS SA;25;410 -CIRUGÍA ORAL</v>
      </c>
      <c r="K2991" t="e">
        <f t="shared" si="93"/>
        <v>#N/A</v>
      </c>
    </row>
    <row r="2992" spans="1:11" x14ac:dyDescent="0.25">
      <c r="A2992" s="6">
        <v>1100119086</v>
      </c>
      <c r="B2992" s="3" t="s">
        <v>116</v>
      </c>
      <c r="C2992" s="8">
        <v>25</v>
      </c>
      <c r="D2992" s="3" t="s">
        <v>121</v>
      </c>
      <c r="E2992" s="3" t="s">
        <v>364</v>
      </c>
      <c r="F2992" s="3" t="s">
        <v>316</v>
      </c>
      <c r="H2992" t="str">
        <f t="shared" si="92"/>
        <v>1100119086;VIVA 1A IPS SA;25;396 -ODONTOPEDIATRÍA</v>
      </c>
      <c r="K2992" t="e">
        <f t="shared" si="93"/>
        <v>#N/A</v>
      </c>
    </row>
    <row r="2993" spans="1:11" x14ac:dyDescent="0.25">
      <c r="A2993" s="6">
        <v>1100119086</v>
      </c>
      <c r="B2993" s="3" t="s">
        <v>116</v>
      </c>
      <c r="C2993" s="8">
        <v>25</v>
      </c>
      <c r="D2993" s="3" t="s">
        <v>121</v>
      </c>
      <c r="E2993" s="3" t="s">
        <v>352</v>
      </c>
      <c r="F2993" s="3" t="s">
        <v>323</v>
      </c>
      <c r="H2993" t="str">
        <f t="shared" si="92"/>
        <v>1100119086;VIVA 1A IPS SA;25;320 -GINECOBSTETRICIA</v>
      </c>
      <c r="K2993" t="e">
        <f t="shared" si="93"/>
        <v>#N/A</v>
      </c>
    </row>
    <row r="2994" spans="1:11" s="75" customFormat="1" x14ac:dyDescent="0.25">
      <c r="A2994" s="6">
        <v>1100119086</v>
      </c>
      <c r="B2994" s="3" t="s">
        <v>116</v>
      </c>
      <c r="C2994" s="8">
        <v>25</v>
      </c>
      <c r="D2994" s="3" t="s">
        <v>121</v>
      </c>
      <c r="E2994" s="3" t="s">
        <v>303</v>
      </c>
      <c r="F2994" s="3" t="s">
        <v>323</v>
      </c>
      <c r="H2994" t="str">
        <f t="shared" si="92"/>
        <v>1100119086;VIVA 1A IPS SA;25;342 -PEDIATRÍA</v>
      </c>
      <c r="K2994" t="e">
        <f t="shared" si="93"/>
        <v>#N/A</v>
      </c>
    </row>
    <row r="2995" spans="1:11" x14ac:dyDescent="0.25">
      <c r="A2995" s="6">
        <v>1100119086</v>
      </c>
      <c r="B2995" s="3" t="s">
        <v>116</v>
      </c>
      <c r="C2995" s="8">
        <v>25</v>
      </c>
      <c r="D2995" s="3" t="s">
        <v>121</v>
      </c>
      <c r="E2995" s="3" t="s">
        <v>302</v>
      </c>
      <c r="F2995" s="3" t="s">
        <v>323</v>
      </c>
      <c r="H2995" t="str">
        <f t="shared" si="92"/>
        <v>1100119086;VIVA 1A IPS SA;25;329 -MEDICINA INTERNA</v>
      </c>
      <c r="K2995" t="e">
        <f t="shared" si="93"/>
        <v>#N/A</v>
      </c>
    </row>
    <row r="2996" spans="1:11" x14ac:dyDescent="0.25">
      <c r="A2996" s="6">
        <v>1100119086</v>
      </c>
      <c r="B2996" s="3" t="s">
        <v>116</v>
      </c>
      <c r="C2996" s="8">
        <v>25</v>
      </c>
      <c r="D2996" s="3" t="s">
        <v>121</v>
      </c>
      <c r="E2996" s="3" t="s">
        <v>349</v>
      </c>
      <c r="F2996" s="3" t="s">
        <v>323</v>
      </c>
      <c r="H2996" t="str">
        <f t="shared" si="92"/>
        <v>1100119086;VIVA 1A IPS SA;25;304 -CIRUGÍA GENERAL</v>
      </c>
      <c r="K2996" t="e">
        <f t="shared" si="93"/>
        <v>#N/A</v>
      </c>
    </row>
    <row r="2997" spans="1:11" x14ac:dyDescent="0.25">
      <c r="A2997" s="6">
        <v>1100119086</v>
      </c>
      <c r="B2997" s="3" t="s">
        <v>116</v>
      </c>
      <c r="C2997" s="8">
        <v>25</v>
      </c>
      <c r="D2997" s="3" t="s">
        <v>121</v>
      </c>
      <c r="E2997" s="3" t="s">
        <v>337</v>
      </c>
      <c r="F2997" s="3" t="s">
        <v>323</v>
      </c>
      <c r="H2997" t="str">
        <f t="shared" si="92"/>
        <v>1100119086;VIVA 1A IPS SA;25;333 -NUTRICIÓN Y DIETÉTICA</v>
      </c>
      <c r="K2997" t="e">
        <f t="shared" si="93"/>
        <v>#N/A</v>
      </c>
    </row>
    <row r="2998" spans="1:11" x14ac:dyDescent="0.25">
      <c r="A2998" s="6">
        <v>1100119086</v>
      </c>
      <c r="B2998" s="3" t="s">
        <v>116</v>
      </c>
      <c r="C2998" s="8">
        <v>25</v>
      </c>
      <c r="D2998" s="3" t="s">
        <v>121</v>
      </c>
      <c r="E2998" s="3" t="s">
        <v>170</v>
      </c>
      <c r="F2998" s="3" t="s">
        <v>323</v>
      </c>
      <c r="H2998" t="str">
        <f t="shared" si="92"/>
        <v>1100119086;VIVA 1A IPS SA;25;328 -MEDICINA GENERAL</v>
      </c>
      <c r="K2998" t="e">
        <f t="shared" si="93"/>
        <v>#N/A</v>
      </c>
    </row>
    <row r="2999" spans="1:11" x14ac:dyDescent="0.25">
      <c r="A2999" s="6">
        <v>1100119086</v>
      </c>
      <c r="B2999" s="3" t="s">
        <v>116</v>
      </c>
      <c r="C2999" s="8">
        <v>25</v>
      </c>
      <c r="D2999" s="3" t="s">
        <v>121</v>
      </c>
      <c r="E2999" s="3" t="s">
        <v>353</v>
      </c>
      <c r="F2999" s="3" t="s">
        <v>323</v>
      </c>
      <c r="H2999" t="str">
        <f t="shared" si="92"/>
        <v>1100119086;VIVA 1A IPS SA;25;334 -ODONTOLOGÍA GENERAL</v>
      </c>
      <c r="K2999" t="e">
        <f t="shared" si="93"/>
        <v>#N/A</v>
      </c>
    </row>
    <row r="3000" spans="1:11" x14ac:dyDescent="0.25">
      <c r="A3000" s="6">
        <v>1100119086</v>
      </c>
      <c r="B3000" s="3" t="s">
        <v>116</v>
      </c>
      <c r="C3000" s="8">
        <v>25</v>
      </c>
      <c r="D3000" s="3" t="s">
        <v>121</v>
      </c>
      <c r="E3000" s="3" t="s">
        <v>340</v>
      </c>
      <c r="F3000" s="3" t="s">
        <v>323</v>
      </c>
      <c r="H3000" t="str">
        <f t="shared" si="92"/>
        <v>1100119086;VIVA 1A IPS SA;25;344 -PSICOLOGÍA</v>
      </c>
      <c r="K3000" t="e">
        <f t="shared" si="93"/>
        <v>#N/A</v>
      </c>
    </row>
    <row r="3001" spans="1:11" x14ac:dyDescent="0.25">
      <c r="A3001" s="6">
        <v>1100119086</v>
      </c>
      <c r="B3001" s="3" t="s">
        <v>116</v>
      </c>
      <c r="C3001" s="8">
        <v>25</v>
      </c>
      <c r="D3001" s="3" t="s">
        <v>121</v>
      </c>
      <c r="E3001" s="3" t="s">
        <v>397</v>
      </c>
      <c r="F3001" s="3" t="s">
        <v>316</v>
      </c>
      <c r="H3001" t="str">
        <f t="shared" si="92"/>
        <v>1100119086;VIVA 1A IPS SA;25;310 -ENDOCRINOLOGÍA</v>
      </c>
      <c r="K3001" t="e">
        <f t="shared" si="93"/>
        <v>#N/A</v>
      </c>
    </row>
    <row r="3002" spans="1:11" x14ac:dyDescent="0.25">
      <c r="A3002" s="6">
        <v>1100119086</v>
      </c>
      <c r="B3002" s="3" t="s">
        <v>116</v>
      </c>
      <c r="C3002" s="8">
        <v>25</v>
      </c>
      <c r="D3002" s="3" t="s">
        <v>121</v>
      </c>
      <c r="E3002" s="3" t="s">
        <v>399</v>
      </c>
      <c r="F3002" s="3" t="s">
        <v>316</v>
      </c>
      <c r="H3002" t="str">
        <f t="shared" si="92"/>
        <v>1100119086;VIVA 1A IPS SA;25;331 -NEUMOLOGÍA</v>
      </c>
      <c r="K3002" t="e">
        <f t="shared" si="93"/>
        <v>#N/A</v>
      </c>
    </row>
    <row r="3003" spans="1:11" x14ac:dyDescent="0.25">
      <c r="A3003" s="6">
        <v>1100119086</v>
      </c>
      <c r="B3003" s="3" t="s">
        <v>116</v>
      </c>
      <c r="C3003" s="8">
        <v>25</v>
      </c>
      <c r="D3003" s="3" t="s">
        <v>121</v>
      </c>
      <c r="E3003" s="3" t="s">
        <v>355</v>
      </c>
      <c r="F3003" s="3" t="s">
        <v>316</v>
      </c>
      <c r="H3003" t="str">
        <f t="shared" si="92"/>
        <v>1100119086;VIVA 1A IPS SA;25;339 -ORTOPEDIA Y/O TRAUMATOLOGÍA</v>
      </c>
      <c r="K3003" t="e">
        <f t="shared" si="93"/>
        <v>#N/A</v>
      </c>
    </row>
    <row r="3004" spans="1:11" x14ac:dyDescent="0.25">
      <c r="A3004" s="6">
        <v>1100119086</v>
      </c>
      <c r="B3004" s="3" t="s">
        <v>116</v>
      </c>
      <c r="C3004" s="8">
        <v>25</v>
      </c>
      <c r="D3004" s="3" t="s">
        <v>121</v>
      </c>
      <c r="E3004" s="3" t="s">
        <v>344</v>
      </c>
      <c r="F3004" s="3" t="s">
        <v>323</v>
      </c>
      <c r="H3004" t="str">
        <f t="shared" si="92"/>
        <v>1100119086;VIVA 1A IPS SA;25;748 -RADIOLOGÍA ODONTOLÓGICA</v>
      </c>
      <c r="K3004" t="e">
        <f t="shared" si="93"/>
        <v>#N/A</v>
      </c>
    </row>
    <row r="3005" spans="1:11" x14ac:dyDescent="0.25">
      <c r="A3005" s="6">
        <v>1100119086</v>
      </c>
      <c r="B3005" s="3" t="s">
        <v>116</v>
      </c>
      <c r="C3005" s="8">
        <v>12</v>
      </c>
      <c r="D3005" s="3" t="s">
        <v>122</v>
      </c>
      <c r="E3005" s="3" t="s">
        <v>361</v>
      </c>
      <c r="F3005" s="3" t="s">
        <v>316</v>
      </c>
      <c r="H3005" t="str">
        <f t="shared" si="92"/>
        <v>1100119086;VIVA 1A IPS SA;12;742 -DIAGNÓSTICO VASCULAR</v>
      </c>
      <c r="K3005" t="e">
        <f t="shared" si="93"/>
        <v>#N/A</v>
      </c>
    </row>
    <row r="3006" spans="1:11" hidden="1" x14ac:dyDescent="0.25">
      <c r="A3006" s="6">
        <v>1100119086</v>
      </c>
      <c r="B3006" s="3" t="s">
        <v>116</v>
      </c>
      <c r="C3006" s="8">
        <v>12</v>
      </c>
      <c r="D3006" s="3" t="s">
        <v>122</v>
      </c>
      <c r="E3006" s="3" t="s">
        <v>9</v>
      </c>
      <c r="F3006" s="3" t="s">
        <v>323</v>
      </c>
      <c r="H3006" t="str">
        <f t="shared" si="92"/>
        <v>1100119086;VIVA 1A IPS SA;12;712 -TOMA DE MUESTRAS DE LABORATORIO CLÍNICO</v>
      </c>
      <c r="K3006" s="57" t="str">
        <f t="shared" si="93"/>
        <v>1100119086;VIVA 1A IPS SA;12;712 -TOMA DE MUESTRAS DE LABORATORIO CLÍNICO</v>
      </c>
    </row>
    <row r="3007" spans="1:11" x14ac:dyDescent="0.25">
      <c r="A3007" s="6">
        <v>1100119086</v>
      </c>
      <c r="B3007" s="3" t="s">
        <v>116</v>
      </c>
      <c r="C3007" s="8">
        <v>12</v>
      </c>
      <c r="D3007" s="3" t="s">
        <v>122</v>
      </c>
      <c r="E3007" s="3" t="s">
        <v>345</v>
      </c>
      <c r="F3007" s="3" t="s">
        <v>323</v>
      </c>
      <c r="H3007" t="str">
        <f t="shared" si="92"/>
        <v>1100119086;VIVA 1A IPS SA;12;728 -TERAPIA OCUPACIONAL</v>
      </c>
      <c r="K3007" t="e">
        <f t="shared" si="93"/>
        <v>#N/A</v>
      </c>
    </row>
    <row r="3008" spans="1:11" x14ac:dyDescent="0.25">
      <c r="A3008" s="6">
        <v>1100119086</v>
      </c>
      <c r="B3008" s="3" t="s">
        <v>116</v>
      </c>
      <c r="C3008" s="8">
        <v>12</v>
      </c>
      <c r="D3008" s="3" t="s">
        <v>122</v>
      </c>
      <c r="E3008" s="3" t="s">
        <v>306</v>
      </c>
      <c r="F3008" s="3" t="s">
        <v>323</v>
      </c>
      <c r="H3008" t="str">
        <f t="shared" si="92"/>
        <v>1100119086;VIVA 1A IPS SA;12;729 -TERAPIA RESPIRATORIA</v>
      </c>
      <c r="K3008" t="e">
        <f t="shared" si="93"/>
        <v>#N/A</v>
      </c>
    </row>
    <row r="3009" spans="1:11" x14ac:dyDescent="0.25">
      <c r="A3009" s="6">
        <v>1100119086</v>
      </c>
      <c r="B3009" s="3" t="s">
        <v>116</v>
      </c>
      <c r="C3009" s="8">
        <v>12</v>
      </c>
      <c r="D3009" s="3" t="s">
        <v>122</v>
      </c>
      <c r="E3009" s="3" t="s">
        <v>346</v>
      </c>
      <c r="F3009" s="3" t="s">
        <v>323</v>
      </c>
      <c r="H3009" t="str">
        <f t="shared" si="92"/>
        <v>1100119086;VIVA 1A IPS SA;12;739 -FISIOTERAPIA</v>
      </c>
      <c r="K3009" t="e">
        <f t="shared" si="93"/>
        <v>#N/A</v>
      </c>
    </row>
    <row r="3010" spans="1:11" x14ac:dyDescent="0.25">
      <c r="A3010" s="6">
        <v>1100119086</v>
      </c>
      <c r="B3010" s="3" t="s">
        <v>116</v>
      </c>
      <c r="C3010" s="8">
        <v>12</v>
      </c>
      <c r="D3010" s="3" t="s">
        <v>122</v>
      </c>
      <c r="E3010" s="3" t="s">
        <v>347</v>
      </c>
      <c r="F3010" s="3" t="s">
        <v>323</v>
      </c>
      <c r="H3010" t="str">
        <f t="shared" si="92"/>
        <v>1100119086;VIVA 1A IPS SA;12;740 -FONOAUDIOLOGÍA Y/O TERAPIA DEL LENGUAJE</v>
      </c>
      <c r="K3010" t="e">
        <f t="shared" si="93"/>
        <v>#N/A</v>
      </c>
    </row>
    <row r="3011" spans="1:11" x14ac:dyDescent="0.25">
      <c r="A3011" s="6">
        <v>1100119086</v>
      </c>
      <c r="B3011" s="3" t="s">
        <v>116</v>
      </c>
      <c r="C3011" s="8">
        <v>12</v>
      </c>
      <c r="D3011" s="3" t="s">
        <v>122</v>
      </c>
      <c r="E3011" s="3" t="s">
        <v>348</v>
      </c>
      <c r="F3011" s="3" t="s">
        <v>323</v>
      </c>
      <c r="H3011" t="str">
        <f t="shared" si="92"/>
        <v>1100119086;VIVA 1A IPS SA;12;749 -TOMA DE MUESTRAS DE CUELLO UTERINO Y GINECOLÓGICAS</v>
      </c>
      <c r="K3011" t="e">
        <f t="shared" si="93"/>
        <v>#N/A</v>
      </c>
    </row>
    <row r="3012" spans="1:11" x14ac:dyDescent="0.25">
      <c r="A3012" s="6">
        <v>1100119086</v>
      </c>
      <c r="B3012" s="3" t="s">
        <v>116</v>
      </c>
      <c r="C3012" s="8">
        <v>12</v>
      </c>
      <c r="D3012" s="3" t="s">
        <v>122</v>
      </c>
      <c r="E3012" s="3" t="s">
        <v>344</v>
      </c>
      <c r="F3012" s="3" t="s">
        <v>323</v>
      </c>
      <c r="H3012" t="str">
        <f t="shared" si="92"/>
        <v>1100119086;VIVA 1A IPS SA;12;748 -RADIOLOGÍA ODONTOLÓGICA</v>
      </c>
      <c r="K3012" t="e">
        <f t="shared" si="93"/>
        <v>#N/A</v>
      </c>
    </row>
    <row r="3013" spans="1:11" x14ac:dyDescent="0.25">
      <c r="A3013" s="6">
        <v>1100119086</v>
      </c>
      <c r="B3013" s="3" t="s">
        <v>116</v>
      </c>
      <c r="C3013" s="8">
        <v>26</v>
      </c>
      <c r="D3013" s="3" t="s">
        <v>123</v>
      </c>
      <c r="E3013" s="3" t="s">
        <v>344</v>
      </c>
      <c r="F3013" s="3" t="s">
        <v>323</v>
      </c>
      <c r="H3013" t="str">
        <f t="shared" si="92"/>
        <v>1100119086;VIVA 1A IPS SA;26;748 -RADIOLOGÍA ODONTOLÓGICA</v>
      </c>
      <c r="K3013" t="e">
        <f t="shared" si="93"/>
        <v>#N/A</v>
      </c>
    </row>
    <row r="3014" spans="1:11" x14ac:dyDescent="0.25">
      <c r="A3014" s="6">
        <v>1100119086</v>
      </c>
      <c r="B3014" s="3" t="s">
        <v>116</v>
      </c>
      <c r="C3014" s="8">
        <v>26</v>
      </c>
      <c r="D3014" s="3" t="s">
        <v>123</v>
      </c>
      <c r="E3014" s="3" t="s">
        <v>345</v>
      </c>
      <c r="F3014" s="3" t="s">
        <v>323</v>
      </c>
      <c r="H3014" t="str">
        <f t="shared" si="92"/>
        <v>1100119086;VIVA 1A IPS SA;26;728 -TERAPIA OCUPACIONAL</v>
      </c>
      <c r="K3014" t="e">
        <f t="shared" si="93"/>
        <v>#N/A</v>
      </c>
    </row>
    <row r="3015" spans="1:11" x14ac:dyDescent="0.25">
      <c r="A3015" s="6">
        <v>1100119086</v>
      </c>
      <c r="B3015" s="3" t="s">
        <v>116</v>
      </c>
      <c r="C3015" s="8">
        <v>26</v>
      </c>
      <c r="D3015" s="3" t="s">
        <v>123</v>
      </c>
      <c r="E3015" s="3" t="s">
        <v>306</v>
      </c>
      <c r="F3015" s="3" t="s">
        <v>323</v>
      </c>
      <c r="H3015" t="str">
        <f t="shared" si="92"/>
        <v>1100119086;VIVA 1A IPS SA;26;729 -TERAPIA RESPIRATORIA</v>
      </c>
      <c r="K3015" t="e">
        <f t="shared" si="93"/>
        <v>#N/A</v>
      </c>
    </row>
    <row r="3016" spans="1:11" hidden="1" x14ac:dyDescent="0.25">
      <c r="A3016" s="6">
        <v>1100119086</v>
      </c>
      <c r="B3016" s="3" t="s">
        <v>116</v>
      </c>
      <c r="C3016" s="8">
        <v>26</v>
      </c>
      <c r="D3016" s="3" t="s">
        <v>123</v>
      </c>
      <c r="E3016" s="3" t="s">
        <v>9</v>
      </c>
      <c r="F3016" s="3" t="s">
        <v>323</v>
      </c>
      <c r="H3016" t="str">
        <f t="shared" ref="H3016:H3079" si="94">CONCATENATE(A3016,";",B3016,";",C3016,";",E3016)</f>
        <v>1100119086;VIVA 1A IPS SA;26;712 -TOMA DE MUESTRAS DE LABORATORIO CLÍNICO</v>
      </c>
      <c r="K3016" s="57" t="str">
        <f t="shared" ref="K3016:K3079" si="95">VLOOKUP(H3016,$I$7:$I$206,1,0)</f>
        <v>1100119086;VIVA 1A IPS SA;26;712 -TOMA DE MUESTRAS DE LABORATORIO CLÍNICO</v>
      </c>
    </row>
    <row r="3017" spans="1:11" x14ac:dyDescent="0.25">
      <c r="A3017" s="6">
        <v>1100119086</v>
      </c>
      <c r="B3017" s="3" t="s">
        <v>116</v>
      </c>
      <c r="C3017" s="8">
        <v>26</v>
      </c>
      <c r="D3017" s="3" t="s">
        <v>123</v>
      </c>
      <c r="E3017" s="3" t="s">
        <v>346</v>
      </c>
      <c r="F3017" s="3" t="s">
        <v>323</v>
      </c>
      <c r="H3017" t="str">
        <f t="shared" si="94"/>
        <v>1100119086;VIVA 1A IPS SA;26;739 -FISIOTERAPIA</v>
      </c>
      <c r="K3017" t="e">
        <f t="shared" si="95"/>
        <v>#N/A</v>
      </c>
    </row>
    <row r="3018" spans="1:11" x14ac:dyDescent="0.25">
      <c r="A3018" s="6">
        <v>1100119086</v>
      </c>
      <c r="B3018" s="3" t="s">
        <v>116</v>
      </c>
      <c r="C3018" s="8">
        <v>26</v>
      </c>
      <c r="D3018" s="3" t="s">
        <v>123</v>
      </c>
      <c r="E3018" s="3" t="s">
        <v>347</v>
      </c>
      <c r="F3018" s="3" t="s">
        <v>323</v>
      </c>
      <c r="H3018" t="str">
        <f t="shared" si="94"/>
        <v>1100119086;VIVA 1A IPS SA;26;740 -FONOAUDIOLOGÍA Y/O TERAPIA DEL LENGUAJE</v>
      </c>
      <c r="K3018" t="e">
        <f t="shared" si="95"/>
        <v>#N/A</v>
      </c>
    </row>
    <row r="3019" spans="1:11" x14ac:dyDescent="0.25">
      <c r="A3019" s="6">
        <v>1100119086</v>
      </c>
      <c r="B3019" s="3" t="s">
        <v>116</v>
      </c>
      <c r="C3019" s="8">
        <v>26</v>
      </c>
      <c r="D3019" s="3" t="s">
        <v>123</v>
      </c>
      <c r="E3019" s="3" t="s">
        <v>348</v>
      </c>
      <c r="F3019" s="3" t="s">
        <v>323</v>
      </c>
      <c r="H3019" t="str">
        <f t="shared" si="94"/>
        <v>1100119086;VIVA 1A IPS SA;26;749 -TOMA DE MUESTRAS DE CUELLO UTERINO Y GINECOLÓGICAS</v>
      </c>
      <c r="K3019" t="e">
        <f t="shared" si="95"/>
        <v>#N/A</v>
      </c>
    </row>
    <row r="3020" spans="1:11" x14ac:dyDescent="0.25">
      <c r="A3020" s="6">
        <v>1100119086</v>
      </c>
      <c r="B3020" s="3" t="s">
        <v>116</v>
      </c>
      <c r="C3020" s="8">
        <v>12</v>
      </c>
      <c r="D3020" s="3" t="s">
        <v>122</v>
      </c>
      <c r="E3020" s="3" t="s">
        <v>349</v>
      </c>
      <c r="F3020" s="3" t="s">
        <v>323</v>
      </c>
      <c r="H3020" t="str">
        <f t="shared" si="94"/>
        <v>1100119086;VIVA 1A IPS SA;12;304 -CIRUGÍA GENERAL</v>
      </c>
      <c r="K3020" t="e">
        <f t="shared" si="95"/>
        <v>#N/A</v>
      </c>
    </row>
    <row r="3021" spans="1:11" x14ac:dyDescent="0.25">
      <c r="A3021" s="6">
        <v>1100119086</v>
      </c>
      <c r="B3021" s="3" t="s">
        <v>116</v>
      </c>
      <c r="C3021" s="8">
        <v>12</v>
      </c>
      <c r="D3021" s="3" t="s">
        <v>122</v>
      </c>
      <c r="E3021" s="3" t="s">
        <v>350</v>
      </c>
      <c r="F3021" s="3" t="s">
        <v>316</v>
      </c>
      <c r="H3021" t="str">
        <f t="shared" si="94"/>
        <v>1100119086;VIVA 1A IPS SA;12;308 -DERMATOLOGÍA</v>
      </c>
      <c r="K3021" t="e">
        <f t="shared" si="95"/>
        <v>#N/A</v>
      </c>
    </row>
    <row r="3022" spans="1:11" x14ac:dyDescent="0.25">
      <c r="A3022" s="6">
        <v>1100119086</v>
      </c>
      <c r="B3022" s="3" t="s">
        <v>116</v>
      </c>
      <c r="C3022" s="8">
        <v>12</v>
      </c>
      <c r="D3022" s="3" t="s">
        <v>122</v>
      </c>
      <c r="E3022" s="3" t="s">
        <v>351</v>
      </c>
      <c r="F3022" s="3" t="s">
        <v>316</v>
      </c>
      <c r="H3022" t="str">
        <f t="shared" si="94"/>
        <v>1100119086;VIVA 1A IPS SA;12;311 -ENDODONCIA</v>
      </c>
      <c r="K3022" t="e">
        <f t="shared" si="95"/>
        <v>#N/A</v>
      </c>
    </row>
    <row r="3023" spans="1:11" x14ac:dyDescent="0.25">
      <c r="A3023" s="6">
        <v>1100119086</v>
      </c>
      <c r="B3023" s="3" t="s">
        <v>116</v>
      </c>
      <c r="C3023" s="8">
        <v>12</v>
      </c>
      <c r="D3023" s="3" t="s">
        <v>122</v>
      </c>
      <c r="E3023" s="3" t="s">
        <v>300</v>
      </c>
      <c r="F3023" s="3" t="s">
        <v>323</v>
      </c>
      <c r="H3023" t="str">
        <f t="shared" si="94"/>
        <v>1100119086;VIVA 1A IPS SA;12;312 -ENFERMERÍA</v>
      </c>
      <c r="K3023" t="e">
        <f t="shared" si="95"/>
        <v>#N/A</v>
      </c>
    </row>
    <row r="3024" spans="1:11" x14ac:dyDescent="0.25">
      <c r="A3024" s="6">
        <v>1100119086</v>
      </c>
      <c r="B3024" s="3" t="s">
        <v>116</v>
      </c>
      <c r="C3024" s="8">
        <v>12</v>
      </c>
      <c r="D3024" s="3" t="s">
        <v>122</v>
      </c>
      <c r="E3024" s="3" t="s">
        <v>352</v>
      </c>
      <c r="F3024" s="3" t="s">
        <v>323</v>
      </c>
      <c r="H3024" t="str">
        <f t="shared" si="94"/>
        <v>1100119086;VIVA 1A IPS SA;12;320 -GINECOBSTETRICIA</v>
      </c>
      <c r="K3024" t="e">
        <f t="shared" si="95"/>
        <v>#N/A</v>
      </c>
    </row>
    <row r="3025" spans="1:11" x14ac:dyDescent="0.25">
      <c r="A3025" s="6">
        <v>1100119086</v>
      </c>
      <c r="B3025" s="3" t="s">
        <v>116</v>
      </c>
      <c r="C3025" s="8">
        <v>12</v>
      </c>
      <c r="D3025" s="3" t="s">
        <v>122</v>
      </c>
      <c r="E3025" s="3" t="s">
        <v>170</v>
      </c>
      <c r="F3025" s="3" t="s">
        <v>323</v>
      </c>
      <c r="H3025" t="str">
        <f t="shared" si="94"/>
        <v>1100119086;VIVA 1A IPS SA;12;328 -MEDICINA GENERAL</v>
      </c>
      <c r="K3025" t="e">
        <f t="shared" si="95"/>
        <v>#N/A</v>
      </c>
    </row>
    <row r="3026" spans="1:11" x14ac:dyDescent="0.25">
      <c r="A3026" s="6">
        <v>1100119086</v>
      </c>
      <c r="B3026" s="3" t="s">
        <v>116</v>
      </c>
      <c r="C3026" s="8">
        <v>12</v>
      </c>
      <c r="D3026" s="3" t="s">
        <v>122</v>
      </c>
      <c r="E3026" s="3" t="s">
        <v>302</v>
      </c>
      <c r="F3026" s="3" t="s">
        <v>323</v>
      </c>
      <c r="H3026" t="str">
        <f t="shared" si="94"/>
        <v>1100119086;VIVA 1A IPS SA;12;329 -MEDICINA INTERNA</v>
      </c>
      <c r="K3026" t="e">
        <f t="shared" si="95"/>
        <v>#N/A</v>
      </c>
    </row>
    <row r="3027" spans="1:11" x14ac:dyDescent="0.25">
      <c r="A3027" s="6">
        <v>1100119086</v>
      </c>
      <c r="B3027" s="3" t="s">
        <v>116</v>
      </c>
      <c r="C3027" s="8">
        <v>12</v>
      </c>
      <c r="D3027" s="3" t="s">
        <v>122</v>
      </c>
      <c r="E3027" s="3" t="s">
        <v>337</v>
      </c>
      <c r="F3027" s="3" t="s">
        <v>323</v>
      </c>
      <c r="H3027" t="str">
        <f t="shared" si="94"/>
        <v>1100119086;VIVA 1A IPS SA;12;333 -NUTRICIÓN Y DIETÉTICA</v>
      </c>
      <c r="K3027" t="e">
        <f t="shared" si="95"/>
        <v>#N/A</v>
      </c>
    </row>
    <row r="3028" spans="1:11" x14ac:dyDescent="0.25">
      <c r="A3028" s="6">
        <v>1100119086</v>
      </c>
      <c r="B3028" s="3" t="s">
        <v>116</v>
      </c>
      <c r="C3028" s="8">
        <v>12</v>
      </c>
      <c r="D3028" s="3" t="s">
        <v>122</v>
      </c>
      <c r="E3028" s="3" t="s">
        <v>353</v>
      </c>
      <c r="F3028" s="3" t="s">
        <v>323</v>
      </c>
      <c r="H3028" t="str">
        <f t="shared" si="94"/>
        <v>1100119086;VIVA 1A IPS SA;12;334 -ODONTOLOGÍA GENERAL</v>
      </c>
      <c r="K3028" t="e">
        <f t="shared" si="95"/>
        <v>#N/A</v>
      </c>
    </row>
    <row r="3029" spans="1:11" x14ac:dyDescent="0.25">
      <c r="A3029" s="6">
        <v>1100119086</v>
      </c>
      <c r="B3029" s="3" t="s">
        <v>116</v>
      </c>
      <c r="C3029" s="8">
        <v>12</v>
      </c>
      <c r="D3029" s="3" t="s">
        <v>122</v>
      </c>
      <c r="E3029" s="3" t="s">
        <v>355</v>
      </c>
      <c r="F3029" s="3" t="s">
        <v>316</v>
      </c>
      <c r="H3029" t="str">
        <f t="shared" si="94"/>
        <v>1100119086;VIVA 1A IPS SA;12;339 -ORTOPEDIA Y/O TRAUMATOLOGÍA</v>
      </c>
      <c r="K3029" t="e">
        <f t="shared" si="95"/>
        <v>#N/A</v>
      </c>
    </row>
    <row r="3030" spans="1:11" x14ac:dyDescent="0.25">
      <c r="A3030" s="6">
        <v>1100119086</v>
      </c>
      <c r="B3030" s="3" t="s">
        <v>116</v>
      </c>
      <c r="C3030" s="8">
        <v>12</v>
      </c>
      <c r="D3030" s="3" t="s">
        <v>122</v>
      </c>
      <c r="E3030" s="3" t="s">
        <v>356</v>
      </c>
      <c r="F3030" s="3" t="s">
        <v>316</v>
      </c>
      <c r="H3030" t="str">
        <f t="shared" si="94"/>
        <v>1100119086;VIVA 1A IPS SA;12;340 -OTORRINOLARINGOLOGÍA</v>
      </c>
      <c r="K3030" t="e">
        <f t="shared" si="95"/>
        <v>#N/A</v>
      </c>
    </row>
    <row r="3031" spans="1:11" x14ac:dyDescent="0.25">
      <c r="A3031" s="6">
        <v>1100119086</v>
      </c>
      <c r="B3031" s="3" t="s">
        <v>116</v>
      </c>
      <c r="C3031" s="8">
        <v>12</v>
      </c>
      <c r="D3031" s="3" t="s">
        <v>122</v>
      </c>
      <c r="E3031" s="3" t="s">
        <v>303</v>
      </c>
      <c r="F3031" s="3" t="s">
        <v>323</v>
      </c>
      <c r="H3031" t="str">
        <f t="shared" si="94"/>
        <v>1100119086;VIVA 1A IPS SA;12;342 -PEDIATRÍA</v>
      </c>
      <c r="K3031" t="e">
        <f t="shared" si="95"/>
        <v>#N/A</v>
      </c>
    </row>
    <row r="3032" spans="1:11" x14ac:dyDescent="0.25">
      <c r="A3032" s="6">
        <v>1100119086</v>
      </c>
      <c r="B3032" s="3" t="s">
        <v>116</v>
      </c>
      <c r="C3032" s="8">
        <v>12</v>
      </c>
      <c r="D3032" s="3" t="s">
        <v>122</v>
      </c>
      <c r="E3032" s="3" t="s">
        <v>357</v>
      </c>
      <c r="F3032" s="3" t="s">
        <v>316</v>
      </c>
      <c r="H3032" t="str">
        <f t="shared" si="94"/>
        <v>1100119086;VIVA 1A IPS SA;12;355 -UROLOGÍA</v>
      </c>
      <c r="K3032" t="e">
        <f t="shared" si="95"/>
        <v>#N/A</v>
      </c>
    </row>
    <row r="3033" spans="1:11" x14ac:dyDescent="0.25">
      <c r="A3033" s="6">
        <v>1100119086</v>
      </c>
      <c r="B3033" s="3" t="s">
        <v>116</v>
      </c>
      <c r="C3033" s="8">
        <v>12</v>
      </c>
      <c r="D3033" s="3" t="s">
        <v>122</v>
      </c>
      <c r="E3033" s="3" t="s">
        <v>363</v>
      </c>
      <c r="F3033" s="3" t="s">
        <v>316</v>
      </c>
      <c r="H3033" t="str">
        <f t="shared" si="94"/>
        <v>1100119086;VIVA 1A IPS SA;12;369 -CIRUGÍA PLÁSTICA Y ESTÉTICA</v>
      </c>
      <c r="K3033" t="e">
        <f t="shared" si="95"/>
        <v>#N/A</v>
      </c>
    </row>
    <row r="3034" spans="1:11" x14ac:dyDescent="0.25">
      <c r="A3034" s="6">
        <v>1100119086</v>
      </c>
      <c r="B3034" s="3" t="s">
        <v>116</v>
      </c>
      <c r="C3034" s="8">
        <v>12</v>
      </c>
      <c r="D3034" s="3" t="s">
        <v>122</v>
      </c>
      <c r="E3034" s="3" t="s">
        <v>364</v>
      </c>
      <c r="F3034" s="3" t="s">
        <v>316</v>
      </c>
      <c r="H3034" t="str">
        <f t="shared" si="94"/>
        <v>1100119086;VIVA 1A IPS SA;12;396 -ODONTOPEDIATRÍA</v>
      </c>
      <c r="K3034" t="e">
        <f t="shared" si="95"/>
        <v>#N/A</v>
      </c>
    </row>
    <row r="3035" spans="1:11" x14ac:dyDescent="0.25">
      <c r="A3035" s="6">
        <v>1100119086</v>
      </c>
      <c r="B3035" s="3" t="s">
        <v>116</v>
      </c>
      <c r="C3035" s="8">
        <v>12</v>
      </c>
      <c r="D3035" s="3" t="s">
        <v>122</v>
      </c>
      <c r="E3035" s="3" t="s">
        <v>358</v>
      </c>
      <c r="F3035" s="3" t="s">
        <v>316</v>
      </c>
      <c r="H3035" t="str">
        <f t="shared" si="94"/>
        <v>1100119086;VIVA 1A IPS SA;12;410 -CIRUGÍA ORAL</v>
      </c>
      <c r="K3035" t="e">
        <f t="shared" si="95"/>
        <v>#N/A</v>
      </c>
    </row>
    <row r="3036" spans="1:11" x14ac:dyDescent="0.25">
      <c r="A3036" s="6">
        <v>1100119086</v>
      </c>
      <c r="B3036" s="3" t="s">
        <v>116</v>
      </c>
      <c r="C3036" s="8">
        <v>12</v>
      </c>
      <c r="D3036" s="3" t="s">
        <v>122</v>
      </c>
      <c r="E3036" s="3" t="s">
        <v>304</v>
      </c>
      <c r="F3036" s="3" t="s">
        <v>323</v>
      </c>
      <c r="H3036" t="str">
        <f t="shared" si="94"/>
        <v>1100119086;VIVA 1A IPS SA;12;420 -VACUNACIÓN</v>
      </c>
      <c r="K3036" t="e">
        <f t="shared" si="95"/>
        <v>#N/A</v>
      </c>
    </row>
    <row r="3037" spans="1:11" x14ac:dyDescent="0.25">
      <c r="A3037" s="6">
        <v>1100119086</v>
      </c>
      <c r="B3037" s="3" t="s">
        <v>116</v>
      </c>
      <c r="C3037" s="8">
        <v>26</v>
      </c>
      <c r="D3037" s="3" t="s">
        <v>123</v>
      </c>
      <c r="E3037" s="3" t="s">
        <v>350</v>
      </c>
      <c r="F3037" s="3" t="s">
        <v>316</v>
      </c>
      <c r="H3037" t="str">
        <f t="shared" si="94"/>
        <v>1100119086;VIVA 1A IPS SA;26;308 -DERMATOLOGÍA</v>
      </c>
      <c r="K3037" t="e">
        <f t="shared" si="95"/>
        <v>#N/A</v>
      </c>
    </row>
    <row r="3038" spans="1:11" x14ac:dyDescent="0.25">
      <c r="A3038" s="6">
        <v>1100119086</v>
      </c>
      <c r="B3038" s="3" t="s">
        <v>116</v>
      </c>
      <c r="C3038" s="8">
        <v>26</v>
      </c>
      <c r="D3038" s="3" t="s">
        <v>123</v>
      </c>
      <c r="E3038" s="3" t="s">
        <v>351</v>
      </c>
      <c r="F3038" s="3" t="s">
        <v>316</v>
      </c>
      <c r="H3038" t="str">
        <f t="shared" si="94"/>
        <v>1100119086;VIVA 1A IPS SA;26;311 -ENDODONCIA</v>
      </c>
      <c r="K3038" t="e">
        <f t="shared" si="95"/>
        <v>#N/A</v>
      </c>
    </row>
    <row r="3039" spans="1:11" x14ac:dyDescent="0.25">
      <c r="A3039" s="6">
        <v>1100119086</v>
      </c>
      <c r="B3039" s="3" t="s">
        <v>116</v>
      </c>
      <c r="C3039" s="8">
        <v>26</v>
      </c>
      <c r="D3039" s="3" t="s">
        <v>123</v>
      </c>
      <c r="E3039" s="3" t="s">
        <v>300</v>
      </c>
      <c r="F3039" s="3" t="s">
        <v>323</v>
      </c>
      <c r="H3039" t="str">
        <f t="shared" si="94"/>
        <v>1100119086;VIVA 1A IPS SA;26;312 -ENFERMERÍA</v>
      </c>
      <c r="K3039" t="e">
        <f t="shared" si="95"/>
        <v>#N/A</v>
      </c>
    </row>
    <row r="3040" spans="1:11" x14ac:dyDescent="0.25">
      <c r="A3040" s="6">
        <v>1100119086</v>
      </c>
      <c r="B3040" s="3" t="s">
        <v>116</v>
      </c>
      <c r="C3040" s="8">
        <v>26</v>
      </c>
      <c r="D3040" s="3" t="s">
        <v>123</v>
      </c>
      <c r="E3040" s="3" t="s">
        <v>304</v>
      </c>
      <c r="F3040" s="3" t="s">
        <v>323</v>
      </c>
      <c r="H3040" t="str">
        <f t="shared" si="94"/>
        <v>1100119086;VIVA 1A IPS SA;26;420 -VACUNACIÓN</v>
      </c>
      <c r="K3040" t="e">
        <f t="shared" si="95"/>
        <v>#N/A</v>
      </c>
    </row>
    <row r="3041" spans="1:11" x14ac:dyDescent="0.25">
      <c r="A3041" s="6">
        <v>1100119086</v>
      </c>
      <c r="B3041" s="3" t="s">
        <v>116</v>
      </c>
      <c r="C3041" s="8">
        <v>26</v>
      </c>
      <c r="D3041" s="3" t="s">
        <v>123</v>
      </c>
      <c r="E3041" s="3" t="s">
        <v>358</v>
      </c>
      <c r="F3041" s="3" t="s">
        <v>316</v>
      </c>
      <c r="H3041" t="str">
        <f t="shared" si="94"/>
        <v>1100119086;VIVA 1A IPS SA;26;410 -CIRUGÍA ORAL</v>
      </c>
      <c r="K3041" t="e">
        <f t="shared" si="95"/>
        <v>#N/A</v>
      </c>
    </row>
    <row r="3042" spans="1:11" x14ac:dyDescent="0.25">
      <c r="A3042" s="6">
        <v>1100119086</v>
      </c>
      <c r="B3042" s="3" t="s">
        <v>116</v>
      </c>
      <c r="C3042" s="8">
        <v>26</v>
      </c>
      <c r="D3042" s="3" t="s">
        <v>123</v>
      </c>
      <c r="E3042" s="3" t="s">
        <v>352</v>
      </c>
      <c r="F3042" s="3" t="s">
        <v>323</v>
      </c>
      <c r="H3042" t="str">
        <f t="shared" si="94"/>
        <v>1100119086;VIVA 1A IPS SA;26;320 -GINECOBSTETRICIA</v>
      </c>
      <c r="K3042" t="e">
        <f t="shared" si="95"/>
        <v>#N/A</v>
      </c>
    </row>
    <row r="3043" spans="1:11" x14ac:dyDescent="0.25">
      <c r="A3043" s="6">
        <v>1100119086</v>
      </c>
      <c r="B3043" s="3" t="s">
        <v>116</v>
      </c>
      <c r="C3043" s="8">
        <v>26</v>
      </c>
      <c r="D3043" s="3" t="s">
        <v>123</v>
      </c>
      <c r="E3043" s="3" t="s">
        <v>364</v>
      </c>
      <c r="F3043" s="3" t="s">
        <v>316</v>
      </c>
      <c r="H3043" t="str">
        <f t="shared" si="94"/>
        <v>1100119086;VIVA 1A IPS SA;26;396 -ODONTOPEDIATRÍA</v>
      </c>
      <c r="K3043" t="e">
        <f t="shared" si="95"/>
        <v>#N/A</v>
      </c>
    </row>
    <row r="3044" spans="1:11" x14ac:dyDescent="0.25">
      <c r="A3044" s="6">
        <v>1100119086</v>
      </c>
      <c r="B3044" s="3" t="s">
        <v>116</v>
      </c>
      <c r="C3044" s="8">
        <v>26</v>
      </c>
      <c r="D3044" s="3" t="s">
        <v>123</v>
      </c>
      <c r="E3044" s="3" t="s">
        <v>303</v>
      </c>
      <c r="F3044" s="3" t="s">
        <v>323</v>
      </c>
      <c r="H3044" t="str">
        <f t="shared" si="94"/>
        <v>1100119086;VIVA 1A IPS SA;26;342 -PEDIATRÍA</v>
      </c>
      <c r="K3044" t="e">
        <f t="shared" si="95"/>
        <v>#N/A</v>
      </c>
    </row>
    <row r="3045" spans="1:11" x14ac:dyDescent="0.25">
      <c r="A3045" s="6">
        <v>1100119086</v>
      </c>
      <c r="B3045" s="3" t="s">
        <v>116</v>
      </c>
      <c r="C3045" s="8">
        <v>26</v>
      </c>
      <c r="D3045" s="3" t="s">
        <v>123</v>
      </c>
      <c r="E3045" s="3" t="s">
        <v>170</v>
      </c>
      <c r="F3045" s="3" t="s">
        <v>323</v>
      </c>
      <c r="H3045" t="str">
        <f t="shared" si="94"/>
        <v>1100119086;VIVA 1A IPS SA;26;328 -MEDICINA GENERAL</v>
      </c>
      <c r="K3045" t="e">
        <f t="shared" si="95"/>
        <v>#N/A</v>
      </c>
    </row>
    <row r="3046" spans="1:11" x14ac:dyDescent="0.25">
      <c r="A3046" s="6">
        <v>1100119086</v>
      </c>
      <c r="B3046" s="3" t="s">
        <v>116</v>
      </c>
      <c r="C3046" s="8">
        <v>26</v>
      </c>
      <c r="D3046" s="3" t="s">
        <v>123</v>
      </c>
      <c r="E3046" s="3" t="s">
        <v>353</v>
      </c>
      <c r="F3046" s="3" t="s">
        <v>323</v>
      </c>
      <c r="H3046" t="str">
        <f t="shared" si="94"/>
        <v>1100119086;VIVA 1A IPS SA;26;334 -ODONTOLOGÍA GENERAL</v>
      </c>
      <c r="K3046" t="e">
        <f t="shared" si="95"/>
        <v>#N/A</v>
      </c>
    </row>
    <row r="3047" spans="1:11" x14ac:dyDescent="0.25">
      <c r="A3047" s="6">
        <v>1100119086</v>
      </c>
      <c r="B3047" s="3" t="s">
        <v>116</v>
      </c>
      <c r="C3047" s="8">
        <v>26</v>
      </c>
      <c r="D3047" s="3" t="s">
        <v>123</v>
      </c>
      <c r="E3047" s="3" t="s">
        <v>337</v>
      </c>
      <c r="F3047" s="3" t="s">
        <v>323</v>
      </c>
      <c r="H3047" t="str">
        <f t="shared" si="94"/>
        <v>1100119086;VIVA 1A IPS SA;26;333 -NUTRICIÓN Y DIETÉTICA</v>
      </c>
      <c r="K3047" t="e">
        <f t="shared" si="95"/>
        <v>#N/A</v>
      </c>
    </row>
    <row r="3048" spans="1:11" x14ac:dyDescent="0.25">
      <c r="A3048" s="6">
        <v>1100119086</v>
      </c>
      <c r="B3048" s="3" t="s">
        <v>116</v>
      </c>
      <c r="C3048" s="8">
        <v>26</v>
      </c>
      <c r="D3048" s="3" t="s">
        <v>123</v>
      </c>
      <c r="E3048" s="3" t="s">
        <v>355</v>
      </c>
      <c r="F3048" s="3" t="s">
        <v>316</v>
      </c>
      <c r="H3048" t="str">
        <f t="shared" si="94"/>
        <v>1100119086;VIVA 1A IPS SA;26;339 -ORTOPEDIA Y/O TRAUMATOLOGÍA</v>
      </c>
      <c r="K3048" t="e">
        <f t="shared" si="95"/>
        <v>#N/A</v>
      </c>
    </row>
    <row r="3049" spans="1:11" x14ac:dyDescent="0.25">
      <c r="A3049" s="6">
        <v>1100119086</v>
      </c>
      <c r="B3049" s="3" t="s">
        <v>116</v>
      </c>
      <c r="C3049" s="8">
        <v>26</v>
      </c>
      <c r="D3049" s="3" t="s">
        <v>123</v>
      </c>
      <c r="E3049" s="3" t="s">
        <v>302</v>
      </c>
      <c r="F3049" s="3" t="s">
        <v>323</v>
      </c>
      <c r="H3049" t="str">
        <f t="shared" si="94"/>
        <v>1100119086;VIVA 1A IPS SA;26;329 -MEDICINA INTERNA</v>
      </c>
      <c r="K3049" t="e">
        <f t="shared" si="95"/>
        <v>#N/A</v>
      </c>
    </row>
    <row r="3050" spans="1:11" x14ac:dyDescent="0.25">
      <c r="A3050" s="6">
        <v>1100119086</v>
      </c>
      <c r="B3050" s="3" t="s">
        <v>116</v>
      </c>
      <c r="C3050" s="8">
        <v>12</v>
      </c>
      <c r="D3050" s="3" t="s">
        <v>122</v>
      </c>
      <c r="E3050" s="3" t="s">
        <v>382</v>
      </c>
      <c r="F3050" s="3" t="s">
        <v>316</v>
      </c>
      <c r="H3050" t="str">
        <f t="shared" si="94"/>
        <v>1100119086;VIVA 1A IPS SA;12;361 -CARDIOLOGÍA PEDIÁTRICA</v>
      </c>
      <c r="K3050" t="e">
        <f t="shared" si="95"/>
        <v>#N/A</v>
      </c>
    </row>
    <row r="3051" spans="1:11" x14ac:dyDescent="0.25">
      <c r="A3051" s="6">
        <v>1100119086</v>
      </c>
      <c r="B3051" s="3" t="s">
        <v>116</v>
      </c>
      <c r="C3051" s="8">
        <v>24</v>
      </c>
      <c r="D3051" s="3" t="s">
        <v>124</v>
      </c>
      <c r="E3051" s="3" t="s">
        <v>391</v>
      </c>
      <c r="F3051" s="3" t="s">
        <v>323</v>
      </c>
      <c r="H3051" t="str">
        <f t="shared" si="94"/>
        <v>1100119086;VIVA 1A IPS SA;24;203 -CIRUGÍA GENERAL</v>
      </c>
      <c r="K3051" t="e">
        <f t="shared" si="95"/>
        <v>#N/A</v>
      </c>
    </row>
    <row r="3052" spans="1:11" x14ac:dyDescent="0.25">
      <c r="A3052" s="6">
        <v>1100119086</v>
      </c>
      <c r="B3052" s="3" t="s">
        <v>116</v>
      </c>
      <c r="C3052" s="8">
        <v>24</v>
      </c>
      <c r="D3052" s="3" t="s">
        <v>124</v>
      </c>
      <c r="E3052" s="3" t="s">
        <v>369</v>
      </c>
      <c r="F3052" s="3" t="s">
        <v>316</v>
      </c>
      <c r="H3052" t="str">
        <f t="shared" si="94"/>
        <v>1100119086;VIVA 1A IPS SA;24;204 -CIRUGÍA GINECOLÓGICA</v>
      </c>
      <c r="K3052" t="e">
        <f t="shared" si="95"/>
        <v>#N/A</v>
      </c>
    </row>
    <row r="3053" spans="1:11" x14ac:dyDescent="0.25">
      <c r="A3053" s="6">
        <v>1100119086</v>
      </c>
      <c r="B3053" s="3" t="s">
        <v>116</v>
      </c>
      <c r="C3053" s="8">
        <v>24</v>
      </c>
      <c r="D3053" s="3" t="s">
        <v>124</v>
      </c>
      <c r="E3053" s="3" t="s">
        <v>392</v>
      </c>
      <c r="F3053" s="3" t="s">
        <v>316</v>
      </c>
      <c r="H3053" t="str">
        <f t="shared" si="94"/>
        <v>1100119086;VIVA 1A IPS SA;24;207 -CIRUGÍA ORTOPÉDICA</v>
      </c>
      <c r="K3053" t="e">
        <f t="shared" si="95"/>
        <v>#N/A</v>
      </c>
    </row>
    <row r="3054" spans="1:11" x14ac:dyDescent="0.25">
      <c r="A3054" s="6">
        <v>1100119086</v>
      </c>
      <c r="B3054" s="3" t="s">
        <v>116</v>
      </c>
      <c r="C3054" s="8">
        <v>24</v>
      </c>
      <c r="D3054" s="3" t="s">
        <v>124</v>
      </c>
      <c r="E3054" s="3" t="s">
        <v>393</v>
      </c>
      <c r="F3054" s="3" t="s">
        <v>316</v>
      </c>
      <c r="H3054" t="str">
        <f t="shared" si="94"/>
        <v>1100119086;VIVA 1A IPS SA;24;209 -CIRUGÍA OTORRINOLARINGOLOGÍA</v>
      </c>
      <c r="K3054" t="e">
        <f t="shared" si="95"/>
        <v>#N/A</v>
      </c>
    </row>
    <row r="3055" spans="1:11" x14ac:dyDescent="0.25">
      <c r="A3055" s="6">
        <v>1100119086</v>
      </c>
      <c r="B3055" s="3" t="s">
        <v>116</v>
      </c>
      <c r="C3055" s="8">
        <v>24</v>
      </c>
      <c r="D3055" s="3" t="s">
        <v>124</v>
      </c>
      <c r="E3055" s="3" t="s">
        <v>394</v>
      </c>
      <c r="F3055" s="3" t="s">
        <v>316</v>
      </c>
      <c r="H3055" t="str">
        <f t="shared" si="94"/>
        <v>1100119086;VIVA 1A IPS SA;24;212 -CIRUGÍA PEDIÁTRICA</v>
      </c>
      <c r="K3055" t="e">
        <f t="shared" si="95"/>
        <v>#N/A</v>
      </c>
    </row>
    <row r="3056" spans="1:11" x14ac:dyDescent="0.25">
      <c r="A3056" s="6">
        <v>1100119086</v>
      </c>
      <c r="B3056" s="3" t="s">
        <v>116</v>
      </c>
      <c r="C3056" s="8">
        <v>24</v>
      </c>
      <c r="D3056" s="3" t="s">
        <v>124</v>
      </c>
      <c r="E3056" s="3" t="s">
        <v>395</v>
      </c>
      <c r="F3056" s="3" t="s">
        <v>316</v>
      </c>
      <c r="H3056" t="str">
        <f t="shared" si="94"/>
        <v>1100119086;VIVA 1A IPS SA;24;214 -CIRUGÍA VASCULAR Y ANGIOLÓGICA</v>
      </c>
      <c r="K3056" t="e">
        <f t="shared" si="95"/>
        <v>#N/A</v>
      </c>
    </row>
    <row r="3057" spans="1:11" x14ac:dyDescent="0.25">
      <c r="A3057" s="6">
        <v>1100119086</v>
      </c>
      <c r="B3057" s="3" t="s">
        <v>116</v>
      </c>
      <c r="C3057" s="8">
        <v>24</v>
      </c>
      <c r="D3057" s="3" t="s">
        <v>124</v>
      </c>
      <c r="E3057" s="3" t="s">
        <v>370</v>
      </c>
      <c r="F3057" s="3" t="s">
        <v>316</v>
      </c>
      <c r="H3057" t="str">
        <f t="shared" si="94"/>
        <v>1100119086;VIVA 1A IPS SA;24;215 -CIRUGÍA UROLÓGICA</v>
      </c>
      <c r="K3057" t="e">
        <f t="shared" si="95"/>
        <v>#N/A</v>
      </c>
    </row>
    <row r="3058" spans="1:11" x14ac:dyDescent="0.25">
      <c r="A3058" s="6">
        <v>1100119086</v>
      </c>
      <c r="B3058" s="3" t="s">
        <v>116</v>
      </c>
      <c r="C3058" s="8">
        <v>24</v>
      </c>
      <c r="D3058" s="3" t="s">
        <v>124</v>
      </c>
      <c r="E3058" s="3" t="s">
        <v>371</v>
      </c>
      <c r="F3058" s="3" t="s">
        <v>316</v>
      </c>
      <c r="H3058" t="str">
        <f t="shared" si="94"/>
        <v>1100119086;VIVA 1A IPS SA;24;217 -OTRAS CIRUGÍAS</v>
      </c>
      <c r="K3058" t="e">
        <f t="shared" si="95"/>
        <v>#N/A</v>
      </c>
    </row>
    <row r="3059" spans="1:11" x14ac:dyDescent="0.25">
      <c r="A3059" s="6">
        <v>1100119086</v>
      </c>
      <c r="B3059" s="3" t="s">
        <v>116</v>
      </c>
      <c r="C3059" s="8">
        <v>24</v>
      </c>
      <c r="D3059" s="3" t="s">
        <v>124</v>
      </c>
      <c r="E3059" s="3" t="s">
        <v>438</v>
      </c>
      <c r="F3059" s="3" t="s">
        <v>316</v>
      </c>
      <c r="H3059" t="str">
        <f t="shared" si="94"/>
        <v>1100119086;VIVA 1A IPS SA;24;233 -CIRUGÍA DERMATOLÓGICA</v>
      </c>
      <c r="K3059" t="e">
        <f t="shared" si="95"/>
        <v>#N/A</v>
      </c>
    </row>
    <row r="3060" spans="1:11" x14ac:dyDescent="0.25">
      <c r="A3060" s="6">
        <v>1100119086</v>
      </c>
      <c r="B3060" s="3" t="s">
        <v>116</v>
      </c>
      <c r="C3060" s="8">
        <v>24</v>
      </c>
      <c r="D3060" s="3" t="s">
        <v>124</v>
      </c>
      <c r="E3060" s="3" t="s">
        <v>367</v>
      </c>
      <c r="F3060" s="3" t="s">
        <v>323</v>
      </c>
      <c r="H3060" t="str">
        <f t="shared" si="94"/>
        <v>1100119086;VIVA 1A IPS SA;24;301 -ANESTESIA</v>
      </c>
      <c r="K3060" t="e">
        <f t="shared" si="95"/>
        <v>#N/A</v>
      </c>
    </row>
    <row r="3061" spans="1:11" x14ac:dyDescent="0.25">
      <c r="A3061" s="6">
        <v>1100119086</v>
      </c>
      <c r="B3061" s="3" t="s">
        <v>116</v>
      </c>
      <c r="C3061" s="8">
        <v>24</v>
      </c>
      <c r="D3061" s="3" t="s">
        <v>124</v>
      </c>
      <c r="E3061" s="3" t="s">
        <v>380</v>
      </c>
      <c r="F3061" s="3" t="s">
        <v>316</v>
      </c>
      <c r="H3061" t="str">
        <f t="shared" si="94"/>
        <v>1100119086;VIVA 1A IPS SA;24;302 -CARDIOLOGÍA</v>
      </c>
      <c r="K3061" t="e">
        <f t="shared" si="95"/>
        <v>#N/A</v>
      </c>
    </row>
    <row r="3062" spans="1:11" x14ac:dyDescent="0.25">
      <c r="A3062" s="6">
        <v>1100119086</v>
      </c>
      <c r="B3062" s="3" t="s">
        <v>116</v>
      </c>
      <c r="C3062" s="8">
        <v>24</v>
      </c>
      <c r="D3062" s="3" t="s">
        <v>124</v>
      </c>
      <c r="E3062" s="3" t="s">
        <v>349</v>
      </c>
      <c r="F3062" s="3" t="s">
        <v>323</v>
      </c>
      <c r="H3062" t="str">
        <f t="shared" si="94"/>
        <v>1100119086;VIVA 1A IPS SA;24;304 -CIRUGÍA GENERAL</v>
      </c>
      <c r="K3062" t="e">
        <f t="shared" si="95"/>
        <v>#N/A</v>
      </c>
    </row>
    <row r="3063" spans="1:11" x14ac:dyDescent="0.25">
      <c r="A3063" s="6">
        <v>1100119086</v>
      </c>
      <c r="B3063" s="3" t="s">
        <v>116</v>
      </c>
      <c r="C3063" s="8">
        <v>24</v>
      </c>
      <c r="D3063" s="3" t="s">
        <v>124</v>
      </c>
      <c r="E3063" s="3" t="s">
        <v>350</v>
      </c>
      <c r="F3063" s="3" t="s">
        <v>316</v>
      </c>
      <c r="H3063" t="str">
        <f t="shared" si="94"/>
        <v>1100119086;VIVA 1A IPS SA;24;308 -DERMATOLOGÍA</v>
      </c>
      <c r="K3063" t="e">
        <f t="shared" si="95"/>
        <v>#N/A</v>
      </c>
    </row>
    <row r="3064" spans="1:11" x14ac:dyDescent="0.25">
      <c r="A3064" s="6">
        <v>1100119086</v>
      </c>
      <c r="B3064" s="3" t="s">
        <v>116</v>
      </c>
      <c r="C3064" s="8">
        <v>24</v>
      </c>
      <c r="D3064" s="3" t="s">
        <v>124</v>
      </c>
      <c r="E3064" s="3" t="s">
        <v>339</v>
      </c>
      <c r="F3064" s="3" t="s">
        <v>316</v>
      </c>
      <c r="H3064" t="str">
        <f t="shared" si="94"/>
        <v>1100119086;VIVA 1A IPS SA;24;309 -DOLOR Y CUIDADOS PALIATIVOS</v>
      </c>
      <c r="K3064" t="e">
        <f t="shared" si="95"/>
        <v>#N/A</v>
      </c>
    </row>
    <row r="3065" spans="1:11" x14ac:dyDescent="0.25">
      <c r="A3065" s="6">
        <v>1100119086</v>
      </c>
      <c r="B3065" s="3" t="s">
        <v>116</v>
      </c>
      <c r="C3065" s="8">
        <v>24</v>
      </c>
      <c r="D3065" s="3" t="s">
        <v>124</v>
      </c>
      <c r="E3065" s="3" t="s">
        <v>397</v>
      </c>
      <c r="F3065" s="3" t="s">
        <v>316</v>
      </c>
      <c r="H3065" t="str">
        <f t="shared" si="94"/>
        <v>1100119086;VIVA 1A IPS SA;24;310 -ENDOCRINOLOGÍA</v>
      </c>
      <c r="K3065" t="e">
        <f t="shared" si="95"/>
        <v>#N/A</v>
      </c>
    </row>
    <row r="3066" spans="1:11" x14ac:dyDescent="0.25">
      <c r="A3066" s="6">
        <v>1100119086</v>
      </c>
      <c r="B3066" s="3" t="s">
        <v>116</v>
      </c>
      <c r="C3066" s="8">
        <v>24</v>
      </c>
      <c r="D3066" s="3" t="s">
        <v>124</v>
      </c>
      <c r="E3066" s="3" t="s">
        <v>351</v>
      </c>
      <c r="F3066" s="3" t="s">
        <v>316</v>
      </c>
      <c r="H3066" t="str">
        <f t="shared" si="94"/>
        <v>1100119086;VIVA 1A IPS SA;24;311 -ENDODONCIA</v>
      </c>
      <c r="K3066" t="e">
        <f t="shared" si="95"/>
        <v>#N/A</v>
      </c>
    </row>
    <row r="3067" spans="1:11" x14ac:dyDescent="0.25">
      <c r="A3067" s="6">
        <v>1100119086</v>
      </c>
      <c r="B3067" s="3" t="s">
        <v>116</v>
      </c>
      <c r="C3067" s="8">
        <v>24</v>
      </c>
      <c r="D3067" s="3" t="s">
        <v>124</v>
      </c>
      <c r="E3067" s="3" t="s">
        <v>362</v>
      </c>
      <c r="F3067" s="3" t="s">
        <v>316</v>
      </c>
      <c r="H3067" t="str">
        <f t="shared" si="94"/>
        <v>1100119086;VIVA 1A IPS SA;24;316 -GASTROENTEROLOGÍA</v>
      </c>
      <c r="K3067" t="e">
        <f t="shared" si="95"/>
        <v>#N/A</v>
      </c>
    </row>
    <row r="3068" spans="1:11" x14ac:dyDescent="0.25">
      <c r="A3068" s="6">
        <v>1100119086</v>
      </c>
      <c r="B3068" s="3" t="s">
        <v>116</v>
      </c>
      <c r="C3068" s="8">
        <v>24</v>
      </c>
      <c r="D3068" s="3" t="s">
        <v>124</v>
      </c>
      <c r="E3068" s="3" t="s">
        <v>387</v>
      </c>
      <c r="F3068" s="3" t="s">
        <v>316</v>
      </c>
      <c r="H3068" t="str">
        <f t="shared" si="94"/>
        <v>1100119086;VIVA 1A IPS SA;24;327 -MEDICINA FÍSICA Y REHABILITACIÓN</v>
      </c>
      <c r="K3068" t="e">
        <f t="shared" si="95"/>
        <v>#N/A</v>
      </c>
    </row>
    <row r="3069" spans="1:11" x14ac:dyDescent="0.25">
      <c r="A3069" s="6">
        <v>1100119086</v>
      </c>
      <c r="B3069" s="3" t="s">
        <v>116</v>
      </c>
      <c r="C3069" s="8">
        <v>24</v>
      </c>
      <c r="D3069" s="3" t="s">
        <v>124</v>
      </c>
      <c r="E3069" s="3" t="s">
        <v>302</v>
      </c>
      <c r="F3069" s="3" t="s">
        <v>323</v>
      </c>
      <c r="H3069" t="str">
        <f t="shared" si="94"/>
        <v>1100119086;VIVA 1A IPS SA;24;329 -MEDICINA INTERNA</v>
      </c>
      <c r="K3069" t="e">
        <f t="shared" si="95"/>
        <v>#N/A</v>
      </c>
    </row>
    <row r="3070" spans="1:11" x14ac:dyDescent="0.25">
      <c r="A3070" s="6">
        <v>1100119086</v>
      </c>
      <c r="B3070" s="3" t="s">
        <v>116</v>
      </c>
      <c r="C3070" s="8">
        <v>24</v>
      </c>
      <c r="D3070" s="3" t="s">
        <v>124</v>
      </c>
      <c r="E3070" s="3" t="s">
        <v>398</v>
      </c>
      <c r="F3070" s="3" t="s">
        <v>316</v>
      </c>
      <c r="H3070" t="str">
        <f t="shared" si="94"/>
        <v>1100119086;VIVA 1A IPS SA;24;330 -NEFROLOGÍA</v>
      </c>
      <c r="K3070" t="e">
        <f t="shared" si="95"/>
        <v>#N/A</v>
      </c>
    </row>
    <row r="3071" spans="1:11" x14ac:dyDescent="0.25">
      <c r="A3071" s="6">
        <v>1100119086</v>
      </c>
      <c r="B3071" s="3" t="s">
        <v>116</v>
      </c>
      <c r="C3071" s="8">
        <v>24</v>
      </c>
      <c r="D3071" s="3" t="s">
        <v>124</v>
      </c>
      <c r="E3071" s="3" t="s">
        <v>399</v>
      </c>
      <c r="F3071" s="3" t="s">
        <v>316</v>
      </c>
      <c r="H3071" t="str">
        <f t="shared" si="94"/>
        <v>1100119086;VIVA 1A IPS SA;24;331 -NEUMOLOGÍA</v>
      </c>
      <c r="K3071" t="e">
        <f t="shared" si="95"/>
        <v>#N/A</v>
      </c>
    </row>
    <row r="3072" spans="1:11" x14ac:dyDescent="0.25">
      <c r="A3072" s="6">
        <v>1100119086</v>
      </c>
      <c r="B3072" s="3" t="s">
        <v>116</v>
      </c>
      <c r="C3072" s="8">
        <v>24</v>
      </c>
      <c r="D3072" s="3" t="s">
        <v>124</v>
      </c>
      <c r="E3072" s="3" t="s">
        <v>452</v>
      </c>
      <c r="F3072" s="3" t="s">
        <v>316</v>
      </c>
      <c r="H3072" t="str">
        <f t="shared" si="94"/>
        <v>1100119086;VIVA 1A IPS SA;24;332 -NEUROLOGÍA</v>
      </c>
      <c r="K3072" t="e">
        <f t="shared" si="95"/>
        <v>#N/A</v>
      </c>
    </row>
    <row r="3073" spans="1:11" hidden="1" x14ac:dyDescent="0.25">
      <c r="A3073" s="6">
        <v>1100119086</v>
      </c>
      <c r="B3073" s="3" t="s">
        <v>116</v>
      </c>
      <c r="C3073" s="8">
        <v>24</v>
      </c>
      <c r="D3073" s="3" t="s">
        <v>124</v>
      </c>
      <c r="E3073" s="3" t="s">
        <v>9</v>
      </c>
      <c r="F3073" s="3" t="s">
        <v>323</v>
      </c>
      <c r="H3073" t="str">
        <f t="shared" si="94"/>
        <v>1100119086;VIVA 1A IPS SA;24;712 -TOMA DE MUESTRAS DE LABORATORIO CLÍNICO</v>
      </c>
      <c r="K3073" s="57" t="str">
        <f t="shared" si="95"/>
        <v>1100119086;VIVA 1A IPS SA;24;712 -TOMA DE MUESTRAS DE LABORATORIO CLÍNICO</v>
      </c>
    </row>
    <row r="3074" spans="1:11" x14ac:dyDescent="0.25">
      <c r="A3074" s="6">
        <v>1100119086</v>
      </c>
      <c r="B3074" s="3" t="s">
        <v>116</v>
      </c>
      <c r="C3074" s="8">
        <v>24</v>
      </c>
      <c r="D3074" s="3" t="s">
        <v>124</v>
      </c>
      <c r="E3074" s="3" t="s">
        <v>361</v>
      </c>
      <c r="F3074" s="3" t="s">
        <v>316</v>
      </c>
      <c r="H3074" t="str">
        <f t="shared" si="94"/>
        <v>1100119086;VIVA 1A IPS SA;24;742 -DIAGNÓSTICO VASCULAR</v>
      </c>
      <c r="K3074" t="e">
        <f t="shared" si="95"/>
        <v>#N/A</v>
      </c>
    </row>
    <row r="3075" spans="1:11" x14ac:dyDescent="0.25">
      <c r="A3075" s="6">
        <v>1100119086</v>
      </c>
      <c r="B3075" s="3" t="s">
        <v>116</v>
      </c>
      <c r="C3075" s="8">
        <v>24</v>
      </c>
      <c r="D3075" s="3" t="s">
        <v>124</v>
      </c>
      <c r="E3075" s="3" t="s">
        <v>171</v>
      </c>
      <c r="F3075" s="3" t="s">
        <v>323</v>
      </c>
      <c r="H3075" t="str">
        <f t="shared" si="94"/>
        <v>1100119086;VIVA 1A IPS SA;24;744 -IMÁGENES DIAGNOSTICAS - IONIZANTES</v>
      </c>
      <c r="K3075" t="e">
        <f t="shared" si="95"/>
        <v>#N/A</v>
      </c>
    </row>
    <row r="3076" spans="1:11" x14ac:dyDescent="0.25">
      <c r="A3076" s="6">
        <v>1100119086</v>
      </c>
      <c r="B3076" s="3" t="s">
        <v>116</v>
      </c>
      <c r="C3076" s="8">
        <v>24</v>
      </c>
      <c r="D3076" s="3" t="s">
        <v>124</v>
      </c>
      <c r="E3076" s="3" t="s">
        <v>343</v>
      </c>
      <c r="F3076" s="3" t="s">
        <v>323</v>
      </c>
      <c r="H3076" t="str">
        <f t="shared" si="94"/>
        <v>1100119086;VIVA 1A IPS SA;24;745 -IMÁGENES DIAGNOSTICAS - NO IONIZANTES</v>
      </c>
      <c r="K3076" t="e">
        <f t="shared" si="95"/>
        <v>#N/A</v>
      </c>
    </row>
    <row r="3077" spans="1:11" x14ac:dyDescent="0.25">
      <c r="A3077" s="6">
        <v>1100119086</v>
      </c>
      <c r="B3077" s="3" t="s">
        <v>116</v>
      </c>
      <c r="C3077" s="8">
        <v>24</v>
      </c>
      <c r="D3077" s="3" t="s">
        <v>124</v>
      </c>
      <c r="E3077" s="3" t="s">
        <v>344</v>
      </c>
      <c r="F3077" s="3" t="s">
        <v>323</v>
      </c>
      <c r="H3077" t="str">
        <f t="shared" si="94"/>
        <v>1100119086;VIVA 1A IPS SA;24;748 -RADIOLOGÍA ODONTOLÓGICA</v>
      </c>
      <c r="K3077" t="e">
        <f t="shared" si="95"/>
        <v>#N/A</v>
      </c>
    </row>
    <row r="3078" spans="1:11" x14ac:dyDescent="0.25">
      <c r="A3078" s="6">
        <v>1100119086</v>
      </c>
      <c r="B3078" s="3" t="s">
        <v>116</v>
      </c>
      <c r="C3078" s="8">
        <v>24</v>
      </c>
      <c r="D3078" s="3" t="s">
        <v>124</v>
      </c>
      <c r="E3078" s="3" t="s">
        <v>348</v>
      </c>
      <c r="F3078" s="3" t="s">
        <v>323</v>
      </c>
      <c r="H3078" t="str">
        <f t="shared" si="94"/>
        <v>1100119086;VIVA 1A IPS SA;24;749 -TOMA DE MUESTRAS DE CUELLO UTERINO Y GINECOLÓGICAS</v>
      </c>
      <c r="K3078" t="e">
        <f t="shared" si="95"/>
        <v>#N/A</v>
      </c>
    </row>
    <row r="3079" spans="1:11" x14ac:dyDescent="0.25">
      <c r="A3079" s="6">
        <v>1100119086</v>
      </c>
      <c r="B3079" s="3" t="s">
        <v>116</v>
      </c>
      <c r="C3079" s="8">
        <v>24</v>
      </c>
      <c r="D3079" s="3" t="s">
        <v>124</v>
      </c>
      <c r="E3079" s="3" t="s">
        <v>355</v>
      </c>
      <c r="F3079" s="3" t="s">
        <v>316</v>
      </c>
      <c r="H3079" t="str">
        <f t="shared" si="94"/>
        <v>1100119086;VIVA 1A IPS SA;24;339 -ORTOPEDIA Y/O TRAUMATOLOGÍA</v>
      </c>
      <c r="K3079" t="e">
        <f t="shared" si="95"/>
        <v>#N/A</v>
      </c>
    </row>
    <row r="3080" spans="1:11" x14ac:dyDescent="0.25">
      <c r="A3080" s="6">
        <v>1100119086</v>
      </c>
      <c r="B3080" s="3" t="s">
        <v>116</v>
      </c>
      <c r="C3080" s="8">
        <v>24</v>
      </c>
      <c r="D3080" s="3" t="s">
        <v>124</v>
      </c>
      <c r="E3080" s="3" t="s">
        <v>356</v>
      </c>
      <c r="F3080" s="3" t="s">
        <v>316</v>
      </c>
      <c r="H3080" t="str">
        <f t="shared" ref="H3080:H3110" si="96">CONCATENATE(A3080,";",B3080,";",C3080,";",E3080)</f>
        <v>1100119086;VIVA 1A IPS SA;24;340 -OTORRINOLARINGOLOGÍA</v>
      </c>
      <c r="K3080" t="e">
        <f t="shared" ref="K3080:K3110" si="97">VLOOKUP(H3080,$I$7:$I$206,1,0)</f>
        <v>#N/A</v>
      </c>
    </row>
    <row r="3081" spans="1:11" x14ac:dyDescent="0.25">
      <c r="A3081" s="6">
        <v>1100119086</v>
      </c>
      <c r="B3081" s="3" t="s">
        <v>116</v>
      </c>
      <c r="C3081" s="8">
        <v>24</v>
      </c>
      <c r="D3081" s="3" t="s">
        <v>124</v>
      </c>
      <c r="E3081" s="3" t="s">
        <v>378</v>
      </c>
      <c r="F3081" s="3" t="s">
        <v>316</v>
      </c>
      <c r="H3081" t="str">
        <f t="shared" si="96"/>
        <v>1100119086;VIVA 1A IPS SA;24;343 -PERIODONCIA</v>
      </c>
      <c r="K3081" t="e">
        <f t="shared" si="97"/>
        <v>#N/A</v>
      </c>
    </row>
    <row r="3082" spans="1:11" x14ac:dyDescent="0.25">
      <c r="A3082" s="6">
        <v>1100119086</v>
      </c>
      <c r="B3082" s="3" t="s">
        <v>116</v>
      </c>
      <c r="C3082" s="8">
        <v>24</v>
      </c>
      <c r="D3082" s="3" t="s">
        <v>124</v>
      </c>
      <c r="E3082" s="3" t="s">
        <v>413</v>
      </c>
      <c r="F3082" s="3" t="s">
        <v>316</v>
      </c>
      <c r="H3082" t="str">
        <f t="shared" si="96"/>
        <v>1100119086;VIVA 1A IPS SA;24;345 -PSIQUIATRÍA</v>
      </c>
      <c r="K3082" t="e">
        <f t="shared" si="97"/>
        <v>#N/A</v>
      </c>
    </row>
    <row r="3083" spans="1:11" x14ac:dyDescent="0.25">
      <c r="A3083" s="6">
        <v>1100119086</v>
      </c>
      <c r="B3083" s="3" t="s">
        <v>116</v>
      </c>
      <c r="C3083" s="8">
        <v>24</v>
      </c>
      <c r="D3083" s="3" t="s">
        <v>124</v>
      </c>
      <c r="E3083" s="3" t="s">
        <v>506</v>
      </c>
      <c r="F3083" s="3" t="s">
        <v>316</v>
      </c>
      <c r="H3083" t="str">
        <f t="shared" si="96"/>
        <v>1100119086;VIVA 1A IPS SA;24;348 -REUMATOLOGÍA</v>
      </c>
      <c r="K3083" t="e">
        <f t="shared" si="97"/>
        <v>#N/A</v>
      </c>
    </row>
    <row r="3084" spans="1:11" x14ac:dyDescent="0.25">
      <c r="A3084" s="6">
        <v>1100119086</v>
      </c>
      <c r="B3084" s="3" t="s">
        <v>116</v>
      </c>
      <c r="C3084" s="8">
        <v>24</v>
      </c>
      <c r="D3084" s="3" t="s">
        <v>124</v>
      </c>
      <c r="E3084" s="3" t="s">
        <v>357</v>
      </c>
      <c r="F3084" s="3" t="s">
        <v>316</v>
      </c>
      <c r="H3084" t="str">
        <f t="shared" si="96"/>
        <v>1100119086;VIVA 1A IPS SA;24;355 -UROLOGÍA</v>
      </c>
      <c r="K3084" t="e">
        <f t="shared" si="97"/>
        <v>#N/A</v>
      </c>
    </row>
    <row r="3085" spans="1:11" x14ac:dyDescent="0.25">
      <c r="A3085" s="6">
        <v>1100119086</v>
      </c>
      <c r="B3085" s="3" t="s">
        <v>116</v>
      </c>
      <c r="C3085" s="8">
        <v>24</v>
      </c>
      <c r="D3085" s="3" t="s">
        <v>124</v>
      </c>
      <c r="E3085" s="3" t="s">
        <v>358</v>
      </c>
      <c r="F3085" s="3" t="s">
        <v>316</v>
      </c>
      <c r="H3085" t="str">
        <f t="shared" si="96"/>
        <v>1100119086;VIVA 1A IPS SA;24;410 -CIRUGÍA ORAL</v>
      </c>
      <c r="K3085" t="e">
        <f t="shared" si="97"/>
        <v>#N/A</v>
      </c>
    </row>
    <row r="3086" spans="1:11" x14ac:dyDescent="0.25">
      <c r="A3086" s="6">
        <v>1100101690</v>
      </c>
      <c r="B3086" s="3" t="s">
        <v>629</v>
      </c>
      <c r="C3086" s="8">
        <v>1</v>
      </c>
      <c r="D3086" s="3" t="s">
        <v>629</v>
      </c>
      <c r="E3086" s="3" t="s">
        <v>347</v>
      </c>
      <c r="F3086" s="3" t="s">
        <v>323</v>
      </c>
      <c r="H3086" t="str">
        <f t="shared" si="96"/>
        <v>1100101690;YOLANDA  QUINTERO AVILA;1;740 -FONOAUDIOLOGÍA Y/O TERAPIA DEL LENGUAJE</v>
      </c>
      <c r="K3086" t="e">
        <f t="shared" si="97"/>
        <v>#N/A</v>
      </c>
    </row>
    <row r="3087" spans="1:11" x14ac:dyDescent="0.25">
      <c r="A3087" s="6">
        <v>1100114725</v>
      </c>
      <c r="B3087" s="3" t="s">
        <v>238</v>
      </c>
      <c r="C3087" s="8">
        <v>3</v>
      </c>
      <c r="D3087" s="3" t="s">
        <v>630</v>
      </c>
      <c r="E3087" s="3" t="s">
        <v>170</v>
      </c>
      <c r="F3087" s="3" t="s">
        <v>323</v>
      </c>
      <c r="H3087" t="str">
        <f t="shared" si="96"/>
        <v>1100114725;OBSTETRICIA &amp; GINECOLOGIA S.A.S. PERO PODRA UTILIZAR LA SIGLA O&amp;G S.A.S.;3;328 -MEDICINA GENERAL</v>
      </c>
      <c r="K3087" t="e">
        <f t="shared" si="97"/>
        <v>#N/A</v>
      </c>
    </row>
    <row r="3088" spans="1:11" x14ac:dyDescent="0.25">
      <c r="A3088" s="6">
        <v>1100114725</v>
      </c>
      <c r="B3088" s="3" t="s">
        <v>238</v>
      </c>
      <c r="C3088" s="8">
        <v>3</v>
      </c>
      <c r="D3088" s="3" t="s">
        <v>630</v>
      </c>
      <c r="E3088" s="3" t="s">
        <v>300</v>
      </c>
      <c r="F3088" s="3" t="s">
        <v>323</v>
      </c>
      <c r="H3088" t="str">
        <f t="shared" si="96"/>
        <v>1100114725;OBSTETRICIA &amp; GINECOLOGIA S.A.S. PERO PODRA UTILIZAR LA SIGLA O&amp;G S.A.S.;3;312 -ENFERMERÍA</v>
      </c>
      <c r="K3088" t="e">
        <f t="shared" si="97"/>
        <v>#N/A</v>
      </c>
    </row>
    <row r="3089" spans="1:11" x14ac:dyDescent="0.25">
      <c r="A3089" s="6">
        <v>1100114725</v>
      </c>
      <c r="B3089" s="3" t="s">
        <v>238</v>
      </c>
      <c r="C3089" s="8">
        <v>3</v>
      </c>
      <c r="D3089" s="3" t="s">
        <v>630</v>
      </c>
      <c r="E3089" s="3" t="s">
        <v>9</v>
      </c>
      <c r="F3089" s="3" t="s">
        <v>323</v>
      </c>
      <c r="H3089" t="str">
        <f t="shared" si="96"/>
        <v>1100114725;OBSTETRICIA &amp; GINECOLOGIA S.A.S. PERO PODRA UTILIZAR LA SIGLA O&amp;G S.A.S.;3;712 -TOMA DE MUESTRAS DE LABORATORIO CLÍNICO</v>
      </c>
      <c r="K3089" t="e">
        <f t="shared" si="97"/>
        <v>#N/A</v>
      </c>
    </row>
    <row r="3090" spans="1:11" x14ac:dyDescent="0.25">
      <c r="A3090" s="6">
        <v>1100114725</v>
      </c>
      <c r="B3090" s="3" t="s">
        <v>238</v>
      </c>
      <c r="C3090" s="8">
        <v>3</v>
      </c>
      <c r="D3090" s="3" t="s">
        <v>630</v>
      </c>
      <c r="E3090" s="3" t="s">
        <v>343</v>
      </c>
      <c r="F3090" s="3" t="s">
        <v>323</v>
      </c>
      <c r="H3090" t="str">
        <f t="shared" si="96"/>
        <v>1100114725;OBSTETRICIA &amp; GINECOLOGIA S.A.S. PERO PODRA UTILIZAR LA SIGLA O&amp;G S.A.S.;3;745 -IMÁGENES DIAGNOSTICAS - NO IONIZANTES</v>
      </c>
      <c r="K3090" t="e">
        <f t="shared" si="97"/>
        <v>#N/A</v>
      </c>
    </row>
    <row r="3091" spans="1:11" x14ac:dyDescent="0.25">
      <c r="A3091" s="6">
        <v>1100114725</v>
      </c>
      <c r="B3091" s="3" t="s">
        <v>238</v>
      </c>
      <c r="C3091" s="8">
        <v>3</v>
      </c>
      <c r="D3091" s="3" t="s">
        <v>630</v>
      </c>
      <c r="E3091" s="3" t="s">
        <v>352</v>
      </c>
      <c r="F3091" s="3" t="s">
        <v>323</v>
      </c>
      <c r="H3091" t="str">
        <f t="shared" si="96"/>
        <v>1100114725;OBSTETRICIA &amp; GINECOLOGIA S.A.S. PERO PODRA UTILIZAR LA SIGLA O&amp;G S.A.S.;3;320 -GINECOBSTETRICIA</v>
      </c>
      <c r="K3091" t="e">
        <f t="shared" si="97"/>
        <v>#N/A</v>
      </c>
    </row>
    <row r="3092" spans="1:11" x14ac:dyDescent="0.25">
      <c r="A3092" s="6">
        <v>1100114725</v>
      </c>
      <c r="B3092" s="3" t="s">
        <v>238</v>
      </c>
      <c r="C3092" s="8">
        <v>3</v>
      </c>
      <c r="D3092" s="3" t="s">
        <v>630</v>
      </c>
      <c r="E3092" s="3" t="s">
        <v>337</v>
      </c>
      <c r="F3092" s="3" t="s">
        <v>323</v>
      </c>
      <c r="H3092" t="str">
        <f t="shared" si="96"/>
        <v>1100114725;OBSTETRICIA &amp; GINECOLOGIA S.A.S. PERO PODRA UTILIZAR LA SIGLA O&amp;G S.A.S.;3;333 -NUTRICIÓN Y DIETÉTICA</v>
      </c>
      <c r="K3092" t="e">
        <f t="shared" si="97"/>
        <v>#N/A</v>
      </c>
    </row>
    <row r="3093" spans="1:11" x14ac:dyDescent="0.25">
      <c r="A3093" s="6">
        <v>1100114725</v>
      </c>
      <c r="B3093" s="3" t="s">
        <v>238</v>
      </c>
      <c r="C3093" s="8">
        <v>3</v>
      </c>
      <c r="D3093" s="3" t="s">
        <v>630</v>
      </c>
      <c r="E3093" s="3" t="s">
        <v>340</v>
      </c>
      <c r="F3093" s="3" t="s">
        <v>323</v>
      </c>
      <c r="H3093" t="str">
        <f t="shared" si="96"/>
        <v>1100114725;OBSTETRICIA &amp; GINECOLOGIA S.A.S. PERO PODRA UTILIZAR LA SIGLA O&amp;G S.A.S.;3;344 -PSICOLOGÍA</v>
      </c>
      <c r="K3093" t="e">
        <f t="shared" si="97"/>
        <v>#N/A</v>
      </c>
    </row>
    <row r="3094" spans="1:11" x14ac:dyDescent="0.25">
      <c r="A3094" s="6">
        <v>1100105725</v>
      </c>
      <c r="B3094" s="3" t="s">
        <v>191</v>
      </c>
      <c r="C3094" s="8">
        <v>8</v>
      </c>
      <c r="D3094" s="3" t="s">
        <v>631</v>
      </c>
      <c r="E3094" s="3" t="s">
        <v>413</v>
      </c>
      <c r="F3094" s="3" t="s">
        <v>316</v>
      </c>
      <c r="H3094" t="str">
        <f t="shared" si="96"/>
        <v>1100105725;CLINICA DE NUESTRA SEÑORA DE LA PAZ;8;345 -PSIQUIATRÍA</v>
      </c>
      <c r="K3094" t="e">
        <f t="shared" si="97"/>
        <v>#N/A</v>
      </c>
    </row>
    <row r="3095" spans="1:11" x14ac:dyDescent="0.25">
      <c r="A3095" s="6">
        <v>1100105725</v>
      </c>
      <c r="B3095" s="3" t="s">
        <v>191</v>
      </c>
      <c r="C3095" s="8">
        <v>8</v>
      </c>
      <c r="D3095" s="3" t="s">
        <v>631</v>
      </c>
      <c r="E3095" s="3" t="s">
        <v>340</v>
      </c>
      <c r="F3095" s="3" t="s">
        <v>323</v>
      </c>
      <c r="H3095" t="str">
        <f t="shared" si="96"/>
        <v>1100105725;CLINICA DE NUESTRA SEÑORA DE LA PAZ;8;344 -PSICOLOGÍA</v>
      </c>
      <c r="K3095" t="e">
        <f t="shared" si="97"/>
        <v>#N/A</v>
      </c>
    </row>
    <row r="3096" spans="1:11" x14ac:dyDescent="0.25">
      <c r="A3096" s="6">
        <v>1100119317</v>
      </c>
      <c r="B3096" s="3" t="s">
        <v>43</v>
      </c>
      <c r="C3096" s="8">
        <v>3</v>
      </c>
      <c r="D3096" s="3" t="s">
        <v>632</v>
      </c>
      <c r="E3096" s="3" t="s">
        <v>450</v>
      </c>
      <c r="F3096" s="3" t="s">
        <v>316</v>
      </c>
      <c r="H3096" t="str">
        <f t="shared" si="96"/>
        <v>1100119317;CUIDARTE TU SALUD S.A.S.;3;321 -HEMATOLOGÍA</v>
      </c>
      <c r="K3096" t="e">
        <f t="shared" si="97"/>
        <v>#N/A</v>
      </c>
    </row>
    <row r="3097" spans="1:11" x14ac:dyDescent="0.25">
      <c r="A3097" s="6">
        <v>1100108222</v>
      </c>
      <c r="B3097" s="3" t="s">
        <v>144</v>
      </c>
      <c r="C3097" s="8">
        <v>3</v>
      </c>
      <c r="D3097" s="3" t="s">
        <v>146</v>
      </c>
      <c r="E3097" s="3" t="s">
        <v>296</v>
      </c>
      <c r="F3097" s="3" t="s">
        <v>316</v>
      </c>
      <c r="H3097" t="str">
        <f t="shared" si="96"/>
        <v>1100108222;EUSALUD S.A;3;107 -CUIDADO INTERMEDIO ADULTOS</v>
      </c>
      <c r="K3097" t="e">
        <f t="shared" si="97"/>
        <v>#N/A</v>
      </c>
    </row>
    <row r="3098" spans="1:11" x14ac:dyDescent="0.25">
      <c r="A3098" s="6">
        <v>1100108222</v>
      </c>
      <c r="B3098" s="3" t="s">
        <v>144</v>
      </c>
      <c r="C3098" s="8">
        <v>3</v>
      </c>
      <c r="D3098" s="3" t="s">
        <v>146</v>
      </c>
      <c r="E3098" s="3" t="s">
        <v>298</v>
      </c>
      <c r="F3098" s="3" t="s">
        <v>316</v>
      </c>
      <c r="H3098" t="str">
        <f t="shared" si="96"/>
        <v>1100108222;EUSALUD S.A;3;110 -CUIDADO INTENSIVO ADULTOS</v>
      </c>
      <c r="K3098" t="e">
        <f t="shared" si="97"/>
        <v>#N/A</v>
      </c>
    </row>
    <row r="3099" spans="1:11" x14ac:dyDescent="0.25">
      <c r="A3099" s="6">
        <v>1100101996</v>
      </c>
      <c r="B3099" s="3" t="s">
        <v>620</v>
      </c>
      <c r="C3099" s="8">
        <v>7</v>
      </c>
      <c r="D3099" s="3" t="s">
        <v>621</v>
      </c>
      <c r="E3099" s="3" t="s">
        <v>356</v>
      </c>
      <c r="F3099" s="3" t="s">
        <v>316</v>
      </c>
      <c r="H3099" t="str">
        <f t="shared" si="96"/>
        <v>1100101996;UNIDAD MEDICO QUIRÚRGICA DE ORL SAS SIGLA UNIMEQ ORL SAS;7;340 -OTORRINOLARINGOLOGÍA</v>
      </c>
      <c r="K3099" t="e">
        <f t="shared" si="97"/>
        <v>#N/A</v>
      </c>
    </row>
    <row r="3100" spans="1:11" x14ac:dyDescent="0.25">
      <c r="A3100" s="6">
        <v>1100101996</v>
      </c>
      <c r="B3100" s="3" t="s">
        <v>620</v>
      </c>
      <c r="C3100" s="8">
        <v>4</v>
      </c>
      <c r="D3100" s="3" t="s">
        <v>622</v>
      </c>
      <c r="E3100" s="3" t="s">
        <v>356</v>
      </c>
      <c r="F3100" s="3" t="s">
        <v>316</v>
      </c>
      <c r="H3100" t="str">
        <f t="shared" si="96"/>
        <v>1100101996;UNIDAD MEDICO QUIRÚRGICA DE ORL SAS SIGLA UNIMEQ ORL SAS;4;340 -OTORRINOLARINGOLOGÍA</v>
      </c>
      <c r="K3100" t="e">
        <f t="shared" si="97"/>
        <v>#N/A</v>
      </c>
    </row>
    <row r="3101" spans="1:11" x14ac:dyDescent="0.25">
      <c r="A3101" s="6">
        <v>1100104573</v>
      </c>
      <c r="B3101" s="3" t="s">
        <v>633</v>
      </c>
      <c r="C3101" s="8">
        <v>3</v>
      </c>
      <c r="D3101" s="3" t="s">
        <v>634</v>
      </c>
      <c r="E3101" s="3" t="s">
        <v>345</v>
      </c>
      <c r="F3101" s="3" t="s">
        <v>323</v>
      </c>
      <c r="H3101" t="str">
        <f t="shared" si="96"/>
        <v>1100104573;FUNDACION AVANTE;3;728 -TERAPIA OCUPACIONAL</v>
      </c>
      <c r="K3101" t="e">
        <f t="shared" si="97"/>
        <v>#N/A</v>
      </c>
    </row>
    <row r="3102" spans="1:11" x14ac:dyDescent="0.25">
      <c r="A3102" s="6">
        <v>1100104573</v>
      </c>
      <c r="B3102" s="3" t="s">
        <v>633</v>
      </c>
      <c r="C3102" s="8">
        <v>3</v>
      </c>
      <c r="D3102" s="3" t="s">
        <v>634</v>
      </c>
      <c r="E3102" s="3" t="s">
        <v>346</v>
      </c>
      <c r="F3102" s="3" t="s">
        <v>323</v>
      </c>
      <c r="H3102" t="str">
        <f t="shared" si="96"/>
        <v>1100104573;FUNDACION AVANTE;3;739 -FISIOTERAPIA</v>
      </c>
      <c r="K3102" t="e">
        <f t="shared" si="97"/>
        <v>#N/A</v>
      </c>
    </row>
    <row r="3103" spans="1:11" x14ac:dyDescent="0.25">
      <c r="A3103" s="6">
        <v>1100104573</v>
      </c>
      <c r="B3103" s="3" t="s">
        <v>633</v>
      </c>
      <c r="C3103" s="8">
        <v>4</v>
      </c>
      <c r="D3103" s="3" t="s">
        <v>635</v>
      </c>
      <c r="E3103" s="3" t="s">
        <v>347</v>
      </c>
      <c r="F3103" s="3" t="s">
        <v>323</v>
      </c>
      <c r="H3103" t="str">
        <f t="shared" si="96"/>
        <v>1100104573;FUNDACION AVANTE;4;740 -FONOAUDIOLOGÍA Y/O TERAPIA DEL LENGUAJE</v>
      </c>
      <c r="K3103" t="e">
        <f t="shared" si="97"/>
        <v>#N/A</v>
      </c>
    </row>
    <row r="3104" spans="1:11" x14ac:dyDescent="0.25">
      <c r="A3104" s="6">
        <v>1100104573</v>
      </c>
      <c r="B3104" s="3" t="s">
        <v>633</v>
      </c>
      <c r="C3104" s="8">
        <v>4</v>
      </c>
      <c r="D3104" s="3" t="s">
        <v>635</v>
      </c>
      <c r="E3104" s="3" t="s">
        <v>346</v>
      </c>
      <c r="F3104" s="3" t="s">
        <v>323</v>
      </c>
      <c r="H3104" t="str">
        <f t="shared" si="96"/>
        <v>1100104573;FUNDACION AVANTE;4;739 -FISIOTERAPIA</v>
      </c>
      <c r="K3104" t="e">
        <f t="shared" si="97"/>
        <v>#N/A</v>
      </c>
    </row>
    <row r="3105" spans="1:26" x14ac:dyDescent="0.25">
      <c r="A3105" s="6">
        <v>1100104573</v>
      </c>
      <c r="B3105" s="3" t="s">
        <v>633</v>
      </c>
      <c r="C3105" s="8">
        <v>4</v>
      </c>
      <c r="D3105" s="3" t="s">
        <v>635</v>
      </c>
      <c r="E3105" s="3" t="s">
        <v>345</v>
      </c>
      <c r="F3105" s="3" t="s">
        <v>323</v>
      </c>
      <c r="H3105" t="str">
        <f t="shared" si="96"/>
        <v>1100104573;FUNDACION AVANTE;4;728 -TERAPIA OCUPACIONAL</v>
      </c>
      <c r="K3105" t="e">
        <f t="shared" si="97"/>
        <v>#N/A</v>
      </c>
    </row>
    <row r="3106" spans="1:26" x14ac:dyDescent="0.25">
      <c r="A3106" s="6">
        <v>1100104573</v>
      </c>
      <c r="B3106" s="3" t="s">
        <v>633</v>
      </c>
      <c r="C3106" s="8">
        <v>3</v>
      </c>
      <c r="D3106" s="3" t="s">
        <v>634</v>
      </c>
      <c r="E3106" s="3" t="s">
        <v>347</v>
      </c>
      <c r="F3106" s="3" t="s">
        <v>323</v>
      </c>
      <c r="H3106" t="str">
        <f t="shared" si="96"/>
        <v>1100104573;FUNDACION AVANTE;3;740 -FONOAUDIOLOGÍA Y/O TERAPIA DEL LENGUAJE</v>
      </c>
      <c r="K3106" t="e">
        <f t="shared" si="97"/>
        <v>#N/A</v>
      </c>
    </row>
    <row r="3107" spans="1:26" x14ac:dyDescent="0.25">
      <c r="A3107" s="6">
        <v>1100104573</v>
      </c>
      <c r="B3107" s="3" t="s">
        <v>633</v>
      </c>
      <c r="C3107" s="8">
        <v>4</v>
      </c>
      <c r="D3107" s="3" t="s">
        <v>635</v>
      </c>
      <c r="E3107" s="3" t="s">
        <v>340</v>
      </c>
      <c r="F3107" s="3" t="s">
        <v>323</v>
      </c>
      <c r="H3107" t="str">
        <f t="shared" si="96"/>
        <v>1100104573;FUNDACION AVANTE;4;344 -PSICOLOGÍA</v>
      </c>
      <c r="K3107" t="e">
        <f t="shared" si="97"/>
        <v>#N/A</v>
      </c>
    </row>
    <row r="3108" spans="1:26" x14ac:dyDescent="0.25">
      <c r="A3108" s="6">
        <v>1100104573</v>
      </c>
      <c r="B3108" s="3" t="s">
        <v>633</v>
      </c>
      <c r="C3108" s="8">
        <v>3</v>
      </c>
      <c r="D3108" s="3" t="s">
        <v>634</v>
      </c>
      <c r="E3108" s="3" t="s">
        <v>340</v>
      </c>
      <c r="F3108" s="3" t="s">
        <v>323</v>
      </c>
      <c r="H3108" t="str">
        <f t="shared" si="96"/>
        <v>1100104573;FUNDACION AVANTE;3;344 -PSICOLOGÍA</v>
      </c>
      <c r="K3108" t="e">
        <f t="shared" si="97"/>
        <v>#N/A</v>
      </c>
    </row>
    <row r="3109" spans="1:26" x14ac:dyDescent="0.25">
      <c r="A3109" s="6">
        <v>1100124331</v>
      </c>
      <c r="B3109" s="3" t="s">
        <v>636</v>
      </c>
      <c r="C3109" s="8">
        <v>1</v>
      </c>
      <c r="D3109" s="3" t="s">
        <v>637</v>
      </c>
      <c r="E3109" s="3" t="s">
        <v>347</v>
      </c>
      <c r="F3109" s="3" t="s">
        <v>323</v>
      </c>
      <c r="H3109" t="str">
        <f t="shared" si="96"/>
        <v>1100124331;WIDEX COLOMBIA S.A.S.;1;740 -FONOAUDIOLOGÍA Y/O TERAPIA DEL LENGUAJE</v>
      </c>
      <c r="K3109" t="e">
        <f t="shared" si="97"/>
        <v>#N/A</v>
      </c>
    </row>
    <row r="3110" spans="1:26" x14ac:dyDescent="0.25">
      <c r="A3110" s="6">
        <v>1100124331</v>
      </c>
      <c r="B3110" s="3" t="s">
        <v>636</v>
      </c>
      <c r="C3110" s="8">
        <v>2</v>
      </c>
      <c r="D3110" s="3" t="s">
        <v>638</v>
      </c>
      <c r="E3110" s="3" t="s">
        <v>347</v>
      </c>
      <c r="F3110" s="3" t="s">
        <v>323</v>
      </c>
      <c r="H3110" t="str">
        <f t="shared" si="96"/>
        <v>1100124331;WIDEX COLOMBIA S.A.S.;2;740 -FONOAUDIOLOGÍA Y/O TERAPIA DEL LENGUAJE</v>
      </c>
      <c r="K3110" t="e">
        <f t="shared" si="97"/>
        <v>#N/A</v>
      </c>
    </row>
    <row r="3111" spans="1:26" hidden="1" x14ac:dyDescent="0.25">
      <c r="H3111" t="s">
        <v>639</v>
      </c>
      <c r="I3111" t="s">
        <v>639</v>
      </c>
      <c r="J3111" t="s">
        <v>639</v>
      </c>
      <c r="K3111" t="s">
        <v>643</v>
      </c>
      <c r="L3111" t="s">
        <v>639</v>
      </c>
      <c r="M3111" t="s">
        <v>639</v>
      </c>
      <c r="N3111" t="s">
        <v>639</v>
      </c>
      <c r="O3111" t="s">
        <v>639</v>
      </c>
      <c r="P3111" t="s">
        <v>639</v>
      </c>
      <c r="Q3111" t="s">
        <v>639</v>
      </c>
      <c r="R3111" t="s">
        <v>639</v>
      </c>
      <c r="S3111" t="s">
        <v>639</v>
      </c>
      <c r="T3111" t="s">
        <v>639</v>
      </c>
      <c r="U3111" t="s">
        <v>639</v>
      </c>
      <c r="V3111" t="s">
        <v>639</v>
      </c>
      <c r="W3111" t="s">
        <v>639</v>
      </c>
      <c r="X3111" t="s">
        <v>639</v>
      </c>
      <c r="Y3111" t="s">
        <v>639</v>
      </c>
      <c r="Z3111" t="s">
        <v>639</v>
      </c>
    </row>
    <row r="3112" spans="1:26" hidden="1" x14ac:dyDescent="0.25">
      <c r="H3112" t="s">
        <v>639</v>
      </c>
      <c r="I3112" t="s">
        <v>639</v>
      </c>
      <c r="J3112" t="s">
        <v>639</v>
      </c>
      <c r="K3112" t="s">
        <v>639</v>
      </c>
      <c r="L3112" t="s">
        <v>639</v>
      </c>
      <c r="M3112" t="s">
        <v>639</v>
      </c>
      <c r="N3112" t="s">
        <v>639</v>
      </c>
      <c r="O3112" t="s">
        <v>639</v>
      </c>
      <c r="P3112" t="s">
        <v>639</v>
      </c>
      <c r="Q3112" t="s">
        <v>639</v>
      </c>
      <c r="R3112" t="s">
        <v>639</v>
      </c>
      <c r="S3112" t="s">
        <v>639</v>
      </c>
      <c r="T3112" t="s">
        <v>639</v>
      </c>
      <c r="U3112" t="s">
        <v>639</v>
      </c>
      <c r="V3112" t="s">
        <v>639</v>
      </c>
      <c r="W3112" t="s">
        <v>639</v>
      </c>
      <c r="X3112" t="s">
        <v>639</v>
      </c>
      <c r="Y3112" t="s">
        <v>639</v>
      </c>
      <c r="Z3112" t="s">
        <v>639</v>
      </c>
    </row>
    <row r="3113" spans="1:26" hidden="1" x14ac:dyDescent="0.25">
      <c r="H3113" t="s">
        <v>639</v>
      </c>
      <c r="I3113" t="s">
        <v>639</v>
      </c>
      <c r="J3113" t="s">
        <v>639</v>
      </c>
      <c r="K3113" t="s">
        <v>639</v>
      </c>
      <c r="L3113" t="s">
        <v>639</v>
      </c>
      <c r="M3113" t="s">
        <v>639</v>
      </c>
      <c r="N3113" t="s">
        <v>639</v>
      </c>
      <c r="O3113" t="s">
        <v>639</v>
      </c>
      <c r="P3113" t="s">
        <v>639</v>
      </c>
      <c r="Q3113" t="s">
        <v>639</v>
      </c>
      <c r="R3113" t="s">
        <v>639</v>
      </c>
      <c r="S3113" t="s">
        <v>639</v>
      </c>
      <c r="T3113" t="s">
        <v>639</v>
      </c>
      <c r="U3113" t="s">
        <v>639</v>
      </c>
      <c r="V3113" t="s">
        <v>639</v>
      </c>
      <c r="W3113" t="s">
        <v>639</v>
      </c>
      <c r="X3113" t="s">
        <v>639</v>
      </c>
      <c r="Y3113" t="s">
        <v>639</v>
      </c>
      <c r="Z3113" t="s">
        <v>639</v>
      </c>
    </row>
    <row r="3114" spans="1:26" hidden="1" x14ac:dyDescent="0.25">
      <c r="H3114" t="s">
        <v>639</v>
      </c>
      <c r="I3114" t="s">
        <v>639</v>
      </c>
      <c r="J3114" t="s">
        <v>639</v>
      </c>
      <c r="K3114" t="s">
        <v>639</v>
      </c>
      <c r="L3114" t="s">
        <v>639</v>
      </c>
      <c r="M3114" t="s">
        <v>639</v>
      </c>
      <c r="N3114" t="s">
        <v>639</v>
      </c>
      <c r="O3114" t="s">
        <v>639</v>
      </c>
      <c r="P3114" t="s">
        <v>639</v>
      </c>
      <c r="Q3114" t="s">
        <v>639</v>
      </c>
      <c r="R3114" t="s">
        <v>639</v>
      </c>
      <c r="S3114" t="s">
        <v>639</v>
      </c>
      <c r="T3114" t="s">
        <v>639</v>
      </c>
      <c r="U3114" t="s">
        <v>639</v>
      </c>
      <c r="V3114" t="s">
        <v>639</v>
      </c>
      <c r="W3114" t="s">
        <v>639</v>
      </c>
      <c r="X3114" t="s">
        <v>639</v>
      </c>
      <c r="Y3114" t="s">
        <v>639</v>
      </c>
      <c r="Z3114" t="s">
        <v>639</v>
      </c>
    </row>
    <row r="3115" spans="1:26" hidden="1" x14ac:dyDescent="0.25">
      <c r="H3115" t="s">
        <v>639</v>
      </c>
      <c r="I3115" t="s">
        <v>639</v>
      </c>
      <c r="J3115" t="s">
        <v>639</v>
      </c>
      <c r="K3115" t="s">
        <v>639</v>
      </c>
      <c r="L3115" t="s">
        <v>639</v>
      </c>
      <c r="M3115" t="s">
        <v>639</v>
      </c>
      <c r="N3115" t="s">
        <v>639</v>
      </c>
      <c r="O3115" t="s">
        <v>639</v>
      </c>
      <c r="P3115" t="s">
        <v>639</v>
      </c>
      <c r="Q3115" t="s">
        <v>639</v>
      </c>
      <c r="R3115" t="s">
        <v>639</v>
      </c>
      <c r="S3115" t="s">
        <v>639</v>
      </c>
      <c r="T3115" t="s">
        <v>639</v>
      </c>
      <c r="U3115" t="s">
        <v>639</v>
      </c>
      <c r="V3115" t="s">
        <v>639</v>
      </c>
      <c r="W3115" t="s">
        <v>639</v>
      </c>
      <c r="X3115" t="s">
        <v>639</v>
      </c>
      <c r="Y3115" t="s">
        <v>639</v>
      </c>
      <c r="Z3115" t="s">
        <v>639</v>
      </c>
    </row>
    <row r="3116" spans="1:26" hidden="1" x14ac:dyDescent="0.25">
      <c r="H3116" t="s">
        <v>639</v>
      </c>
      <c r="I3116" t="s">
        <v>639</v>
      </c>
      <c r="J3116" t="s">
        <v>639</v>
      </c>
      <c r="K3116" t="s">
        <v>639</v>
      </c>
      <c r="L3116" t="s">
        <v>639</v>
      </c>
      <c r="M3116" t="s">
        <v>639</v>
      </c>
      <c r="N3116" t="s">
        <v>639</v>
      </c>
      <c r="O3116" t="s">
        <v>639</v>
      </c>
      <c r="P3116" t="s">
        <v>639</v>
      </c>
      <c r="Q3116" t="s">
        <v>639</v>
      </c>
      <c r="R3116" t="s">
        <v>639</v>
      </c>
      <c r="S3116" t="s">
        <v>639</v>
      </c>
      <c r="T3116" t="s">
        <v>639</v>
      </c>
      <c r="U3116" t="s">
        <v>639</v>
      </c>
      <c r="V3116" t="s">
        <v>639</v>
      </c>
      <c r="W3116" t="s">
        <v>639</v>
      </c>
      <c r="X3116" t="s">
        <v>639</v>
      </c>
      <c r="Y3116" t="s">
        <v>639</v>
      </c>
      <c r="Z3116" t="s">
        <v>639</v>
      </c>
    </row>
    <row r="3117" spans="1:26" hidden="1" x14ac:dyDescent="0.25">
      <c r="H3117" t="s">
        <v>639</v>
      </c>
      <c r="I3117" t="s">
        <v>639</v>
      </c>
      <c r="J3117" t="s">
        <v>639</v>
      </c>
      <c r="K3117" t="s">
        <v>639</v>
      </c>
      <c r="L3117" t="s">
        <v>639</v>
      </c>
      <c r="M3117" t="s">
        <v>639</v>
      </c>
      <c r="N3117" t="s">
        <v>639</v>
      </c>
      <c r="O3117" t="s">
        <v>639</v>
      </c>
      <c r="P3117" t="s">
        <v>639</v>
      </c>
      <c r="Q3117" t="s">
        <v>639</v>
      </c>
      <c r="R3117" t="s">
        <v>639</v>
      </c>
      <c r="S3117" t="s">
        <v>639</v>
      </c>
      <c r="T3117" t="s">
        <v>639</v>
      </c>
      <c r="U3117" t="s">
        <v>639</v>
      </c>
      <c r="V3117" t="s">
        <v>639</v>
      </c>
      <c r="W3117" t="s">
        <v>639</v>
      </c>
      <c r="X3117" t="s">
        <v>639</v>
      </c>
      <c r="Y3117" t="s">
        <v>639</v>
      </c>
      <c r="Z3117" t="s">
        <v>639</v>
      </c>
    </row>
    <row r="3118" spans="1:26" hidden="1" x14ac:dyDescent="0.25">
      <c r="H3118" t="s">
        <v>639</v>
      </c>
      <c r="I3118" t="s">
        <v>639</v>
      </c>
      <c r="J3118" t="s">
        <v>639</v>
      </c>
      <c r="K3118" t="s">
        <v>639</v>
      </c>
      <c r="L3118" t="s">
        <v>639</v>
      </c>
      <c r="M3118" t="s">
        <v>639</v>
      </c>
      <c r="N3118" t="s">
        <v>639</v>
      </c>
      <c r="O3118" t="s">
        <v>639</v>
      </c>
      <c r="P3118" t="s">
        <v>639</v>
      </c>
      <c r="Q3118" t="s">
        <v>639</v>
      </c>
      <c r="R3118" t="s">
        <v>639</v>
      </c>
      <c r="S3118" t="s">
        <v>639</v>
      </c>
      <c r="T3118" t="s">
        <v>639</v>
      </c>
      <c r="U3118" t="s">
        <v>639</v>
      </c>
      <c r="V3118" t="s">
        <v>639</v>
      </c>
      <c r="W3118" t="s">
        <v>639</v>
      </c>
      <c r="X3118" t="s">
        <v>639</v>
      </c>
      <c r="Y3118" t="s">
        <v>639</v>
      </c>
      <c r="Z3118" t="s">
        <v>639</v>
      </c>
    </row>
    <row r="3119" spans="1:26" hidden="1" x14ac:dyDescent="0.25">
      <c r="H3119" t="s">
        <v>639</v>
      </c>
      <c r="I3119" t="s">
        <v>639</v>
      </c>
      <c r="J3119" t="s">
        <v>639</v>
      </c>
      <c r="K3119" t="s">
        <v>639</v>
      </c>
      <c r="L3119" t="s">
        <v>639</v>
      </c>
      <c r="M3119" t="s">
        <v>639</v>
      </c>
      <c r="N3119" t="s">
        <v>639</v>
      </c>
      <c r="O3119" t="s">
        <v>639</v>
      </c>
      <c r="P3119" t="s">
        <v>639</v>
      </c>
      <c r="Q3119" t="s">
        <v>639</v>
      </c>
      <c r="R3119" t="s">
        <v>639</v>
      </c>
      <c r="S3119" t="s">
        <v>639</v>
      </c>
      <c r="T3119" t="s">
        <v>639</v>
      </c>
      <c r="U3119" t="s">
        <v>639</v>
      </c>
      <c r="V3119" t="s">
        <v>639</v>
      </c>
      <c r="W3119" t="s">
        <v>639</v>
      </c>
      <c r="X3119" t="s">
        <v>639</v>
      </c>
      <c r="Y3119" t="s">
        <v>639</v>
      </c>
      <c r="Z3119" t="s">
        <v>639</v>
      </c>
    </row>
    <row r="3120" spans="1:26" hidden="1" x14ac:dyDescent="0.25">
      <c r="H3120" t="s">
        <v>639</v>
      </c>
      <c r="I3120" t="s">
        <v>639</v>
      </c>
      <c r="J3120" t="s">
        <v>639</v>
      </c>
      <c r="K3120" t="s">
        <v>639</v>
      </c>
      <c r="L3120" t="s">
        <v>639</v>
      </c>
      <c r="M3120" t="s">
        <v>639</v>
      </c>
      <c r="N3120" t="s">
        <v>639</v>
      </c>
      <c r="O3120" t="s">
        <v>639</v>
      </c>
      <c r="P3120" t="s">
        <v>639</v>
      </c>
      <c r="Q3120" t="s">
        <v>639</v>
      </c>
      <c r="R3120" t="s">
        <v>639</v>
      </c>
      <c r="S3120" t="s">
        <v>639</v>
      </c>
      <c r="T3120" t="s">
        <v>639</v>
      </c>
      <c r="U3120" t="s">
        <v>639</v>
      </c>
      <c r="V3120" t="s">
        <v>639</v>
      </c>
      <c r="W3120" t="s">
        <v>639</v>
      </c>
      <c r="X3120" t="s">
        <v>639</v>
      </c>
      <c r="Y3120" t="s">
        <v>639</v>
      </c>
      <c r="Z3120" t="s">
        <v>639</v>
      </c>
    </row>
  </sheetData>
  <autoFilter ref="H6:Z3120">
    <filterColumn colId="3">
      <filters>
        <filter val="#N/A"/>
      </filters>
    </filterColumn>
  </autoFilter>
  <mergeCells count="5">
    <mergeCell ref="A1:A3"/>
    <mergeCell ref="B1:E1"/>
    <mergeCell ref="F1:F3"/>
    <mergeCell ref="B2:E2"/>
    <mergeCell ref="A4:F4"/>
  </mergeCells>
  <dataValidations count="2">
    <dataValidation type="textLength" operator="equal" allowBlank="1" showInputMessage="1" showErrorMessage="1" sqref="C7:C19 C22:C3110">
      <formula1>2</formula1>
    </dataValidation>
    <dataValidation type="textLength" operator="equal" allowBlank="1" showInputMessage="1" showErrorMessage="1" sqref="A7:A19 A22:A3110">
      <formula1>10</formula1>
    </dataValidation>
  </dataValidations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[1]Hoja2!#REF!</xm:f>
          </x14:formula1>
          <xm:sqref>F7:F3110</xm:sqref>
        </x14:dataValidation>
        <x14:dataValidation type="list" allowBlank="1" showInputMessage="1" showErrorMessage="1">
          <x14:formula1>
            <xm:f>'[1]COD SERVICIOS '!#REF!</xm:f>
          </x14:formula1>
          <xm:sqref>E7:E19 E22:E3110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05"/>
  <sheetViews>
    <sheetView topLeftCell="N1" workbookViewId="0">
      <pane ySplit="1" topLeftCell="A500" activePane="bottomLeft" state="frozen"/>
      <selection pane="bottomLeft" activeCell="P1" sqref="P1:U520"/>
    </sheetView>
  </sheetViews>
  <sheetFormatPr baseColWidth="10" defaultRowHeight="15" x14ac:dyDescent="0.25"/>
  <cols>
    <col min="1" max="1" width="21.42578125" customWidth="1"/>
    <col min="4" max="4" width="67.140625" bestFit="1" customWidth="1"/>
    <col min="7" max="7" width="28.85546875" customWidth="1"/>
    <col min="8" max="8" width="117.140625" bestFit="1" customWidth="1"/>
    <col min="10" max="10" width="29" customWidth="1"/>
    <col min="11" max="11" width="47.5703125" bestFit="1" customWidth="1"/>
    <col min="12" max="12" width="53.7109375" bestFit="1" customWidth="1"/>
    <col min="17" max="17" width="58.7109375" customWidth="1"/>
    <col min="18" max="18" width="11.42578125" style="2"/>
    <col min="19" max="19" width="17" style="2" customWidth="1"/>
    <col min="20" max="20" width="47.5703125" bestFit="1" customWidth="1"/>
    <col min="21" max="21" width="53.7109375" bestFit="1" customWidth="1"/>
  </cols>
  <sheetData>
    <row r="1" spans="1:21" s="83" customFormat="1" ht="30" x14ac:dyDescent="0.25">
      <c r="A1" s="82" t="s">
        <v>640</v>
      </c>
      <c r="C1" s="83" t="s">
        <v>845</v>
      </c>
      <c r="D1" s="83" t="s">
        <v>847</v>
      </c>
      <c r="G1" s="82" t="s">
        <v>849</v>
      </c>
      <c r="H1" s="82" t="s">
        <v>853</v>
      </c>
      <c r="I1" s="83" t="s">
        <v>845</v>
      </c>
      <c r="J1" s="83" t="s">
        <v>851</v>
      </c>
      <c r="K1" s="83" t="s">
        <v>848</v>
      </c>
      <c r="L1" s="83" t="s">
        <v>846</v>
      </c>
      <c r="P1" s="84" t="s">
        <v>856</v>
      </c>
      <c r="Q1" s="84" t="s">
        <v>849</v>
      </c>
      <c r="R1" s="84" t="s">
        <v>845</v>
      </c>
      <c r="S1" s="84" t="s">
        <v>855</v>
      </c>
      <c r="T1" s="84" t="s">
        <v>848</v>
      </c>
      <c r="U1" s="84" t="s">
        <v>846</v>
      </c>
    </row>
    <row r="2" spans="1:21" x14ac:dyDescent="0.25">
      <c r="A2">
        <v>1100138634</v>
      </c>
      <c r="B2" t="s">
        <v>314</v>
      </c>
      <c r="C2">
        <v>1</v>
      </c>
      <c r="D2" t="s">
        <v>315</v>
      </c>
      <c r="G2">
        <v>1100113883</v>
      </c>
      <c r="H2" t="s">
        <v>321</v>
      </c>
      <c r="I2">
        <v>1</v>
      </c>
      <c r="K2" t="s">
        <v>299</v>
      </c>
      <c r="L2" t="s">
        <v>152</v>
      </c>
      <c r="P2">
        <v>1100113883</v>
      </c>
      <c r="Q2" t="s">
        <v>321</v>
      </c>
      <c r="R2" s="2">
        <v>1</v>
      </c>
      <c r="T2" t="s">
        <v>299</v>
      </c>
      <c r="U2" t="s">
        <v>152</v>
      </c>
    </row>
    <row r="3" spans="1:21" x14ac:dyDescent="0.25">
      <c r="A3">
        <v>1100105356</v>
      </c>
      <c r="B3" t="s">
        <v>319</v>
      </c>
      <c r="C3">
        <v>1</v>
      </c>
      <c r="D3" t="s">
        <v>320</v>
      </c>
      <c r="G3">
        <v>1100110412</v>
      </c>
      <c r="H3" t="s">
        <v>325</v>
      </c>
      <c r="I3">
        <v>1</v>
      </c>
      <c r="K3" t="s">
        <v>299</v>
      </c>
      <c r="L3" t="s">
        <v>152</v>
      </c>
      <c r="P3">
        <v>1100110412</v>
      </c>
      <c r="Q3" t="s">
        <v>325</v>
      </c>
      <c r="R3" s="2">
        <v>1</v>
      </c>
      <c r="T3" t="s">
        <v>299</v>
      </c>
      <c r="U3" t="s">
        <v>152</v>
      </c>
    </row>
    <row r="4" spans="1:21" x14ac:dyDescent="0.25">
      <c r="A4">
        <v>1100113883</v>
      </c>
      <c r="B4" t="s">
        <v>321</v>
      </c>
      <c r="C4">
        <v>1</v>
      </c>
      <c r="D4" t="s">
        <v>299</v>
      </c>
      <c r="G4">
        <v>1100111158</v>
      </c>
      <c r="H4" t="s">
        <v>7</v>
      </c>
      <c r="I4">
        <v>1</v>
      </c>
      <c r="K4" t="s">
        <v>171</v>
      </c>
      <c r="L4" t="s">
        <v>151</v>
      </c>
      <c r="P4">
        <v>1100111158</v>
      </c>
      <c r="Q4" t="s">
        <v>7</v>
      </c>
      <c r="R4" s="2">
        <v>1</v>
      </c>
      <c r="T4" t="s">
        <v>171</v>
      </c>
      <c r="U4" t="s">
        <v>151</v>
      </c>
    </row>
    <row r="5" spans="1:21" x14ac:dyDescent="0.25">
      <c r="A5">
        <v>1100113883</v>
      </c>
      <c r="B5" t="s">
        <v>321</v>
      </c>
      <c r="C5">
        <v>1</v>
      </c>
      <c r="D5" t="s">
        <v>315</v>
      </c>
      <c r="G5">
        <v>1100111158</v>
      </c>
      <c r="H5" t="s">
        <v>7</v>
      </c>
      <c r="I5">
        <v>1</v>
      </c>
      <c r="K5" t="s">
        <v>300</v>
      </c>
      <c r="L5" t="s">
        <v>850</v>
      </c>
      <c r="P5">
        <v>1100111158</v>
      </c>
      <c r="Q5" t="s">
        <v>7</v>
      </c>
      <c r="R5" s="2">
        <v>1</v>
      </c>
      <c r="T5" t="s">
        <v>300</v>
      </c>
      <c r="U5" t="s">
        <v>850</v>
      </c>
    </row>
    <row r="6" spans="1:21" x14ac:dyDescent="0.25">
      <c r="A6">
        <v>1100121271</v>
      </c>
      <c r="B6" t="s">
        <v>324</v>
      </c>
      <c r="C6">
        <v>1</v>
      </c>
      <c r="D6" t="s">
        <v>315</v>
      </c>
      <c r="G6">
        <v>1100111158</v>
      </c>
      <c r="H6" t="s">
        <v>7</v>
      </c>
      <c r="I6">
        <v>1</v>
      </c>
      <c r="K6" t="s">
        <v>170</v>
      </c>
      <c r="L6" t="s">
        <v>850</v>
      </c>
      <c r="P6">
        <v>1100111158</v>
      </c>
      <c r="Q6" t="s">
        <v>7</v>
      </c>
      <c r="R6" s="2">
        <v>1</v>
      </c>
      <c r="T6" t="s">
        <v>170</v>
      </c>
      <c r="U6" t="s">
        <v>850</v>
      </c>
    </row>
    <row r="7" spans="1:21" x14ac:dyDescent="0.25">
      <c r="A7">
        <v>1100110412</v>
      </c>
      <c r="B7" t="s">
        <v>325</v>
      </c>
      <c r="C7">
        <v>1</v>
      </c>
      <c r="D7" t="s">
        <v>315</v>
      </c>
      <c r="G7">
        <v>1100111158</v>
      </c>
      <c r="H7" t="s">
        <v>7</v>
      </c>
      <c r="I7">
        <v>1</v>
      </c>
      <c r="K7" t="s">
        <v>302</v>
      </c>
      <c r="L7" t="s">
        <v>850</v>
      </c>
      <c r="P7">
        <v>1100111158</v>
      </c>
      <c r="Q7" t="s">
        <v>7</v>
      </c>
      <c r="R7" s="2">
        <v>1</v>
      </c>
      <c r="T7" t="s">
        <v>302</v>
      </c>
      <c r="U7" t="s">
        <v>850</v>
      </c>
    </row>
    <row r="8" spans="1:21" x14ac:dyDescent="0.25">
      <c r="A8">
        <v>1100110412</v>
      </c>
      <c r="B8" t="s">
        <v>325</v>
      </c>
      <c r="C8">
        <v>1</v>
      </c>
      <c r="D8" t="s">
        <v>299</v>
      </c>
      <c r="G8">
        <v>1100111158</v>
      </c>
      <c r="H8" t="s">
        <v>7</v>
      </c>
      <c r="I8">
        <v>1</v>
      </c>
      <c r="K8" t="s">
        <v>303</v>
      </c>
      <c r="L8" t="s">
        <v>850</v>
      </c>
      <c r="P8">
        <v>1100111158</v>
      </c>
      <c r="Q8" t="s">
        <v>7</v>
      </c>
      <c r="R8" s="2">
        <v>1</v>
      </c>
      <c r="T8" t="s">
        <v>303</v>
      </c>
      <c r="U8" t="s">
        <v>850</v>
      </c>
    </row>
    <row r="9" spans="1:21" x14ac:dyDescent="0.25">
      <c r="A9">
        <v>1100103763</v>
      </c>
      <c r="B9" t="s">
        <v>326</v>
      </c>
      <c r="C9">
        <v>1</v>
      </c>
      <c r="D9" t="s">
        <v>327</v>
      </c>
      <c r="G9">
        <v>1100111158</v>
      </c>
      <c r="H9" t="s">
        <v>7</v>
      </c>
      <c r="I9">
        <v>1</v>
      </c>
      <c r="K9" t="s">
        <v>304</v>
      </c>
      <c r="L9" t="s">
        <v>850</v>
      </c>
      <c r="P9">
        <v>1100111158</v>
      </c>
      <c r="Q9" t="s">
        <v>7</v>
      </c>
      <c r="R9" s="2">
        <v>1</v>
      </c>
      <c r="T9" t="s">
        <v>304</v>
      </c>
      <c r="U9" t="s">
        <v>850</v>
      </c>
    </row>
    <row r="10" spans="1:21" x14ac:dyDescent="0.25">
      <c r="A10">
        <v>1100131400</v>
      </c>
      <c r="B10" t="s">
        <v>328</v>
      </c>
      <c r="C10">
        <v>1</v>
      </c>
      <c r="D10" t="s">
        <v>329</v>
      </c>
      <c r="G10">
        <v>1100111158</v>
      </c>
      <c r="H10" t="s">
        <v>7</v>
      </c>
      <c r="I10">
        <v>1</v>
      </c>
      <c r="K10" t="s">
        <v>306</v>
      </c>
      <c r="L10" t="s">
        <v>151</v>
      </c>
      <c r="P10">
        <v>1100111158</v>
      </c>
      <c r="Q10" t="s">
        <v>7</v>
      </c>
      <c r="R10" s="2">
        <v>1</v>
      </c>
      <c r="T10" t="s">
        <v>306</v>
      </c>
      <c r="U10" t="s">
        <v>151</v>
      </c>
    </row>
    <row r="11" spans="1:21" x14ac:dyDescent="0.25">
      <c r="A11">
        <v>1100117377</v>
      </c>
      <c r="B11" t="s">
        <v>330</v>
      </c>
      <c r="C11">
        <v>1</v>
      </c>
      <c r="D11" t="s">
        <v>332</v>
      </c>
      <c r="G11">
        <v>1100111158</v>
      </c>
      <c r="H11" t="s">
        <v>7</v>
      </c>
      <c r="I11">
        <v>3</v>
      </c>
      <c r="K11" t="s">
        <v>171</v>
      </c>
      <c r="L11" t="s">
        <v>151</v>
      </c>
      <c r="P11">
        <v>1100111158</v>
      </c>
      <c r="Q11" t="s">
        <v>7</v>
      </c>
      <c r="R11" s="2">
        <v>3</v>
      </c>
      <c r="T11" t="s">
        <v>171</v>
      </c>
      <c r="U11" t="s">
        <v>151</v>
      </c>
    </row>
    <row r="12" spans="1:21" x14ac:dyDescent="0.25">
      <c r="A12">
        <v>1100117377</v>
      </c>
      <c r="B12" t="s">
        <v>330</v>
      </c>
      <c r="C12">
        <v>1</v>
      </c>
      <c r="D12" t="s">
        <v>333</v>
      </c>
      <c r="G12">
        <v>1100111158</v>
      </c>
      <c r="H12" t="s">
        <v>7</v>
      </c>
      <c r="I12">
        <v>3</v>
      </c>
      <c r="K12" t="s">
        <v>306</v>
      </c>
      <c r="L12" t="s">
        <v>151</v>
      </c>
      <c r="P12">
        <v>1100111158</v>
      </c>
      <c r="Q12" t="s">
        <v>7</v>
      </c>
      <c r="R12" s="2">
        <v>3</v>
      </c>
      <c r="T12" t="s">
        <v>306</v>
      </c>
      <c r="U12" t="s">
        <v>151</v>
      </c>
    </row>
    <row r="13" spans="1:21" x14ac:dyDescent="0.25">
      <c r="A13">
        <v>1100117377</v>
      </c>
      <c r="B13" t="s">
        <v>330</v>
      </c>
      <c r="C13">
        <v>2</v>
      </c>
      <c r="D13" t="s">
        <v>335</v>
      </c>
      <c r="G13">
        <v>1100111158</v>
      </c>
      <c r="H13" t="s">
        <v>7</v>
      </c>
      <c r="I13">
        <v>3</v>
      </c>
      <c r="K13" t="s">
        <v>300</v>
      </c>
      <c r="L13" t="s">
        <v>850</v>
      </c>
      <c r="P13">
        <v>1100111158</v>
      </c>
      <c r="Q13" t="s">
        <v>7</v>
      </c>
      <c r="R13" s="2">
        <v>3</v>
      </c>
      <c r="T13" t="s">
        <v>300</v>
      </c>
      <c r="U13" t="s">
        <v>850</v>
      </c>
    </row>
    <row r="14" spans="1:21" x14ac:dyDescent="0.25">
      <c r="A14">
        <v>1100117377</v>
      </c>
      <c r="B14" t="s">
        <v>330</v>
      </c>
      <c r="C14">
        <v>2</v>
      </c>
      <c r="D14" t="s">
        <v>332</v>
      </c>
      <c r="G14">
        <v>1100111158</v>
      </c>
      <c r="H14" t="s">
        <v>7</v>
      </c>
      <c r="I14">
        <v>3</v>
      </c>
      <c r="K14" t="s">
        <v>170</v>
      </c>
      <c r="L14" t="s">
        <v>850</v>
      </c>
      <c r="P14">
        <v>1100111158</v>
      </c>
      <c r="Q14" t="s">
        <v>7</v>
      </c>
      <c r="R14" s="2">
        <v>3</v>
      </c>
      <c r="T14" t="s">
        <v>170</v>
      </c>
      <c r="U14" t="s">
        <v>850</v>
      </c>
    </row>
    <row r="15" spans="1:21" x14ac:dyDescent="0.25">
      <c r="A15">
        <v>1100117377</v>
      </c>
      <c r="B15" t="s">
        <v>330</v>
      </c>
      <c r="C15">
        <v>4</v>
      </c>
      <c r="D15" t="s">
        <v>337</v>
      </c>
      <c r="G15">
        <v>1100111158</v>
      </c>
      <c r="H15" t="s">
        <v>7</v>
      </c>
      <c r="I15">
        <v>3</v>
      </c>
      <c r="K15" t="s">
        <v>302</v>
      </c>
      <c r="L15" t="s">
        <v>850</v>
      </c>
      <c r="P15">
        <v>1100111158</v>
      </c>
      <c r="Q15" t="s">
        <v>7</v>
      </c>
      <c r="R15" s="2">
        <v>3</v>
      </c>
      <c r="T15" t="s">
        <v>302</v>
      </c>
      <c r="U15" t="s">
        <v>850</v>
      </c>
    </row>
    <row r="16" spans="1:21" x14ac:dyDescent="0.25">
      <c r="A16">
        <v>1100117377</v>
      </c>
      <c r="B16" t="s">
        <v>330</v>
      </c>
      <c r="C16">
        <v>4</v>
      </c>
      <c r="D16" t="s">
        <v>338</v>
      </c>
      <c r="G16">
        <v>1100111158</v>
      </c>
      <c r="H16" t="s">
        <v>7</v>
      </c>
      <c r="I16">
        <v>3</v>
      </c>
      <c r="K16" t="s">
        <v>303</v>
      </c>
      <c r="L16" t="s">
        <v>850</v>
      </c>
      <c r="P16">
        <v>1100111158</v>
      </c>
      <c r="Q16" t="s">
        <v>7</v>
      </c>
      <c r="R16" s="2">
        <v>3</v>
      </c>
      <c r="T16" t="s">
        <v>303</v>
      </c>
      <c r="U16" t="s">
        <v>850</v>
      </c>
    </row>
    <row r="17" spans="1:21" x14ac:dyDescent="0.25">
      <c r="A17">
        <v>1100117377</v>
      </c>
      <c r="B17" t="s">
        <v>330</v>
      </c>
      <c r="C17">
        <v>4</v>
      </c>
      <c r="D17" t="s">
        <v>335</v>
      </c>
      <c r="G17">
        <v>1100111158</v>
      </c>
      <c r="H17" t="s">
        <v>7</v>
      </c>
      <c r="I17">
        <v>3</v>
      </c>
      <c r="K17" t="s">
        <v>304</v>
      </c>
      <c r="L17" t="s">
        <v>850</v>
      </c>
      <c r="P17">
        <v>1100111158</v>
      </c>
      <c r="Q17" t="s">
        <v>7</v>
      </c>
      <c r="R17" s="2">
        <v>3</v>
      </c>
      <c r="T17" t="s">
        <v>304</v>
      </c>
      <c r="U17" t="s">
        <v>850</v>
      </c>
    </row>
    <row r="18" spans="1:21" x14ac:dyDescent="0.25">
      <c r="A18">
        <v>1100117377</v>
      </c>
      <c r="B18" t="s">
        <v>330</v>
      </c>
      <c r="C18">
        <v>4</v>
      </c>
      <c r="D18" t="s">
        <v>339</v>
      </c>
      <c r="G18">
        <v>1100111158</v>
      </c>
      <c r="H18" t="s">
        <v>7</v>
      </c>
      <c r="I18">
        <v>4</v>
      </c>
      <c r="K18" t="s">
        <v>171</v>
      </c>
      <c r="L18" t="s">
        <v>151</v>
      </c>
      <c r="P18">
        <v>1100111158</v>
      </c>
      <c r="Q18" t="s">
        <v>7</v>
      </c>
      <c r="R18" s="2">
        <v>4</v>
      </c>
      <c r="T18" t="s">
        <v>171</v>
      </c>
      <c r="U18" t="s">
        <v>151</v>
      </c>
    </row>
    <row r="19" spans="1:21" x14ac:dyDescent="0.25">
      <c r="A19">
        <v>1100117377</v>
      </c>
      <c r="B19" t="s">
        <v>330</v>
      </c>
      <c r="C19">
        <v>4</v>
      </c>
      <c r="D19" t="s">
        <v>340</v>
      </c>
      <c r="G19">
        <v>1100111158</v>
      </c>
      <c r="H19" t="s">
        <v>7</v>
      </c>
      <c r="I19">
        <v>4</v>
      </c>
      <c r="K19" t="s">
        <v>306</v>
      </c>
      <c r="L19" t="s">
        <v>151</v>
      </c>
      <c r="P19">
        <v>1100111158</v>
      </c>
      <c r="Q19" t="s">
        <v>7</v>
      </c>
      <c r="R19" s="2">
        <v>4</v>
      </c>
      <c r="T19" t="s">
        <v>306</v>
      </c>
      <c r="U19" t="s">
        <v>151</v>
      </c>
    </row>
    <row r="20" spans="1:21" x14ac:dyDescent="0.25">
      <c r="A20">
        <v>1100117377</v>
      </c>
      <c r="B20" t="s">
        <v>330</v>
      </c>
      <c r="C20">
        <v>4</v>
      </c>
      <c r="D20" t="s">
        <v>341</v>
      </c>
      <c r="G20">
        <v>1100111158</v>
      </c>
      <c r="H20" t="s">
        <v>7</v>
      </c>
      <c r="I20">
        <v>4</v>
      </c>
      <c r="K20" t="s">
        <v>300</v>
      </c>
      <c r="L20" t="s">
        <v>850</v>
      </c>
      <c r="P20">
        <v>1100111158</v>
      </c>
      <c r="Q20" t="s">
        <v>7</v>
      </c>
      <c r="R20" s="2">
        <v>4</v>
      </c>
      <c r="T20" t="s">
        <v>300</v>
      </c>
      <c r="U20" t="s">
        <v>850</v>
      </c>
    </row>
    <row r="21" spans="1:21" x14ac:dyDescent="0.25">
      <c r="A21">
        <v>1100117377</v>
      </c>
      <c r="B21" t="s">
        <v>330</v>
      </c>
      <c r="C21">
        <v>4</v>
      </c>
      <c r="D21" t="s">
        <v>342</v>
      </c>
      <c r="G21">
        <v>1100111158</v>
      </c>
      <c r="H21" t="s">
        <v>7</v>
      </c>
      <c r="I21">
        <v>4</v>
      </c>
      <c r="K21" t="s">
        <v>170</v>
      </c>
      <c r="L21" t="s">
        <v>850</v>
      </c>
      <c r="P21">
        <v>1100111158</v>
      </c>
      <c r="Q21" t="s">
        <v>7</v>
      </c>
      <c r="R21" s="2">
        <v>4</v>
      </c>
      <c r="T21" t="s">
        <v>170</v>
      </c>
      <c r="U21" t="s">
        <v>850</v>
      </c>
    </row>
    <row r="22" spans="1:21" x14ac:dyDescent="0.25">
      <c r="A22">
        <v>1100117377</v>
      </c>
      <c r="B22" t="s">
        <v>330</v>
      </c>
      <c r="C22">
        <v>4</v>
      </c>
      <c r="D22" t="s">
        <v>333</v>
      </c>
      <c r="G22">
        <v>1100111158</v>
      </c>
      <c r="H22" t="s">
        <v>7</v>
      </c>
      <c r="I22">
        <v>4</v>
      </c>
      <c r="K22" t="s">
        <v>302</v>
      </c>
      <c r="L22" t="s">
        <v>850</v>
      </c>
      <c r="P22">
        <v>1100111158</v>
      </c>
      <c r="Q22" t="s">
        <v>7</v>
      </c>
      <c r="R22" s="2">
        <v>4</v>
      </c>
      <c r="T22" t="s">
        <v>302</v>
      </c>
      <c r="U22" t="s">
        <v>850</v>
      </c>
    </row>
    <row r="23" spans="1:21" x14ac:dyDescent="0.25">
      <c r="A23">
        <v>1100111158</v>
      </c>
      <c r="B23" t="s">
        <v>7</v>
      </c>
      <c r="C23">
        <v>1</v>
      </c>
      <c r="D23" t="s">
        <v>171</v>
      </c>
      <c r="G23">
        <v>1100111158</v>
      </c>
      <c r="H23" t="s">
        <v>7</v>
      </c>
      <c r="I23">
        <v>4</v>
      </c>
      <c r="K23" t="s">
        <v>303</v>
      </c>
      <c r="L23" t="s">
        <v>850</v>
      </c>
      <c r="P23">
        <v>1100111158</v>
      </c>
      <c r="Q23" t="s">
        <v>7</v>
      </c>
      <c r="R23" s="2">
        <v>4</v>
      </c>
      <c r="T23" t="s">
        <v>303</v>
      </c>
      <c r="U23" t="s">
        <v>850</v>
      </c>
    </row>
    <row r="24" spans="1:21" x14ac:dyDescent="0.25">
      <c r="A24">
        <v>1100111158</v>
      </c>
      <c r="B24" t="s">
        <v>7</v>
      </c>
      <c r="C24">
        <v>1</v>
      </c>
      <c r="D24" t="s">
        <v>343</v>
      </c>
      <c r="G24">
        <v>1100111158</v>
      </c>
      <c r="H24" t="s">
        <v>7</v>
      </c>
      <c r="I24">
        <v>4</v>
      </c>
      <c r="K24" t="s">
        <v>304</v>
      </c>
      <c r="L24" t="s">
        <v>850</v>
      </c>
      <c r="P24">
        <v>1100111158</v>
      </c>
      <c r="Q24" t="s">
        <v>7</v>
      </c>
      <c r="R24" s="2">
        <v>4</v>
      </c>
      <c r="T24" t="s">
        <v>304</v>
      </c>
      <c r="U24" t="s">
        <v>850</v>
      </c>
    </row>
    <row r="25" spans="1:21" x14ac:dyDescent="0.25">
      <c r="A25">
        <v>1100111158</v>
      </c>
      <c r="B25" t="s">
        <v>7</v>
      </c>
      <c r="C25">
        <v>1</v>
      </c>
      <c r="D25" t="s">
        <v>344</v>
      </c>
      <c r="G25">
        <v>1100116253</v>
      </c>
      <c r="H25" t="s">
        <v>13</v>
      </c>
      <c r="I25">
        <v>2</v>
      </c>
      <c r="K25" t="s">
        <v>306</v>
      </c>
      <c r="L25" t="s">
        <v>151</v>
      </c>
      <c r="P25">
        <v>1100116253</v>
      </c>
      <c r="Q25" t="s">
        <v>13</v>
      </c>
      <c r="R25" s="2">
        <v>2</v>
      </c>
      <c r="T25" t="s">
        <v>306</v>
      </c>
      <c r="U25" t="s">
        <v>151</v>
      </c>
    </row>
    <row r="26" spans="1:21" x14ac:dyDescent="0.25">
      <c r="A26">
        <v>1100111158</v>
      </c>
      <c r="B26" t="s">
        <v>7</v>
      </c>
      <c r="C26">
        <v>1</v>
      </c>
      <c r="D26" t="s">
        <v>345</v>
      </c>
      <c r="G26">
        <v>1100116253</v>
      </c>
      <c r="H26" t="s">
        <v>13</v>
      </c>
      <c r="I26">
        <v>2</v>
      </c>
      <c r="K26" t="s">
        <v>300</v>
      </c>
      <c r="L26" t="s">
        <v>850</v>
      </c>
      <c r="P26">
        <v>1100116253</v>
      </c>
      <c r="Q26" t="s">
        <v>13</v>
      </c>
      <c r="R26" s="2">
        <v>2</v>
      </c>
      <c r="T26" t="s">
        <v>300</v>
      </c>
      <c r="U26" t="s">
        <v>850</v>
      </c>
    </row>
    <row r="27" spans="1:21" x14ac:dyDescent="0.25">
      <c r="A27">
        <v>1100111158</v>
      </c>
      <c r="B27" t="s">
        <v>7</v>
      </c>
      <c r="C27">
        <v>1</v>
      </c>
      <c r="D27" t="s">
        <v>346</v>
      </c>
      <c r="G27">
        <v>1100116253</v>
      </c>
      <c r="H27" t="s">
        <v>13</v>
      </c>
      <c r="I27">
        <v>2</v>
      </c>
      <c r="K27" t="s">
        <v>170</v>
      </c>
      <c r="L27" t="s">
        <v>850</v>
      </c>
      <c r="P27">
        <v>1100116253</v>
      </c>
      <c r="Q27" t="s">
        <v>13</v>
      </c>
      <c r="R27" s="2">
        <v>2</v>
      </c>
      <c r="T27" t="s">
        <v>170</v>
      </c>
      <c r="U27" t="s">
        <v>850</v>
      </c>
    </row>
    <row r="28" spans="1:21" x14ac:dyDescent="0.25">
      <c r="A28">
        <v>1100111158</v>
      </c>
      <c r="B28" t="s">
        <v>7</v>
      </c>
      <c r="C28">
        <v>1</v>
      </c>
      <c r="D28" t="s">
        <v>347</v>
      </c>
      <c r="G28">
        <v>1100116253</v>
      </c>
      <c r="H28" t="s">
        <v>13</v>
      </c>
      <c r="I28">
        <v>2</v>
      </c>
      <c r="K28" t="s">
        <v>302</v>
      </c>
      <c r="L28" t="s">
        <v>850</v>
      </c>
      <c r="P28">
        <v>1100116253</v>
      </c>
      <c r="Q28" t="s">
        <v>13</v>
      </c>
      <c r="R28" s="2">
        <v>2</v>
      </c>
      <c r="T28" t="s">
        <v>302</v>
      </c>
      <c r="U28" t="s">
        <v>850</v>
      </c>
    </row>
    <row r="29" spans="1:21" x14ac:dyDescent="0.25">
      <c r="A29">
        <v>1100111158</v>
      </c>
      <c r="B29" t="s">
        <v>7</v>
      </c>
      <c r="C29">
        <v>1</v>
      </c>
      <c r="D29" t="s">
        <v>348</v>
      </c>
      <c r="G29">
        <v>1100116253</v>
      </c>
      <c r="H29" t="s">
        <v>13</v>
      </c>
      <c r="I29">
        <v>2</v>
      </c>
      <c r="K29" t="s">
        <v>303</v>
      </c>
      <c r="L29" t="s">
        <v>850</v>
      </c>
      <c r="P29">
        <v>1100116253</v>
      </c>
      <c r="Q29" t="s">
        <v>13</v>
      </c>
      <c r="R29" s="2">
        <v>2</v>
      </c>
      <c r="T29" t="s">
        <v>303</v>
      </c>
      <c r="U29" t="s">
        <v>850</v>
      </c>
    </row>
    <row r="30" spans="1:21" x14ac:dyDescent="0.25">
      <c r="A30">
        <v>1100111158</v>
      </c>
      <c r="B30" t="s">
        <v>7</v>
      </c>
      <c r="C30">
        <v>1</v>
      </c>
      <c r="D30" t="s">
        <v>349</v>
      </c>
      <c r="G30">
        <v>1100116253</v>
      </c>
      <c r="H30" t="s">
        <v>13</v>
      </c>
      <c r="I30">
        <v>2</v>
      </c>
      <c r="K30" t="s">
        <v>304</v>
      </c>
      <c r="L30" t="s">
        <v>850</v>
      </c>
      <c r="P30">
        <v>1100116253</v>
      </c>
      <c r="Q30" t="s">
        <v>13</v>
      </c>
      <c r="R30" s="2">
        <v>2</v>
      </c>
      <c r="T30" t="s">
        <v>304</v>
      </c>
      <c r="U30" t="s">
        <v>850</v>
      </c>
    </row>
    <row r="31" spans="1:21" x14ac:dyDescent="0.25">
      <c r="A31">
        <v>1100111158</v>
      </c>
      <c r="B31" t="s">
        <v>7</v>
      </c>
      <c r="C31">
        <v>1</v>
      </c>
      <c r="D31" t="s">
        <v>350</v>
      </c>
      <c r="G31">
        <v>1100116253</v>
      </c>
      <c r="H31" t="s">
        <v>13</v>
      </c>
      <c r="I31">
        <v>2</v>
      </c>
      <c r="K31" t="s">
        <v>301</v>
      </c>
      <c r="L31" t="s">
        <v>850</v>
      </c>
      <c r="P31">
        <v>1100116253</v>
      </c>
      <c r="Q31" t="s">
        <v>13</v>
      </c>
      <c r="R31" s="2">
        <v>2</v>
      </c>
      <c r="T31" t="s">
        <v>301</v>
      </c>
      <c r="U31" t="s">
        <v>850</v>
      </c>
    </row>
    <row r="32" spans="1:21" x14ac:dyDescent="0.25">
      <c r="A32">
        <v>1100111158</v>
      </c>
      <c r="B32" t="s">
        <v>7</v>
      </c>
      <c r="C32">
        <v>1</v>
      </c>
      <c r="D32" t="s">
        <v>351</v>
      </c>
      <c r="G32">
        <v>1100116253</v>
      </c>
      <c r="H32" t="s">
        <v>13</v>
      </c>
      <c r="I32">
        <v>4</v>
      </c>
      <c r="K32" t="s">
        <v>302</v>
      </c>
      <c r="L32" t="s">
        <v>850</v>
      </c>
      <c r="P32">
        <v>1100116253</v>
      </c>
      <c r="Q32" t="s">
        <v>13</v>
      </c>
      <c r="R32" s="2">
        <v>4</v>
      </c>
      <c r="T32" t="s">
        <v>302</v>
      </c>
      <c r="U32" t="s">
        <v>850</v>
      </c>
    </row>
    <row r="33" spans="1:21" x14ac:dyDescent="0.25">
      <c r="A33">
        <v>1100111158</v>
      </c>
      <c r="B33" t="s">
        <v>7</v>
      </c>
      <c r="C33">
        <v>1</v>
      </c>
      <c r="D33" t="s">
        <v>300</v>
      </c>
      <c r="G33">
        <v>1100116253</v>
      </c>
      <c r="H33" t="s">
        <v>13</v>
      </c>
      <c r="I33">
        <v>4</v>
      </c>
      <c r="K33" t="s">
        <v>170</v>
      </c>
      <c r="L33" t="s">
        <v>850</v>
      </c>
      <c r="P33">
        <v>1100116253</v>
      </c>
      <c r="Q33" t="s">
        <v>13</v>
      </c>
      <c r="R33" s="2">
        <v>4</v>
      </c>
      <c r="T33" t="s">
        <v>170</v>
      </c>
      <c r="U33" t="s">
        <v>850</v>
      </c>
    </row>
    <row r="34" spans="1:21" x14ac:dyDescent="0.25">
      <c r="A34">
        <v>1100111158</v>
      </c>
      <c r="B34" t="s">
        <v>7</v>
      </c>
      <c r="C34">
        <v>1</v>
      </c>
      <c r="D34" t="s">
        <v>352</v>
      </c>
      <c r="G34">
        <v>1100116253</v>
      </c>
      <c r="H34" t="s">
        <v>13</v>
      </c>
      <c r="I34">
        <v>4</v>
      </c>
      <c r="K34" t="s">
        <v>301</v>
      </c>
      <c r="L34" t="s">
        <v>850</v>
      </c>
      <c r="P34">
        <v>1100116253</v>
      </c>
      <c r="Q34" t="s">
        <v>13</v>
      </c>
      <c r="R34" s="2">
        <v>4</v>
      </c>
      <c r="T34" t="s">
        <v>301</v>
      </c>
      <c r="U34" t="s">
        <v>850</v>
      </c>
    </row>
    <row r="35" spans="1:21" x14ac:dyDescent="0.25">
      <c r="A35">
        <v>1100111158</v>
      </c>
      <c r="B35" t="s">
        <v>7</v>
      </c>
      <c r="C35">
        <v>1</v>
      </c>
      <c r="D35" t="s">
        <v>170</v>
      </c>
      <c r="G35">
        <v>1100116253</v>
      </c>
      <c r="H35" t="s">
        <v>13</v>
      </c>
      <c r="I35">
        <v>4</v>
      </c>
      <c r="K35" t="s">
        <v>300</v>
      </c>
      <c r="L35" t="s">
        <v>850</v>
      </c>
      <c r="P35">
        <v>1100116253</v>
      </c>
      <c r="Q35" t="s">
        <v>13</v>
      </c>
      <c r="R35" s="2">
        <v>4</v>
      </c>
      <c r="T35" t="s">
        <v>300</v>
      </c>
      <c r="U35" t="s">
        <v>850</v>
      </c>
    </row>
    <row r="36" spans="1:21" x14ac:dyDescent="0.25">
      <c r="A36">
        <v>1100111158</v>
      </c>
      <c r="B36" t="s">
        <v>7</v>
      </c>
      <c r="C36">
        <v>1</v>
      </c>
      <c r="D36" t="s">
        <v>302</v>
      </c>
      <c r="G36">
        <v>1100116253</v>
      </c>
      <c r="H36" t="s">
        <v>13</v>
      </c>
      <c r="I36">
        <v>4</v>
      </c>
      <c r="K36" t="s">
        <v>304</v>
      </c>
      <c r="L36" t="s">
        <v>850</v>
      </c>
      <c r="P36">
        <v>1100116253</v>
      </c>
      <c r="Q36" t="s">
        <v>13</v>
      </c>
      <c r="R36" s="2">
        <v>4</v>
      </c>
      <c r="T36" t="s">
        <v>304</v>
      </c>
      <c r="U36" t="s">
        <v>850</v>
      </c>
    </row>
    <row r="37" spans="1:21" x14ac:dyDescent="0.25">
      <c r="A37">
        <v>1100111158</v>
      </c>
      <c r="B37" t="s">
        <v>7</v>
      </c>
      <c r="C37">
        <v>1</v>
      </c>
      <c r="D37" t="s">
        <v>337</v>
      </c>
      <c r="G37">
        <v>1100116253</v>
      </c>
      <c r="H37" t="s">
        <v>13</v>
      </c>
      <c r="I37">
        <v>4</v>
      </c>
      <c r="K37" t="s">
        <v>303</v>
      </c>
      <c r="L37" t="s">
        <v>850</v>
      </c>
      <c r="P37">
        <v>1100116253</v>
      </c>
      <c r="Q37" t="s">
        <v>13</v>
      </c>
      <c r="R37" s="2">
        <v>4</v>
      </c>
      <c r="T37" t="s">
        <v>303</v>
      </c>
      <c r="U37" t="s">
        <v>850</v>
      </c>
    </row>
    <row r="38" spans="1:21" x14ac:dyDescent="0.25">
      <c r="A38">
        <v>1100111158</v>
      </c>
      <c r="B38" t="s">
        <v>7</v>
      </c>
      <c r="C38">
        <v>1</v>
      </c>
      <c r="D38" t="s">
        <v>353</v>
      </c>
      <c r="G38">
        <v>1100108995</v>
      </c>
      <c r="H38" t="s">
        <v>16</v>
      </c>
      <c r="I38">
        <v>4</v>
      </c>
      <c r="K38" t="s">
        <v>170</v>
      </c>
      <c r="L38" t="s">
        <v>850</v>
      </c>
      <c r="P38">
        <v>1100108995</v>
      </c>
      <c r="Q38" t="s">
        <v>16</v>
      </c>
      <c r="R38" s="2">
        <v>4</v>
      </c>
      <c r="T38" t="s">
        <v>170</v>
      </c>
      <c r="U38" t="s">
        <v>850</v>
      </c>
    </row>
    <row r="39" spans="1:21" x14ac:dyDescent="0.25">
      <c r="A39">
        <v>1100111158</v>
      </c>
      <c r="B39" t="s">
        <v>7</v>
      </c>
      <c r="C39">
        <v>1</v>
      </c>
      <c r="D39" t="s">
        <v>354</v>
      </c>
      <c r="G39">
        <v>1100108995</v>
      </c>
      <c r="H39" t="s">
        <v>16</v>
      </c>
      <c r="I39">
        <v>1</v>
      </c>
      <c r="K39" t="s">
        <v>305</v>
      </c>
      <c r="L39" t="s">
        <v>151</v>
      </c>
      <c r="P39">
        <v>1100108995</v>
      </c>
      <c r="Q39" t="s">
        <v>16</v>
      </c>
      <c r="R39" s="2">
        <v>1</v>
      </c>
      <c r="T39" t="s">
        <v>305</v>
      </c>
      <c r="U39" t="s">
        <v>151</v>
      </c>
    </row>
    <row r="40" spans="1:21" x14ac:dyDescent="0.25">
      <c r="A40">
        <v>1100111158</v>
      </c>
      <c r="B40" t="s">
        <v>7</v>
      </c>
      <c r="C40">
        <v>1</v>
      </c>
      <c r="D40" t="s">
        <v>355</v>
      </c>
      <c r="G40">
        <v>1100108995</v>
      </c>
      <c r="H40" t="s">
        <v>16</v>
      </c>
      <c r="I40">
        <v>1</v>
      </c>
      <c r="K40" t="s">
        <v>170</v>
      </c>
      <c r="L40" t="s">
        <v>850</v>
      </c>
      <c r="P40">
        <v>1100108995</v>
      </c>
      <c r="Q40" t="s">
        <v>16</v>
      </c>
      <c r="R40" s="2">
        <v>1</v>
      </c>
      <c r="T40" t="s">
        <v>170</v>
      </c>
      <c r="U40" t="s">
        <v>850</v>
      </c>
    </row>
    <row r="41" spans="1:21" x14ac:dyDescent="0.25">
      <c r="A41">
        <v>1100111158</v>
      </c>
      <c r="B41" t="s">
        <v>7</v>
      </c>
      <c r="C41">
        <v>1</v>
      </c>
      <c r="D41" t="s">
        <v>356</v>
      </c>
      <c r="G41">
        <v>1100108995</v>
      </c>
      <c r="H41" t="s">
        <v>16</v>
      </c>
      <c r="I41">
        <v>2</v>
      </c>
      <c r="K41" t="s">
        <v>170</v>
      </c>
      <c r="L41" t="s">
        <v>850</v>
      </c>
      <c r="P41">
        <v>1100108995</v>
      </c>
      <c r="Q41" t="s">
        <v>16</v>
      </c>
      <c r="R41" s="2">
        <v>2</v>
      </c>
      <c r="T41" t="s">
        <v>170</v>
      </c>
      <c r="U41" t="s">
        <v>850</v>
      </c>
    </row>
    <row r="42" spans="1:21" x14ac:dyDescent="0.25">
      <c r="A42">
        <v>1100111158</v>
      </c>
      <c r="B42" t="s">
        <v>7</v>
      </c>
      <c r="C42">
        <v>1</v>
      </c>
      <c r="D42" t="s">
        <v>303</v>
      </c>
      <c r="G42">
        <v>1100108995</v>
      </c>
      <c r="H42" t="s">
        <v>16</v>
      </c>
      <c r="I42">
        <v>6</v>
      </c>
      <c r="K42" t="s">
        <v>170</v>
      </c>
      <c r="L42" t="s">
        <v>850</v>
      </c>
      <c r="P42">
        <v>1100108995</v>
      </c>
      <c r="Q42" t="s">
        <v>16</v>
      </c>
      <c r="R42" s="2">
        <v>6</v>
      </c>
      <c r="T42" t="s">
        <v>170</v>
      </c>
      <c r="U42" t="s">
        <v>850</v>
      </c>
    </row>
    <row r="43" spans="1:21" x14ac:dyDescent="0.25">
      <c r="A43">
        <v>1100111158</v>
      </c>
      <c r="B43" t="s">
        <v>7</v>
      </c>
      <c r="C43">
        <v>1</v>
      </c>
      <c r="D43" t="s">
        <v>357</v>
      </c>
      <c r="G43">
        <v>1100108995</v>
      </c>
      <c r="H43" t="s">
        <v>16</v>
      </c>
      <c r="I43">
        <v>8</v>
      </c>
      <c r="K43" t="s">
        <v>170</v>
      </c>
      <c r="L43" t="s">
        <v>850</v>
      </c>
      <c r="P43">
        <v>1100108995</v>
      </c>
      <c r="Q43" t="s">
        <v>16</v>
      </c>
      <c r="R43" s="2">
        <v>8</v>
      </c>
      <c r="T43" t="s">
        <v>170</v>
      </c>
      <c r="U43" t="s">
        <v>850</v>
      </c>
    </row>
    <row r="44" spans="1:21" x14ac:dyDescent="0.25">
      <c r="A44">
        <v>1100111158</v>
      </c>
      <c r="B44" t="s">
        <v>7</v>
      </c>
      <c r="C44">
        <v>1</v>
      </c>
      <c r="D44" t="s">
        <v>358</v>
      </c>
      <c r="G44">
        <v>1100108995</v>
      </c>
      <c r="H44" t="s">
        <v>16</v>
      </c>
      <c r="I44">
        <v>8</v>
      </c>
      <c r="K44" t="s">
        <v>300</v>
      </c>
      <c r="L44" t="s">
        <v>850</v>
      </c>
      <c r="P44">
        <v>1100108995</v>
      </c>
      <c r="Q44" t="s">
        <v>16</v>
      </c>
      <c r="R44" s="2">
        <v>8</v>
      </c>
      <c r="T44" t="s">
        <v>300</v>
      </c>
      <c r="U44" t="s">
        <v>850</v>
      </c>
    </row>
    <row r="45" spans="1:21" x14ac:dyDescent="0.25">
      <c r="A45">
        <v>1100111158</v>
      </c>
      <c r="B45" t="s">
        <v>7</v>
      </c>
      <c r="C45">
        <v>1</v>
      </c>
      <c r="D45" t="s">
        <v>304</v>
      </c>
      <c r="G45">
        <v>1100120342</v>
      </c>
      <c r="H45" t="s">
        <v>375</v>
      </c>
      <c r="I45">
        <v>3</v>
      </c>
      <c r="J45" t="s">
        <v>852</v>
      </c>
      <c r="K45" t="s">
        <v>300</v>
      </c>
      <c r="L45" t="s">
        <v>850</v>
      </c>
      <c r="P45">
        <v>1100107335</v>
      </c>
      <c r="Q45" t="s">
        <v>21</v>
      </c>
      <c r="R45" s="2">
        <v>42</v>
      </c>
      <c r="T45" t="s">
        <v>305</v>
      </c>
      <c r="U45" t="s">
        <v>151</v>
      </c>
    </row>
    <row r="46" spans="1:21" x14ac:dyDescent="0.25">
      <c r="A46">
        <v>1100111158</v>
      </c>
      <c r="B46" t="s">
        <v>7</v>
      </c>
      <c r="C46">
        <v>1</v>
      </c>
      <c r="D46" t="s">
        <v>359</v>
      </c>
      <c r="G46">
        <v>1100107335</v>
      </c>
      <c r="H46" t="s">
        <v>21</v>
      </c>
      <c r="I46">
        <v>42</v>
      </c>
      <c r="K46" t="s">
        <v>305</v>
      </c>
      <c r="L46" t="s">
        <v>151</v>
      </c>
      <c r="P46">
        <v>1100107335</v>
      </c>
      <c r="Q46" t="s">
        <v>21</v>
      </c>
      <c r="R46" s="2">
        <v>13</v>
      </c>
      <c r="T46" t="s">
        <v>305</v>
      </c>
      <c r="U46" t="s">
        <v>151</v>
      </c>
    </row>
    <row r="47" spans="1:21" x14ac:dyDescent="0.25">
      <c r="A47">
        <v>1100111158</v>
      </c>
      <c r="B47" t="s">
        <v>7</v>
      </c>
      <c r="C47">
        <v>1</v>
      </c>
      <c r="D47" t="s">
        <v>340</v>
      </c>
      <c r="G47">
        <v>1100107335</v>
      </c>
      <c r="H47" t="s">
        <v>21</v>
      </c>
      <c r="I47">
        <v>13</v>
      </c>
      <c r="K47" t="s">
        <v>305</v>
      </c>
      <c r="L47" t="s">
        <v>151</v>
      </c>
      <c r="P47">
        <v>1100107335</v>
      </c>
      <c r="Q47" t="s">
        <v>21</v>
      </c>
      <c r="R47" s="2">
        <v>13</v>
      </c>
      <c r="T47" t="s">
        <v>306</v>
      </c>
      <c r="U47" t="s">
        <v>151</v>
      </c>
    </row>
    <row r="48" spans="1:21" x14ac:dyDescent="0.25">
      <c r="A48">
        <v>1100111158</v>
      </c>
      <c r="B48" t="s">
        <v>7</v>
      </c>
      <c r="C48">
        <v>1</v>
      </c>
      <c r="D48" t="s">
        <v>306</v>
      </c>
      <c r="G48">
        <v>1100107335</v>
      </c>
      <c r="H48" t="s">
        <v>21</v>
      </c>
      <c r="I48">
        <v>13</v>
      </c>
      <c r="K48" t="s">
        <v>306</v>
      </c>
      <c r="L48" t="s">
        <v>151</v>
      </c>
      <c r="P48">
        <v>1100107335</v>
      </c>
      <c r="Q48" t="s">
        <v>21</v>
      </c>
      <c r="R48" s="2">
        <v>13</v>
      </c>
      <c r="T48" t="s">
        <v>300</v>
      </c>
      <c r="U48" t="s">
        <v>850</v>
      </c>
    </row>
    <row r="49" spans="1:21" x14ac:dyDescent="0.25">
      <c r="A49">
        <v>1100111158</v>
      </c>
      <c r="B49" t="s">
        <v>7</v>
      </c>
      <c r="C49">
        <v>3</v>
      </c>
      <c r="D49" t="s">
        <v>171</v>
      </c>
      <c r="G49">
        <v>1100107335</v>
      </c>
      <c r="H49" t="s">
        <v>21</v>
      </c>
      <c r="I49">
        <v>13</v>
      </c>
      <c r="K49" t="s">
        <v>300</v>
      </c>
      <c r="L49" t="s">
        <v>850</v>
      </c>
      <c r="P49">
        <v>1100107335</v>
      </c>
      <c r="Q49" t="s">
        <v>21</v>
      </c>
      <c r="R49" s="2">
        <v>13</v>
      </c>
      <c r="T49" t="s">
        <v>301</v>
      </c>
      <c r="U49" t="s">
        <v>850</v>
      </c>
    </row>
    <row r="50" spans="1:21" x14ac:dyDescent="0.25">
      <c r="A50">
        <v>1100111158</v>
      </c>
      <c r="B50" t="s">
        <v>7</v>
      </c>
      <c r="C50">
        <v>3</v>
      </c>
      <c r="D50" t="s">
        <v>343</v>
      </c>
      <c r="G50">
        <v>1100107335</v>
      </c>
      <c r="H50" t="s">
        <v>21</v>
      </c>
      <c r="I50">
        <v>13</v>
      </c>
      <c r="K50" t="s">
        <v>301</v>
      </c>
      <c r="L50" t="s">
        <v>850</v>
      </c>
      <c r="P50">
        <v>1100107335</v>
      </c>
      <c r="Q50" t="s">
        <v>21</v>
      </c>
      <c r="R50" s="2">
        <v>13</v>
      </c>
      <c r="T50" t="s">
        <v>170</v>
      </c>
      <c r="U50" t="s">
        <v>850</v>
      </c>
    </row>
    <row r="51" spans="1:21" x14ac:dyDescent="0.25">
      <c r="A51">
        <v>1100111158</v>
      </c>
      <c r="B51" t="s">
        <v>7</v>
      </c>
      <c r="C51">
        <v>3</v>
      </c>
      <c r="D51" t="s">
        <v>344</v>
      </c>
      <c r="G51">
        <v>1100107335</v>
      </c>
      <c r="H51" t="s">
        <v>21</v>
      </c>
      <c r="I51">
        <v>13</v>
      </c>
      <c r="K51" t="s">
        <v>170</v>
      </c>
      <c r="L51" t="s">
        <v>850</v>
      </c>
      <c r="P51">
        <v>1100107335</v>
      </c>
      <c r="Q51" t="s">
        <v>21</v>
      </c>
      <c r="R51" s="2">
        <v>13</v>
      </c>
      <c r="T51" t="s">
        <v>302</v>
      </c>
      <c r="U51" t="s">
        <v>850</v>
      </c>
    </row>
    <row r="52" spans="1:21" x14ac:dyDescent="0.25">
      <c r="A52">
        <v>1100111158</v>
      </c>
      <c r="B52" t="s">
        <v>7</v>
      </c>
      <c r="C52">
        <v>3</v>
      </c>
      <c r="D52" t="s">
        <v>345</v>
      </c>
      <c r="G52">
        <v>1100107335</v>
      </c>
      <c r="H52" t="s">
        <v>21</v>
      </c>
      <c r="I52">
        <v>13</v>
      </c>
      <c r="K52" t="s">
        <v>302</v>
      </c>
      <c r="L52" t="s">
        <v>850</v>
      </c>
      <c r="P52">
        <v>1100107335</v>
      </c>
      <c r="Q52" t="s">
        <v>21</v>
      </c>
      <c r="R52" s="2">
        <v>13</v>
      </c>
      <c r="T52" t="s">
        <v>303</v>
      </c>
      <c r="U52" t="s">
        <v>850</v>
      </c>
    </row>
    <row r="53" spans="1:21" x14ac:dyDescent="0.25">
      <c r="A53">
        <v>1100111158</v>
      </c>
      <c r="B53" t="s">
        <v>7</v>
      </c>
      <c r="C53">
        <v>3</v>
      </c>
      <c r="D53" t="s">
        <v>306</v>
      </c>
      <c r="G53">
        <v>1100107335</v>
      </c>
      <c r="H53" t="s">
        <v>21</v>
      </c>
      <c r="I53">
        <v>13</v>
      </c>
      <c r="K53" t="s">
        <v>303</v>
      </c>
      <c r="L53" t="s">
        <v>850</v>
      </c>
      <c r="P53">
        <v>1100107335</v>
      </c>
      <c r="Q53" t="s">
        <v>21</v>
      </c>
      <c r="R53" s="2">
        <v>13</v>
      </c>
      <c r="T53" t="s">
        <v>304</v>
      </c>
      <c r="U53" t="s">
        <v>850</v>
      </c>
    </row>
    <row r="54" spans="1:21" x14ac:dyDescent="0.25">
      <c r="A54">
        <v>1100111158</v>
      </c>
      <c r="B54" t="s">
        <v>7</v>
      </c>
      <c r="C54">
        <v>3</v>
      </c>
      <c r="D54" t="s">
        <v>346</v>
      </c>
      <c r="G54">
        <v>1100107335</v>
      </c>
      <c r="H54" t="s">
        <v>21</v>
      </c>
      <c r="I54">
        <v>13</v>
      </c>
      <c r="K54" t="s">
        <v>304</v>
      </c>
      <c r="L54" t="s">
        <v>850</v>
      </c>
      <c r="P54">
        <v>1100107335</v>
      </c>
      <c r="Q54" t="s">
        <v>21</v>
      </c>
      <c r="R54" s="2">
        <v>13</v>
      </c>
      <c r="T54" t="s">
        <v>171</v>
      </c>
      <c r="U54" t="s">
        <v>151</v>
      </c>
    </row>
    <row r="55" spans="1:21" x14ac:dyDescent="0.25">
      <c r="A55">
        <v>1100111158</v>
      </c>
      <c r="B55" t="s">
        <v>7</v>
      </c>
      <c r="C55">
        <v>3</v>
      </c>
      <c r="D55" t="s">
        <v>347</v>
      </c>
      <c r="G55">
        <v>1100107335</v>
      </c>
      <c r="H55" t="s">
        <v>21</v>
      </c>
      <c r="I55">
        <v>13</v>
      </c>
      <c r="K55" t="s">
        <v>171</v>
      </c>
      <c r="L55" t="s">
        <v>151</v>
      </c>
      <c r="P55">
        <v>1100107335</v>
      </c>
      <c r="Q55" t="s">
        <v>21</v>
      </c>
      <c r="R55" s="2">
        <v>3</v>
      </c>
      <c r="T55" t="s">
        <v>305</v>
      </c>
      <c r="U55" t="s">
        <v>151</v>
      </c>
    </row>
    <row r="56" spans="1:21" x14ac:dyDescent="0.25">
      <c r="A56">
        <v>1100111158</v>
      </c>
      <c r="B56" t="s">
        <v>7</v>
      </c>
      <c r="C56">
        <v>3</v>
      </c>
      <c r="D56" t="s">
        <v>348</v>
      </c>
      <c r="G56">
        <v>1100107335</v>
      </c>
      <c r="H56" t="s">
        <v>21</v>
      </c>
      <c r="I56">
        <v>3</v>
      </c>
      <c r="K56" t="s">
        <v>305</v>
      </c>
      <c r="L56" t="s">
        <v>151</v>
      </c>
      <c r="P56">
        <v>1100107335</v>
      </c>
      <c r="Q56" t="s">
        <v>21</v>
      </c>
      <c r="R56" s="2">
        <v>3</v>
      </c>
      <c r="T56" t="s">
        <v>306</v>
      </c>
      <c r="U56" t="s">
        <v>151</v>
      </c>
    </row>
    <row r="57" spans="1:21" x14ac:dyDescent="0.25">
      <c r="A57">
        <v>1100111158</v>
      </c>
      <c r="B57" t="s">
        <v>7</v>
      </c>
      <c r="C57">
        <v>3</v>
      </c>
      <c r="D57" t="s">
        <v>349</v>
      </c>
      <c r="G57">
        <v>1100107335</v>
      </c>
      <c r="H57" t="s">
        <v>21</v>
      </c>
      <c r="I57">
        <v>3</v>
      </c>
      <c r="K57" t="s">
        <v>306</v>
      </c>
      <c r="L57" t="s">
        <v>151</v>
      </c>
      <c r="P57">
        <v>1100107335</v>
      </c>
      <c r="Q57" t="s">
        <v>21</v>
      </c>
      <c r="R57" s="2">
        <v>3</v>
      </c>
      <c r="T57" t="s">
        <v>171</v>
      </c>
      <c r="U57" t="s">
        <v>151</v>
      </c>
    </row>
    <row r="58" spans="1:21" x14ac:dyDescent="0.25">
      <c r="A58">
        <v>1100111158</v>
      </c>
      <c r="B58" t="s">
        <v>7</v>
      </c>
      <c r="C58">
        <v>3</v>
      </c>
      <c r="D58" t="s">
        <v>360</v>
      </c>
      <c r="G58">
        <v>1100107335</v>
      </c>
      <c r="H58" t="s">
        <v>21</v>
      </c>
      <c r="I58">
        <v>3</v>
      </c>
      <c r="K58" t="s">
        <v>171</v>
      </c>
      <c r="L58" t="s">
        <v>151</v>
      </c>
      <c r="P58">
        <v>1100107335</v>
      </c>
      <c r="Q58" t="s">
        <v>21</v>
      </c>
      <c r="R58" s="2">
        <v>3</v>
      </c>
      <c r="T58" t="s">
        <v>300</v>
      </c>
      <c r="U58" t="s">
        <v>850</v>
      </c>
    </row>
    <row r="59" spans="1:21" x14ac:dyDescent="0.25">
      <c r="A59">
        <v>1100111158</v>
      </c>
      <c r="B59" t="s">
        <v>7</v>
      </c>
      <c r="C59">
        <v>3</v>
      </c>
      <c r="D59" t="s">
        <v>350</v>
      </c>
      <c r="G59">
        <v>1100107335</v>
      </c>
      <c r="H59" t="s">
        <v>21</v>
      </c>
      <c r="I59">
        <v>3</v>
      </c>
      <c r="K59" t="s">
        <v>300</v>
      </c>
      <c r="L59" t="s">
        <v>850</v>
      </c>
      <c r="P59">
        <v>1100107335</v>
      </c>
      <c r="Q59" t="s">
        <v>21</v>
      </c>
      <c r="R59" s="2">
        <v>3</v>
      </c>
      <c r="T59" t="s">
        <v>301</v>
      </c>
      <c r="U59" t="s">
        <v>850</v>
      </c>
    </row>
    <row r="60" spans="1:21" x14ac:dyDescent="0.25">
      <c r="A60">
        <v>1100111158</v>
      </c>
      <c r="B60" t="s">
        <v>7</v>
      </c>
      <c r="C60">
        <v>3</v>
      </c>
      <c r="D60" t="s">
        <v>351</v>
      </c>
      <c r="G60">
        <v>1100107335</v>
      </c>
      <c r="H60" t="s">
        <v>21</v>
      </c>
      <c r="I60">
        <v>3</v>
      </c>
      <c r="K60" t="s">
        <v>301</v>
      </c>
      <c r="L60" t="s">
        <v>850</v>
      </c>
      <c r="P60">
        <v>1100107335</v>
      </c>
      <c r="Q60" t="s">
        <v>21</v>
      </c>
      <c r="R60" s="2">
        <v>3</v>
      </c>
      <c r="T60" t="s">
        <v>170</v>
      </c>
      <c r="U60" t="s">
        <v>850</v>
      </c>
    </row>
    <row r="61" spans="1:21" x14ac:dyDescent="0.25">
      <c r="A61">
        <v>1100111158</v>
      </c>
      <c r="B61" t="s">
        <v>7</v>
      </c>
      <c r="C61">
        <v>3</v>
      </c>
      <c r="D61" t="s">
        <v>300</v>
      </c>
      <c r="G61">
        <v>1100107335</v>
      </c>
      <c r="H61" t="s">
        <v>21</v>
      </c>
      <c r="I61">
        <v>3</v>
      </c>
      <c r="K61" t="s">
        <v>170</v>
      </c>
      <c r="L61" t="s">
        <v>850</v>
      </c>
      <c r="P61">
        <v>1100107335</v>
      </c>
      <c r="Q61" t="s">
        <v>21</v>
      </c>
      <c r="R61" s="2">
        <v>3</v>
      </c>
      <c r="T61" t="s">
        <v>302</v>
      </c>
      <c r="U61" t="s">
        <v>850</v>
      </c>
    </row>
    <row r="62" spans="1:21" x14ac:dyDescent="0.25">
      <c r="A62">
        <v>1100111158</v>
      </c>
      <c r="B62" t="s">
        <v>7</v>
      </c>
      <c r="C62">
        <v>3</v>
      </c>
      <c r="D62" t="s">
        <v>352</v>
      </c>
      <c r="G62">
        <v>1100107335</v>
      </c>
      <c r="H62" t="s">
        <v>21</v>
      </c>
      <c r="I62">
        <v>3</v>
      </c>
      <c r="K62" t="s">
        <v>302</v>
      </c>
      <c r="L62" t="s">
        <v>850</v>
      </c>
      <c r="P62">
        <v>1100107335</v>
      </c>
      <c r="Q62" t="s">
        <v>21</v>
      </c>
      <c r="R62" s="2">
        <v>3</v>
      </c>
      <c r="T62" t="s">
        <v>303</v>
      </c>
      <c r="U62" t="s">
        <v>850</v>
      </c>
    </row>
    <row r="63" spans="1:21" x14ac:dyDescent="0.25">
      <c r="A63">
        <v>1100111158</v>
      </c>
      <c r="B63" t="s">
        <v>7</v>
      </c>
      <c r="C63">
        <v>3</v>
      </c>
      <c r="D63" t="s">
        <v>170</v>
      </c>
      <c r="G63">
        <v>1100107335</v>
      </c>
      <c r="H63" t="s">
        <v>21</v>
      </c>
      <c r="I63">
        <v>3</v>
      </c>
      <c r="K63" t="s">
        <v>303</v>
      </c>
      <c r="L63" t="s">
        <v>850</v>
      </c>
      <c r="P63">
        <v>1100107335</v>
      </c>
      <c r="Q63" t="s">
        <v>21</v>
      </c>
      <c r="R63" s="2">
        <v>3</v>
      </c>
      <c r="T63" t="s">
        <v>304</v>
      </c>
      <c r="U63" t="s">
        <v>850</v>
      </c>
    </row>
    <row r="64" spans="1:21" x14ac:dyDescent="0.25">
      <c r="A64">
        <v>1100111158</v>
      </c>
      <c r="B64" t="s">
        <v>7</v>
      </c>
      <c r="C64">
        <v>3</v>
      </c>
      <c r="D64" t="s">
        <v>302</v>
      </c>
      <c r="G64">
        <v>1100107335</v>
      </c>
      <c r="H64" t="s">
        <v>21</v>
      </c>
      <c r="I64">
        <v>3</v>
      </c>
      <c r="K64" t="s">
        <v>304</v>
      </c>
      <c r="L64" t="s">
        <v>850</v>
      </c>
      <c r="P64">
        <v>1100107335</v>
      </c>
      <c r="Q64" t="s">
        <v>21</v>
      </c>
      <c r="R64" s="2">
        <v>4</v>
      </c>
      <c r="T64" t="s">
        <v>306</v>
      </c>
      <c r="U64" t="s">
        <v>151</v>
      </c>
    </row>
    <row r="65" spans="1:21" x14ac:dyDescent="0.25">
      <c r="A65">
        <v>1100111158</v>
      </c>
      <c r="B65" t="s">
        <v>7</v>
      </c>
      <c r="C65">
        <v>3</v>
      </c>
      <c r="D65" t="s">
        <v>337</v>
      </c>
      <c r="G65">
        <v>1100107335</v>
      </c>
      <c r="H65" t="s">
        <v>21</v>
      </c>
      <c r="I65">
        <v>4</v>
      </c>
      <c r="K65" t="s">
        <v>306</v>
      </c>
      <c r="L65" t="s">
        <v>151</v>
      </c>
      <c r="P65">
        <v>1100107335</v>
      </c>
      <c r="Q65" t="s">
        <v>21</v>
      </c>
      <c r="R65" s="2">
        <v>4</v>
      </c>
      <c r="T65" t="s">
        <v>301</v>
      </c>
      <c r="U65" t="s">
        <v>850</v>
      </c>
    </row>
    <row r="66" spans="1:21" x14ac:dyDescent="0.25">
      <c r="A66">
        <v>1100111158</v>
      </c>
      <c r="B66" t="s">
        <v>7</v>
      </c>
      <c r="C66">
        <v>3</v>
      </c>
      <c r="D66" t="s">
        <v>353</v>
      </c>
      <c r="G66">
        <v>1100107335</v>
      </c>
      <c r="H66" t="s">
        <v>21</v>
      </c>
      <c r="I66">
        <v>4</v>
      </c>
      <c r="K66" t="s">
        <v>301</v>
      </c>
      <c r="L66" t="s">
        <v>850</v>
      </c>
      <c r="P66">
        <v>1100107335</v>
      </c>
      <c r="Q66" t="s">
        <v>21</v>
      </c>
      <c r="R66" s="2">
        <v>4</v>
      </c>
      <c r="T66" t="s">
        <v>170</v>
      </c>
      <c r="U66" t="s">
        <v>850</v>
      </c>
    </row>
    <row r="67" spans="1:21" x14ac:dyDescent="0.25">
      <c r="A67">
        <v>1100111158</v>
      </c>
      <c r="B67" t="s">
        <v>7</v>
      </c>
      <c r="C67">
        <v>3</v>
      </c>
      <c r="D67" t="s">
        <v>354</v>
      </c>
      <c r="G67">
        <v>1100107335</v>
      </c>
      <c r="H67" t="s">
        <v>21</v>
      </c>
      <c r="I67">
        <v>4</v>
      </c>
      <c r="K67" t="s">
        <v>170</v>
      </c>
      <c r="L67" t="s">
        <v>850</v>
      </c>
      <c r="P67">
        <v>1100107335</v>
      </c>
      <c r="Q67" t="s">
        <v>21</v>
      </c>
      <c r="R67" s="2">
        <v>4</v>
      </c>
      <c r="T67" t="s">
        <v>302</v>
      </c>
      <c r="U67" t="s">
        <v>850</v>
      </c>
    </row>
    <row r="68" spans="1:21" x14ac:dyDescent="0.25">
      <c r="A68">
        <v>1100111158</v>
      </c>
      <c r="B68" t="s">
        <v>7</v>
      </c>
      <c r="C68">
        <v>3</v>
      </c>
      <c r="D68" t="s">
        <v>355</v>
      </c>
      <c r="G68">
        <v>1100107335</v>
      </c>
      <c r="H68" t="s">
        <v>21</v>
      </c>
      <c r="I68">
        <v>4</v>
      </c>
      <c r="K68" t="s">
        <v>302</v>
      </c>
      <c r="L68" t="s">
        <v>850</v>
      </c>
      <c r="P68">
        <v>1100107335</v>
      </c>
      <c r="Q68" t="s">
        <v>21</v>
      </c>
      <c r="R68" s="2">
        <v>4</v>
      </c>
      <c r="T68" t="s">
        <v>303</v>
      </c>
      <c r="U68" t="s">
        <v>850</v>
      </c>
    </row>
    <row r="69" spans="1:21" x14ac:dyDescent="0.25">
      <c r="A69">
        <v>1100111158</v>
      </c>
      <c r="B69" t="s">
        <v>7</v>
      </c>
      <c r="C69">
        <v>3</v>
      </c>
      <c r="D69" t="s">
        <v>356</v>
      </c>
      <c r="G69">
        <v>1100107335</v>
      </c>
      <c r="H69" t="s">
        <v>21</v>
      </c>
      <c r="I69">
        <v>4</v>
      </c>
      <c r="K69" t="s">
        <v>303</v>
      </c>
      <c r="L69" t="s">
        <v>850</v>
      </c>
      <c r="P69">
        <v>1100107335</v>
      </c>
      <c r="Q69" t="s">
        <v>21</v>
      </c>
      <c r="R69" s="2">
        <v>4</v>
      </c>
      <c r="T69" t="s">
        <v>300</v>
      </c>
      <c r="U69" t="s">
        <v>850</v>
      </c>
    </row>
    <row r="70" spans="1:21" x14ac:dyDescent="0.25">
      <c r="A70">
        <v>1100111158</v>
      </c>
      <c r="B70" t="s">
        <v>7</v>
      </c>
      <c r="C70">
        <v>3</v>
      </c>
      <c r="D70" t="s">
        <v>303</v>
      </c>
      <c r="G70">
        <v>1100107335</v>
      </c>
      <c r="H70" t="s">
        <v>21</v>
      </c>
      <c r="I70">
        <v>4</v>
      </c>
      <c r="K70" t="s">
        <v>300</v>
      </c>
      <c r="L70" t="s">
        <v>850</v>
      </c>
      <c r="P70">
        <v>1100107335</v>
      </c>
      <c r="Q70" t="s">
        <v>21</v>
      </c>
      <c r="R70" s="2">
        <v>4</v>
      </c>
      <c r="T70" t="s">
        <v>304</v>
      </c>
      <c r="U70" t="s">
        <v>850</v>
      </c>
    </row>
    <row r="71" spans="1:21" x14ac:dyDescent="0.25">
      <c r="A71">
        <v>1100111158</v>
      </c>
      <c r="B71" t="s">
        <v>7</v>
      </c>
      <c r="C71">
        <v>3</v>
      </c>
      <c r="D71" t="s">
        <v>357</v>
      </c>
      <c r="G71">
        <v>1100107335</v>
      </c>
      <c r="H71" t="s">
        <v>21</v>
      </c>
      <c r="I71">
        <v>4</v>
      </c>
      <c r="K71" t="s">
        <v>304</v>
      </c>
      <c r="L71" t="s">
        <v>850</v>
      </c>
      <c r="P71">
        <v>1100107335</v>
      </c>
      <c r="Q71" t="s">
        <v>21</v>
      </c>
      <c r="R71" s="2">
        <v>66</v>
      </c>
      <c r="T71" t="s">
        <v>171</v>
      </c>
      <c r="U71" t="s">
        <v>151</v>
      </c>
    </row>
    <row r="72" spans="1:21" x14ac:dyDescent="0.25">
      <c r="A72">
        <v>1100111158</v>
      </c>
      <c r="B72" t="s">
        <v>7</v>
      </c>
      <c r="C72">
        <v>3</v>
      </c>
      <c r="D72" t="s">
        <v>358</v>
      </c>
      <c r="G72">
        <v>1100107335</v>
      </c>
      <c r="H72" t="s">
        <v>21</v>
      </c>
      <c r="I72">
        <v>66</v>
      </c>
      <c r="K72" t="s">
        <v>171</v>
      </c>
      <c r="L72" t="s">
        <v>151</v>
      </c>
      <c r="P72">
        <v>1100107335</v>
      </c>
      <c r="Q72" t="s">
        <v>21</v>
      </c>
      <c r="R72" s="2">
        <v>66</v>
      </c>
      <c r="T72" t="s">
        <v>306</v>
      </c>
      <c r="U72" t="s">
        <v>151</v>
      </c>
    </row>
    <row r="73" spans="1:21" x14ac:dyDescent="0.25">
      <c r="A73">
        <v>1100111158</v>
      </c>
      <c r="B73" t="s">
        <v>7</v>
      </c>
      <c r="C73">
        <v>3</v>
      </c>
      <c r="D73" t="s">
        <v>359</v>
      </c>
      <c r="G73">
        <v>1100107335</v>
      </c>
      <c r="H73" t="s">
        <v>21</v>
      </c>
      <c r="I73">
        <v>66</v>
      </c>
      <c r="K73" t="s">
        <v>306</v>
      </c>
      <c r="L73" t="s">
        <v>151</v>
      </c>
      <c r="P73">
        <v>1100107335</v>
      </c>
      <c r="Q73" t="s">
        <v>21</v>
      </c>
      <c r="R73" s="2">
        <v>66</v>
      </c>
      <c r="T73" t="s">
        <v>300</v>
      </c>
      <c r="U73" t="s">
        <v>850</v>
      </c>
    </row>
    <row r="74" spans="1:21" x14ac:dyDescent="0.25">
      <c r="A74">
        <v>1100111158</v>
      </c>
      <c r="B74" t="s">
        <v>7</v>
      </c>
      <c r="C74">
        <v>3</v>
      </c>
      <c r="D74" t="s">
        <v>304</v>
      </c>
      <c r="G74">
        <v>1100107335</v>
      </c>
      <c r="H74" t="s">
        <v>21</v>
      </c>
      <c r="I74">
        <v>66</v>
      </c>
      <c r="K74" t="s">
        <v>300</v>
      </c>
      <c r="L74" t="s">
        <v>850</v>
      </c>
      <c r="P74">
        <v>1100107335</v>
      </c>
      <c r="Q74" t="s">
        <v>21</v>
      </c>
      <c r="R74" s="2">
        <v>66</v>
      </c>
      <c r="T74" t="s">
        <v>301</v>
      </c>
      <c r="U74" t="s">
        <v>850</v>
      </c>
    </row>
    <row r="75" spans="1:21" x14ac:dyDescent="0.25">
      <c r="A75">
        <v>1100111158</v>
      </c>
      <c r="B75" t="s">
        <v>7</v>
      </c>
      <c r="C75">
        <v>4</v>
      </c>
      <c r="D75" t="s">
        <v>171</v>
      </c>
      <c r="G75">
        <v>1100107335</v>
      </c>
      <c r="H75" t="s">
        <v>21</v>
      </c>
      <c r="I75">
        <v>66</v>
      </c>
      <c r="K75" t="s">
        <v>301</v>
      </c>
      <c r="L75" t="s">
        <v>850</v>
      </c>
      <c r="P75">
        <v>1100107335</v>
      </c>
      <c r="Q75" t="s">
        <v>21</v>
      </c>
      <c r="R75" s="2">
        <v>66</v>
      </c>
      <c r="T75" t="s">
        <v>170</v>
      </c>
      <c r="U75" t="s">
        <v>850</v>
      </c>
    </row>
    <row r="76" spans="1:21" x14ac:dyDescent="0.25">
      <c r="A76">
        <v>1100111158</v>
      </c>
      <c r="B76" t="s">
        <v>7</v>
      </c>
      <c r="C76">
        <v>4</v>
      </c>
      <c r="D76" t="s">
        <v>343</v>
      </c>
      <c r="G76">
        <v>1100107335</v>
      </c>
      <c r="H76" t="s">
        <v>21</v>
      </c>
      <c r="I76">
        <v>66</v>
      </c>
      <c r="K76" t="s">
        <v>170</v>
      </c>
      <c r="L76" t="s">
        <v>850</v>
      </c>
      <c r="P76">
        <v>1100107335</v>
      </c>
      <c r="Q76" t="s">
        <v>21</v>
      </c>
      <c r="R76" s="2">
        <v>66</v>
      </c>
      <c r="T76" t="s">
        <v>302</v>
      </c>
      <c r="U76" t="s">
        <v>850</v>
      </c>
    </row>
    <row r="77" spans="1:21" x14ac:dyDescent="0.25">
      <c r="A77">
        <v>1100111158</v>
      </c>
      <c r="B77" t="s">
        <v>7</v>
      </c>
      <c r="C77">
        <v>4</v>
      </c>
      <c r="D77" t="s">
        <v>344</v>
      </c>
      <c r="G77">
        <v>1100107335</v>
      </c>
      <c r="H77" t="s">
        <v>21</v>
      </c>
      <c r="I77">
        <v>66</v>
      </c>
      <c r="K77" t="s">
        <v>302</v>
      </c>
      <c r="L77" t="s">
        <v>850</v>
      </c>
      <c r="P77">
        <v>1100107335</v>
      </c>
      <c r="Q77" t="s">
        <v>21</v>
      </c>
      <c r="R77" s="2">
        <v>66</v>
      </c>
      <c r="T77" t="s">
        <v>303</v>
      </c>
      <c r="U77" t="s">
        <v>850</v>
      </c>
    </row>
    <row r="78" spans="1:21" x14ac:dyDescent="0.25">
      <c r="A78">
        <v>1100111158</v>
      </c>
      <c r="B78" t="s">
        <v>7</v>
      </c>
      <c r="C78">
        <v>4</v>
      </c>
      <c r="D78" t="s">
        <v>345</v>
      </c>
      <c r="G78">
        <v>1100107335</v>
      </c>
      <c r="H78" t="s">
        <v>21</v>
      </c>
      <c r="I78">
        <v>66</v>
      </c>
      <c r="K78" t="s">
        <v>303</v>
      </c>
      <c r="L78" t="s">
        <v>850</v>
      </c>
      <c r="P78">
        <v>1100107335</v>
      </c>
      <c r="Q78" t="s">
        <v>21</v>
      </c>
      <c r="R78" s="2">
        <v>66</v>
      </c>
      <c r="T78" t="s">
        <v>304</v>
      </c>
      <c r="U78" t="s">
        <v>850</v>
      </c>
    </row>
    <row r="79" spans="1:21" x14ac:dyDescent="0.25">
      <c r="A79">
        <v>1100111158</v>
      </c>
      <c r="B79" t="s">
        <v>7</v>
      </c>
      <c r="C79">
        <v>4</v>
      </c>
      <c r="D79" t="s">
        <v>306</v>
      </c>
      <c r="G79">
        <v>1100107335</v>
      </c>
      <c r="H79" t="s">
        <v>21</v>
      </c>
      <c r="I79">
        <v>66</v>
      </c>
      <c r="K79" t="s">
        <v>304</v>
      </c>
      <c r="L79" t="s">
        <v>850</v>
      </c>
      <c r="P79">
        <v>1100107335</v>
      </c>
      <c r="Q79" t="s">
        <v>21</v>
      </c>
      <c r="R79" s="2">
        <v>22</v>
      </c>
      <c r="T79" t="s">
        <v>306</v>
      </c>
      <c r="U79" t="s">
        <v>151</v>
      </c>
    </row>
    <row r="80" spans="1:21" x14ac:dyDescent="0.25">
      <c r="A80">
        <v>1100111158</v>
      </c>
      <c r="B80" t="s">
        <v>7</v>
      </c>
      <c r="C80">
        <v>4</v>
      </c>
      <c r="D80" t="s">
        <v>346</v>
      </c>
      <c r="G80">
        <v>1100107335</v>
      </c>
      <c r="H80" t="s">
        <v>21</v>
      </c>
      <c r="I80">
        <v>22</v>
      </c>
      <c r="K80" t="s">
        <v>306</v>
      </c>
      <c r="L80" t="s">
        <v>151</v>
      </c>
      <c r="P80">
        <v>1100107335</v>
      </c>
      <c r="Q80" t="s">
        <v>21</v>
      </c>
      <c r="R80" s="2">
        <v>22</v>
      </c>
      <c r="T80" t="s">
        <v>300</v>
      </c>
      <c r="U80" t="s">
        <v>850</v>
      </c>
    </row>
    <row r="81" spans="1:21" x14ac:dyDescent="0.25">
      <c r="A81">
        <v>1100111158</v>
      </c>
      <c r="B81" t="s">
        <v>7</v>
      </c>
      <c r="C81">
        <v>4</v>
      </c>
      <c r="D81" t="s">
        <v>347</v>
      </c>
      <c r="G81">
        <v>1100107335</v>
      </c>
      <c r="H81" t="s">
        <v>21</v>
      </c>
      <c r="I81">
        <v>22</v>
      </c>
      <c r="K81" t="s">
        <v>300</v>
      </c>
      <c r="L81" t="s">
        <v>850</v>
      </c>
      <c r="P81">
        <v>1100107335</v>
      </c>
      <c r="Q81" t="s">
        <v>21</v>
      </c>
      <c r="R81" s="2">
        <v>22</v>
      </c>
      <c r="T81" t="s">
        <v>301</v>
      </c>
      <c r="U81" t="s">
        <v>850</v>
      </c>
    </row>
    <row r="82" spans="1:21" x14ac:dyDescent="0.25">
      <c r="A82">
        <v>1100111158</v>
      </c>
      <c r="B82" t="s">
        <v>7</v>
      </c>
      <c r="C82">
        <v>4</v>
      </c>
      <c r="D82" t="s">
        <v>348</v>
      </c>
      <c r="G82">
        <v>1100107335</v>
      </c>
      <c r="H82" t="s">
        <v>21</v>
      </c>
      <c r="I82">
        <v>22</v>
      </c>
      <c r="K82" t="s">
        <v>301</v>
      </c>
      <c r="L82" t="s">
        <v>850</v>
      </c>
      <c r="P82">
        <v>1100107335</v>
      </c>
      <c r="Q82" t="s">
        <v>21</v>
      </c>
      <c r="R82" s="2">
        <v>22</v>
      </c>
      <c r="T82" t="s">
        <v>170</v>
      </c>
      <c r="U82" t="s">
        <v>850</v>
      </c>
    </row>
    <row r="83" spans="1:21" x14ac:dyDescent="0.25">
      <c r="A83">
        <v>1100111158</v>
      </c>
      <c r="B83" t="s">
        <v>7</v>
      </c>
      <c r="C83">
        <v>4</v>
      </c>
      <c r="D83" t="s">
        <v>349</v>
      </c>
      <c r="G83">
        <v>1100107335</v>
      </c>
      <c r="H83" t="s">
        <v>21</v>
      </c>
      <c r="I83">
        <v>22</v>
      </c>
      <c r="K83" t="s">
        <v>170</v>
      </c>
      <c r="L83" t="s">
        <v>850</v>
      </c>
      <c r="P83">
        <v>1100107335</v>
      </c>
      <c r="Q83" t="s">
        <v>21</v>
      </c>
      <c r="R83" s="2">
        <v>22</v>
      </c>
      <c r="T83" t="s">
        <v>302</v>
      </c>
      <c r="U83" t="s">
        <v>850</v>
      </c>
    </row>
    <row r="84" spans="1:21" x14ac:dyDescent="0.25">
      <c r="A84">
        <v>1100111158</v>
      </c>
      <c r="B84" t="s">
        <v>7</v>
      </c>
      <c r="C84">
        <v>4</v>
      </c>
      <c r="D84" t="s">
        <v>350</v>
      </c>
      <c r="G84">
        <v>1100107335</v>
      </c>
      <c r="H84" t="s">
        <v>21</v>
      </c>
      <c r="I84">
        <v>22</v>
      </c>
      <c r="K84" t="s">
        <v>302</v>
      </c>
      <c r="L84" t="s">
        <v>850</v>
      </c>
      <c r="P84">
        <v>1100107335</v>
      </c>
      <c r="Q84" t="s">
        <v>21</v>
      </c>
      <c r="R84" s="2">
        <v>22</v>
      </c>
      <c r="T84" t="s">
        <v>303</v>
      </c>
      <c r="U84" t="s">
        <v>850</v>
      </c>
    </row>
    <row r="85" spans="1:21" x14ac:dyDescent="0.25">
      <c r="A85">
        <v>1100111158</v>
      </c>
      <c r="B85" t="s">
        <v>7</v>
      </c>
      <c r="C85">
        <v>4</v>
      </c>
      <c r="D85" t="s">
        <v>351</v>
      </c>
      <c r="G85">
        <v>1100107335</v>
      </c>
      <c r="H85" t="s">
        <v>21</v>
      </c>
      <c r="I85">
        <v>22</v>
      </c>
      <c r="K85" t="s">
        <v>303</v>
      </c>
      <c r="L85" t="s">
        <v>850</v>
      </c>
      <c r="P85">
        <v>1100107335</v>
      </c>
      <c r="Q85" t="s">
        <v>21</v>
      </c>
      <c r="R85" s="2">
        <v>22</v>
      </c>
      <c r="T85" t="s">
        <v>304</v>
      </c>
      <c r="U85" t="s">
        <v>850</v>
      </c>
    </row>
    <row r="86" spans="1:21" x14ac:dyDescent="0.25">
      <c r="A86">
        <v>1100111158</v>
      </c>
      <c r="B86" t="s">
        <v>7</v>
      </c>
      <c r="C86">
        <v>4</v>
      </c>
      <c r="D86" t="s">
        <v>300</v>
      </c>
      <c r="G86">
        <v>1100107335</v>
      </c>
      <c r="H86" t="s">
        <v>21</v>
      </c>
      <c r="I86">
        <v>22</v>
      </c>
      <c r="K86" t="s">
        <v>304</v>
      </c>
      <c r="L86" t="s">
        <v>850</v>
      </c>
      <c r="P86">
        <v>1100107335</v>
      </c>
      <c r="Q86" t="s">
        <v>21</v>
      </c>
      <c r="R86" s="2">
        <v>2</v>
      </c>
      <c r="T86" t="s">
        <v>306</v>
      </c>
      <c r="U86" t="s">
        <v>151</v>
      </c>
    </row>
    <row r="87" spans="1:21" x14ac:dyDescent="0.25">
      <c r="A87">
        <v>1100111158</v>
      </c>
      <c r="B87" t="s">
        <v>7</v>
      </c>
      <c r="C87">
        <v>4</v>
      </c>
      <c r="D87" t="s">
        <v>352</v>
      </c>
      <c r="G87">
        <v>1100107335</v>
      </c>
      <c r="H87" t="s">
        <v>21</v>
      </c>
      <c r="I87">
        <v>2</v>
      </c>
      <c r="K87" t="s">
        <v>306</v>
      </c>
      <c r="L87" t="s">
        <v>151</v>
      </c>
      <c r="P87">
        <v>1100107335</v>
      </c>
      <c r="Q87" t="s">
        <v>21</v>
      </c>
      <c r="R87" s="2">
        <v>2</v>
      </c>
      <c r="T87" t="s">
        <v>300</v>
      </c>
      <c r="U87" t="s">
        <v>850</v>
      </c>
    </row>
    <row r="88" spans="1:21" x14ac:dyDescent="0.25">
      <c r="A88">
        <v>1100111158</v>
      </c>
      <c r="B88" t="s">
        <v>7</v>
      </c>
      <c r="C88">
        <v>4</v>
      </c>
      <c r="D88" t="s">
        <v>170</v>
      </c>
      <c r="G88">
        <v>1100107335</v>
      </c>
      <c r="H88" t="s">
        <v>21</v>
      </c>
      <c r="I88">
        <v>2</v>
      </c>
      <c r="K88" t="s">
        <v>300</v>
      </c>
      <c r="L88" t="s">
        <v>850</v>
      </c>
      <c r="P88">
        <v>1100107335</v>
      </c>
      <c r="Q88" t="s">
        <v>21</v>
      </c>
      <c r="R88" s="2">
        <v>2</v>
      </c>
      <c r="T88" t="s">
        <v>301</v>
      </c>
      <c r="U88" t="s">
        <v>850</v>
      </c>
    </row>
    <row r="89" spans="1:21" x14ac:dyDescent="0.25">
      <c r="A89">
        <v>1100111158</v>
      </c>
      <c r="B89" t="s">
        <v>7</v>
      </c>
      <c r="C89">
        <v>4</v>
      </c>
      <c r="D89" t="s">
        <v>302</v>
      </c>
      <c r="G89">
        <v>1100107335</v>
      </c>
      <c r="H89" t="s">
        <v>21</v>
      </c>
      <c r="I89">
        <v>2</v>
      </c>
      <c r="K89" t="s">
        <v>301</v>
      </c>
      <c r="L89" t="s">
        <v>850</v>
      </c>
      <c r="P89">
        <v>1100107335</v>
      </c>
      <c r="Q89" t="s">
        <v>21</v>
      </c>
      <c r="R89" s="2">
        <v>2</v>
      </c>
      <c r="T89" t="s">
        <v>170</v>
      </c>
      <c r="U89" t="s">
        <v>850</v>
      </c>
    </row>
    <row r="90" spans="1:21" x14ac:dyDescent="0.25">
      <c r="A90">
        <v>1100111158</v>
      </c>
      <c r="B90" t="s">
        <v>7</v>
      </c>
      <c r="C90">
        <v>4</v>
      </c>
      <c r="D90" t="s">
        <v>337</v>
      </c>
      <c r="G90">
        <v>1100107335</v>
      </c>
      <c r="H90" t="s">
        <v>21</v>
      </c>
      <c r="I90">
        <v>2</v>
      </c>
      <c r="K90" t="s">
        <v>170</v>
      </c>
      <c r="L90" t="s">
        <v>850</v>
      </c>
      <c r="P90">
        <v>1100107335</v>
      </c>
      <c r="Q90" t="s">
        <v>21</v>
      </c>
      <c r="R90" s="2">
        <v>2</v>
      </c>
      <c r="T90" t="s">
        <v>302</v>
      </c>
      <c r="U90" t="s">
        <v>850</v>
      </c>
    </row>
    <row r="91" spans="1:21" x14ac:dyDescent="0.25">
      <c r="A91">
        <v>1100111158</v>
      </c>
      <c r="B91" t="s">
        <v>7</v>
      </c>
      <c r="C91">
        <v>4</v>
      </c>
      <c r="D91" t="s">
        <v>353</v>
      </c>
      <c r="G91">
        <v>1100107335</v>
      </c>
      <c r="H91" t="s">
        <v>21</v>
      </c>
      <c r="I91">
        <v>2</v>
      </c>
      <c r="K91" t="s">
        <v>302</v>
      </c>
      <c r="L91" t="s">
        <v>850</v>
      </c>
      <c r="P91">
        <v>1100107335</v>
      </c>
      <c r="Q91" t="s">
        <v>21</v>
      </c>
      <c r="R91" s="2">
        <v>2</v>
      </c>
      <c r="T91" t="s">
        <v>303</v>
      </c>
      <c r="U91" t="s">
        <v>850</v>
      </c>
    </row>
    <row r="92" spans="1:21" x14ac:dyDescent="0.25">
      <c r="A92">
        <v>1100111158</v>
      </c>
      <c r="B92" t="s">
        <v>7</v>
      </c>
      <c r="C92">
        <v>4</v>
      </c>
      <c r="D92" t="s">
        <v>354</v>
      </c>
      <c r="G92">
        <v>1100107335</v>
      </c>
      <c r="H92" t="s">
        <v>21</v>
      </c>
      <c r="I92">
        <v>2</v>
      </c>
      <c r="K92" t="s">
        <v>303</v>
      </c>
      <c r="L92" t="s">
        <v>850</v>
      </c>
      <c r="P92">
        <v>1100107335</v>
      </c>
      <c r="Q92" t="s">
        <v>21</v>
      </c>
      <c r="R92" s="2">
        <v>2</v>
      </c>
      <c r="T92" t="s">
        <v>304</v>
      </c>
      <c r="U92" t="s">
        <v>850</v>
      </c>
    </row>
    <row r="93" spans="1:21" x14ac:dyDescent="0.25">
      <c r="A93">
        <v>1100111158</v>
      </c>
      <c r="B93" t="s">
        <v>7</v>
      </c>
      <c r="C93">
        <v>4</v>
      </c>
      <c r="D93" t="s">
        <v>355</v>
      </c>
      <c r="G93">
        <v>1100107335</v>
      </c>
      <c r="H93" t="s">
        <v>21</v>
      </c>
      <c r="I93">
        <v>2</v>
      </c>
      <c r="K93" t="s">
        <v>304</v>
      </c>
      <c r="L93" t="s">
        <v>850</v>
      </c>
      <c r="P93">
        <v>1100107335</v>
      </c>
      <c r="Q93" t="s">
        <v>21</v>
      </c>
      <c r="R93" s="2">
        <v>8</v>
      </c>
      <c r="T93" t="s">
        <v>306</v>
      </c>
      <c r="U93" t="s">
        <v>151</v>
      </c>
    </row>
    <row r="94" spans="1:21" x14ac:dyDescent="0.25">
      <c r="A94">
        <v>1100111158</v>
      </c>
      <c r="B94" t="s">
        <v>7</v>
      </c>
      <c r="C94">
        <v>4</v>
      </c>
      <c r="D94" t="s">
        <v>356</v>
      </c>
      <c r="G94">
        <v>1100107335</v>
      </c>
      <c r="H94" t="s">
        <v>21</v>
      </c>
      <c r="I94">
        <v>8</v>
      </c>
      <c r="K94" t="s">
        <v>306</v>
      </c>
      <c r="L94" t="s">
        <v>151</v>
      </c>
      <c r="P94">
        <v>1100107335</v>
      </c>
      <c r="Q94" t="s">
        <v>21</v>
      </c>
      <c r="R94" s="2">
        <v>8</v>
      </c>
      <c r="T94" t="s">
        <v>300</v>
      </c>
      <c r="U94" t="s">
        <v>850</v>
      </c>
    </row>
    <row r="95" spans="1:21" x14ac:dyDescent="0.25">
      <c r="A95">
        <v>1100111158</v>
      </c>
      <c r="B95" t="s">
        <v>7</v>
      </c>
      <c r="C95">
        <v>4</v>
      </c>
      <c r="D95" t="s">
        <v>303</v>
      </c>
      <c r="G95">
        <v>1100107335</v>
      </c>
      <c r="H95" t="s">
        <v>21</v>
      </c>
      <c r="I95">
        <v>8</v>
      </c>
      <c r="K95" t="s">
        <v>300</v>
      </c>
      <c r="L95" t="s">
        <v>850</v>
      </c>
      <c r="P95">
        <v>1100107335</v>
      </c>
      <c r="Q95" t="s">
        <v>21</v>
      </c>
      <c r="R95" s="2">
        <v>8</v>
      </c>
      <c r="T95" t="s">
        <v>301</v>
      </c>
      <c r="U95" t="s">
        <v>850</v>
      </c>
    </row>
    <row r="96" spans="1:21" x14ac:dyDescent="0.25">
      <c r="A96">
        <v>1100111158</v>
      </c>
      <c r="B96" t="s">
        <v>7</v>
      </c>
      <c r="C96">
        <v>4</v>
      </c>
      <c r="D96" t="s">
        <v>357</v>
      </c>
      <c r="G96">
        <v>1100107335</v>
      </c>
      <c r="H96" t="s">
        <v>21</v>
      </c>
      <c r="I96">
        <v>8</v>
      </c>
      <c r="K96" t="s">
        <v>301</v>
      </c>
      <c r="L96" t="s">
        <v>850</v>
      </c>
      <c r="P96">
        <v>1100107335</v>
      </c>
      <c r="Q96" t="s">
        <v>21</v>
      </c>
      <c r="R96" s="2">
        <v>8</v>
      </c>
      <c r="T96" t="s">
        <v>170</v>
      </c>
      <c r="U96" t="s">
        <v>850</v>
      </c>
    </row>
    <row r="97" spans="1:21" x14ac:dyDescent="0.25">
      <c r="A97">
        <v>1100111158</v>
      </c>
      <c r="B97" t="s">
        <v>7</v>
      </c>
      <c r="C97">
        <v>4</v>
      </c>
      <c r="D97" t="s">
        <v>358</v>
      </c>
      <c r="G97">
        <v>1100107335</v>
      </c>
      <c r="H97" t="s">
        <v>21</v>
      </c>
      <c r="I97">
        <v>8</v>
      </c>
      <c r="K97" t="s">
        <v>170</v>
      </c>
      <c r="L97" t="s">
        <v>850</v>
      </c>
      <c r="P97">
        <v>1100107335</v>
      </c>
      <c r="Q97" t="s">
        <v>21</v>
      </c>
      <c r="R97" s="2">
        <v>8</v>
      </c>
      <c r="T97" t="s">
        <v>302</v>
      </c>
      <c r="U97" t="s">
        <v>850</v>
      </c>
    </row>
    <row r="98" spans="1:21" x14ac:dyDescent="0.25">
      <c r="A98">
        <v>1100111158</v>
      </c>
      <c r="B98" t="s">
        <v>7</v>
      </c>
      <c r="C98">
        <v>4</v>
      </c>
      <c r="D98" t="s">
        <v>304</v>
      </c>
      <c r="G98">
        <v>1100107335</v>
      </c>
      <c r="H98" t="s">
        <v>21</v>
      </c>
      <c r="I98">
        <v>8</v>
      </c>
      <c r="K98" t="s">
        <v>302</v>
      </c>
      <c r="L98" t="s">
        <v>850</v>
      </c>
      <c r="P98">
        <v>1100107335</v>
      </c>
      <c r="Q98" t="s">
        <v>21</v>
      </c>
      <c r="R98" s="2">
        <v>8</v>
      </c>
      <c r="T98" t="s">
        <v>303</v>
      </c>
      <c r="U98" t="s">
        <v>850</v>
      </c>
    </row>
    <row r="99" spans="1:21" x14ac:dyDescent="0.25">
      <c r="A99">
        <v>1100111158</v>
      </c>
      <c r="B99" t="s">
        <v>7</v>
      </c>
      <c r="C99">
        <v>4</v>
      </c>
      <c r="D99" t="s">
        <v>359</v>
      </c>
      <c r="G99">
        <v>1100107335</v>
      </c>
      <c r="H99" t="s">
        <v>21</v>
      </c>
      <c r="I99">
        <v>8</v>
      </c>
      <c r="K99" t="s">
        <v>303</v>
      </c>
      <c r="L99" t="s">
        <v>850</v>
      </c>
      <c r="P99">
        <v>1100107335</v>
      </c>
      <c r="Q99" t="s">
        <v>21</v>
      </c>
      <c r="R99" s="2">
        <v>8</v>
      </c>
      <c r="T99" t="s">
        <v>304</v>
      </c>
      <c r="U99" t="s">
        <v>850</v>
      </c>
    </row>
    <row r="100" spans="1:21" x14ac:dyDescent="0.25">
      <c r="A100">
        <v>1100111158</v>
      </c>
      <c r="B100" t="s">
        <v>7</v>
      </c>
      <c r="C100">
        <v>4</v>
      </c>
      <c r="D100" t="s">
        <v>361</v>
      </c>
      <c r="G100">
        <v>1100107335</v>
      </c>
      <c r="H100" t="s">
        <v>21</v>
      </c>
      <c r="I100">
        <v>8</v>
      </c>
      <c r="K100" t="s">
        <v>304</v>
      </c>
      <c r="L100" t="s">
        <v>850</v>
      </c>
      <c r="P100">
        <v>1100107335</v>
      </c>
      <c r="Q100" t="s">
        <v>21</v>
      </c>
      <c r="R100" s="2">
        <v>8</v>
      </c>
      <c r="T100" t="s">
        <v>171</v>
      </c>
      <c r="U100" t="s">
        <v>151</v>
      </c>
    </row>
    <row r="101" spans="1:21" x14ac:dyDescent="0.25">
      <c r="A101">
        <v>1100116253</v>
      </c>
      <c r="B101" t="s">
        <v>13</v>
      </c>
      <c r="C101">
        <v>2</v>
      </c>
      <c r="D101" t="s">
        <v>344</v>
      </c>
      <c r="G101">
        <v>1100107335</v>
      </c>
      <c r="H101" t="s">
        <v>21</v>
      </c>
      <c r="I101">
        <v>8</v>
      </c>
      <c r="K101" t="s">
        <v>171</v>
      </c>
      <c r="L101" t="s">
        <v>151</v>
      </c>
      <c r="P101">
        <v>1100107335</v>
      </c>
      <c r="Q101" t="s">
        <v>21</v>
      </c>
      <c r="R101" s="2">
        <v>2</v>
      </c>
      <c r="T101" t="s">
        <v>171</v>
      </c>
      <c r="U101" t="s">
        <v>151</v>
      </c>
    </row>
    <row r="102" spans="1:21" x14ac:dyDescent="0.25">
      <c r="A102">
        <v>1100116253</v>
      </c>
      <c r="B102" t="s">
        <v>13</v>
      </c>
      <c r="C102">
        <v>2</v>
      </c>
      <c r="D102" t="s">
        <v>345</v>
      </c>
      <c r="G102">
        <v>1100107335</v>
      </c>
      <c r="H102" t="s">
        <v>21</v>
      </c>
      <c r="I102">
        <v>2</v>
      </c>
      <c r="K102" t="s">
        <v>171</v>
      </c>
      <c r="L102" t="s">
        <v>151</v>
      </c>
      <c r="P102">
        <v>1100106913</v>
      </c>
      <c r="Q102" t="s">
        <v>203</v>
      </c>
      <c r="R102" s="2">
        <v>1</v>
      </c>
      <c r="T102" t="s">
        <v>170</v>
      </c>
      <c r="U102" t="s">
        <v>850</v>
      </c>
    </row>
    <row r="103" spans="1:21" x14ac:dyDescent="0.25">
      <c r="A103">
        <v>1100116253</v>
      </c>
      <c r="B103" t="s">
        <v>13</v>
      </c>
      <c r="C103">
        <v>2</v>
      </c>
      <c r="D103" t="s">
        <v>306</v>
      </c>
      <c r="G103">
        <v>1100101814</v>
      </c>
      <c r="H103" t="s">
        <v>179</v>
      </c>
      <c r="I103">
        <v>1</v>
      </c>
      <c r="J103" t="s">
        <v>852</v>
      </c>
      <c r="K103" t="s">
        <v>171</v>
      </c>
      <c r="L103" t="s">
        <v>151</v>
      </c>
      <c r="P103">
        <v>1100109666</v>
      </c>
      <c r="Q103" t="s">
        <v>29</v>
      </c>
      <c r="R103" s="2">
        <v>1</v>
      </c>
      <c r="T103" t="s">
        <v>305</v>
      </c>
      <c r="U103" t="s">
        <v>151</v>
      </c>
    </row>
    <row r="104" spans="1:21" x14ac:dyDescent="0.25">
      <c r="A104">
        <v>1100116253</v>
      </c>
      <c r="B104" t="s">
        <v>13</v>
      </c>
      <c r="C104">
        <v>2</v>
      </c>
      <c r="D104" t="s">
        <v>346</v>
      </c>
      <c r="G104">
        <v>1100106913</v>
      </c>
      <c r="H104" t="s">
        <v>203</v>
      </c>
      <c r="I104">
        <v>1</v>
      </c>
      <c r="K104" t="s">
        <v>170</v>
      </c>
      <c r="L104" t="s">
        <v>850</v>
      </c>
      <c r="P104">
        <v>1100109666</v>
      </c>
      <c r="Q104" t="s">
        <v>29</v>
      </c>
      <c r="R104" s="2">
        <v>1</v>
      </c>
      <c r="T104" t="s">
        <v>171</v>
      </c>
      <c r="U104" t="s">
        <v>151</v>
      </c>
    </row>
    <row r="105" spans="1:21" x14ac:dyDescent="0.25">
      <c r="A105">
        <v>1100116253</v>
      </c>
      <c r="B105" t="s">
        <v>13</v>
      </c>
      <c r="C105">
        <v>2</v>
      </c>
      <c r="D105" t="s">
        <v>347</v>
      </c>
      <c r="G105">
        <v>1100121987</v>
      </c>
      <c r="H105" t="s">
        <v>257</v>
      </c>
      <c r="I105">
        <v>1</v>
      </c>
      <c r="J105" t="s">
        <v>852</v>
      </c>
      <c r="K105" t="s">
        <v>306</v>
      </c>
      <c r="L105" t="s">
        <v>151</v>
      </c>
      <c r="P105">
        <v>1100109666</v>
      </c>
      <c r="Q105" t="s">
        <v>29</v>
      </c>
      <c r="R105" s="2">
        <v>1</v>
      </c>
      <c r="T105" t="s">
        <v>306</v>
      </c>
      <c r="U105" t="s">
        <v>151</v>
      </c>
    </row>
    <row r="106" spans="1:21" x14ac:dyDescent="0.25">
      <c r="A106">
        <v>1100116253</v>
      </c>
      <c r="B106" t="s">
        <v>13</v>
      </c>
      <c r="C106">
        <v>2</v>
      </c>
      <c r="D106" t="s">
        <v>343</v>
      </c>
      <c r="G106">
        <v>1100121987</v>
      </c>
      <c r="H106" t="s">
        <v>257</v>
      </c>
      <c r="I106">
        <v>1</v>
      </c>
      <c r="J106" t="s">
        <v>852</v>
      </c>
      <c r="K106" t="s">
        <v>170</v>
      </c>
      <c r="L106" t="s">
        <v>850</v>
      </c>
      <c r="P106">
        <v>1100109666</v>
      </c>
      <c r="Q106" t="s">
        <v>29</v>
      </c>
      <c r="R106" s="2">
        <v>1</v>
      </c>
      <c r="T106" t="s">
        <v>296</v>
      </c>
      <c r="U106" t="s">
        <v>153</v>
      </c>
    </row>
    <row r="107" spans="1:21" x14ac:dyDescent="0.25">
      <c r="A107">
        <v>1100116253</v>
      </c>
      <c r="B107" t="s">
        <v>13</v>
      </c>
      <c r="C107">
        <v>2</v>
      </c>
      <c r="D107" t="s">
        <v>348</v>
      </c>
      <c r="G107">
        <v>1100105725</v>
      </c>
      <c r="H107" t="s">
        <v>191</v>
      </c>
      <c r="I107">
        <v>1</v>
      </c>
      <c r="J107" t="s">
        <v>852</v>
      </c>
      <c r="K107" t="s">
        <v>306</v>
      </c>
      <c r="L107" t="s">
        <v>151</v>
      </c>
      <c r="P107">
        <v>1100109666</v>
      </c>
      <c r="Q107" t="s">
        <v>29</v>
      </c>
      <c r="R107" s="2">
        <v>1</v>
      </c>
      <c r="T107" t="s">
        <v>298</v>
      </c>
      <c r="U107" t="s">
        <v>153</v>
      </c>
    </row>
    <row r="108" spans="1:21" x14ac:dyDescent="0.25">
      <c r="A108">
        <v>1100116253</v>
      </c>
      <c r="B108" t="s">
        <v>13</v>
      </c>
      <c r="C108">
        <v>2</v>
      </c>
      <c r="D108" t="s">
        <v>349</v>
      </c>
      <c r="G108">
        <v>1100105725</v>
      </c>
      <c r="H108" t="s">
        <v>191</v>
      </c>
      <c r="I108">
        <v>1</v>
      </c>
      <c r="J108" t="s">
        <v>852</v>
      </c>
      <c r="K108" t="s">
        <v>9</v>
      </c>
      <c r="L108" t="s">
        <v>151</v>
      </c>
      <c r="P108">
        <v>1100109666</v>
      </c>
      <c r="Q108" t="s">
        <v>29</v>
      </c>
      <c r="R108" s="2">
        <v>6</v>
      </c>
      <c r="T108" t="s">
        <v>170</v>
      </c>
      <c r="U108" t="s">
        <v>850</v>
      </c>
    </row>
    <row r="109" spans="1:21" x14ac:dyDescent="0.25">
      <c r="A109">
        <v>1100116253</v>
      </c>
      <c r="B109" t="s">
        <v>13</v>
      </c>
      <c r="C109">
        <v>2</v>
      </c>
      <c r="D109" t="s">
        <v>350</v>
      </c>
      <c r="G109">
        <v>1100105725</v>
      </c>
      <c r="H109" t="s">
        <v>191</v>
      </c>
      <c r="I109">
        <v>1</v>
      </c>
      <c r="J109" t="s">
        <v>852</v>
      </c>
      <c r="K109" t="s">
        <v>125</v>
      </c>
      <c r="L109" t="s">
        <v>152</v>
      </c>
      <c r="P109">
        <v>1100109104</v>
      </c>
      <c r="Q109" t="s">
        <v>30</v>
      </c>
      <c r="R109" s="2">
        <v>1</v>
      </c>
      <c r="T109" t="s">
        <v>305</v>
      </c>
      <c r="U109" t="s">
        <v>151</v>
      </c>
    </row>
    <row r="110" spans="1:21" x14ac:dyDescent="0.25">
      <c r="A110">
        <v>1100116253</v>
      </c>
      <c r="B110" t="s">
        <v>13</v>
      </c>
      <c r="C110">
        <v>2</v>
      </c>
      <c r="D110" t="s">
        <v>351</v>
      </c>
      <c r="G110">
        <v>1100109666</v>
      </c>
      <c r="H110" t="s">
        <v>29</v>
      </c>
      <c r="I110">
        <v>1</v>
      </c>
      <c r="K110" t="s">
        <v>305</v>
      </c>
      <c r="L110" t="s">
        <v>151</v>
      </c>
      <c r="P110">
        <v>1100109104</v>
      </c>
      <c r="Q110" t="s">
        <v>30</v>
      </c>
      <c r="R110" s="2">
        <v>1</v>
      </c>
      <c r="T110" t="s">
        <v>171</v>
      </c>
      <c r="U110" t="s">
        <v>151</v>
      </c>
    </row>
    <row r="111" spans="1:21" x14ac:dyDescent="0.25">
      <c r="A111">
        <v>1100116253</v>
      </c>
      <c r="B111" t="s">
        <v>13</v>
      </c>
      <c r="C111">
        <v>2</v>
      </c>
      <c r="D111" t="s">
        <v>300</v>
      </c>
      <c r="G111">
        <v>1100109666</v>
      </c>
      <c r="H111" t="s">
        <v>29</v>
      </c>
      <c r="I111">
        <v>1</v>
      </c>
      <c r="K111" t="s">
        <v>171</v>
      </c>
      <c r="L111" t="s">
        <v>151</v>
      </c>
      <c r="P111">
        <v>1100109104</v>
      </c>
      <c r="Q111" t="s">
        <v>30</v>
      </c>
      <c r="R111" s="2">
        <v>1</v>
      </c>
      <c r="T111" t="s">
        <v>296</v>
      </c>
      <c r="U111" t="s">
        <v>153</v>
      </c>
    </row>
    <row r="112" spans="1:21" x14ac:dyDescent="0.25">
      <c r="A112">
        <v>1100116253</v>
      </c>
      <c r="B112" t="s">
        <v>13</v>
      </c>
      <c r="C112">
        <v>2</v>
      </c>
      <c r="D112" t="s">
        <v>362</v>
      </c>
      <c r="G112">
        <v>1100109666</v>
      </c>
      <c r="H112" t="s">
        <v>29</v>
      </c>
      <c r="I112">
        <v>1</v>
      </c>
      <c r="K112" t="s">
        <v>306</v>
      </c>
      <c r="L112" t="s">
        <v>151</v>
      </c>
      <c r="P112">
        <v>1100109104</v>
      </c>
      <c r="Q112" t="s">
        <v>30</v>
      </c>
      <c r="R112" s="2">
        <v>1</v>
      </c>
      <c r="T112" t="s">
        <v>298</v>
      </c>
      <c r="U112" t="s">
        <v>153</v>
      </c>
    </row>
    <row r="113" spans="1:21" x14ac:dyDescent="0.25">
      <c r="A113">
        <v>1100116253</v>
      </c>
      <c r="B113" t="s">
        <v>13</v>
      </c>
      <c r="C113">
        <v>2</v>
      </c>
      <c r="D113" t="s">
        <v>352</v>
      </c>
      <c r="G113">
        <v>1100109666</v>
      </c>
      <c r="H113" t="s">
        <v>29</v>
      </c>
      <c r="I113">
        <v>1</v>
      </c>
      <c r="K113" t="s">
        <v>296</v>
      </c>
      <c r="L113" t="s">
        <v>153</v>
      </c>
      <c r="P113">
        <v>1100109104</v>
      </c>
      <c r="Q113" t="s">
        <v>30</v>
      </c>
      <c r="R113" s="2">
        <v>1</v>
      </c>
      <c r="T113" t="s">
        <v>303</v>
      </c>
      <c r="U113" t="s">
        <v>850</v>
      </c>
    </row>
    <row r="114" spans="1:21" ht="15.75" customHeight="1" x14ac:dyDescent="0.25">
      <c r="A114">
        <v>1100116253</v>
      </c>
      <c r="B114" t="s">
        <v>13</v>
      </c>
      <c r="C114">
        <v>2</v>
      </c>
      <c r="D114" t="s">
        <v>170</v>
      </c>
      <c r="G114">
        <v>1100109666</v>
      </c>
      <c r="H114" t="s">
        <v>29</v>
      </c>
      <c r="I114">
        <v>1</v>
      </c>
      <c r="K114" t="s">
        <v>298</v>
      </c>
      <c r="L114" s="16" t="s">
        <v>153</v>
      </c>
      <c r="P114">
        <v>1100109104</v>
      </c>
      <c r="Q114" t="s">
        <v>30</v>
      </c>
      <c r="R114" s="2">
        <v>1</v>
      </c>
      <c r="T114" t="s">
        <v>304</v>
      </c>
      <c r="U114" t="s">
        <v>850</v>
      </c>
    </row>
    <row r="115" spans="1:21" x14ac:dyDescent="0.25">
      <c r="A115">
        <v>1100116253</v>
      </c>
      <c r="B115" t="s">
        <v>13</v>
      </c>
      <c r="C115">
        <v>2</v>
      </c>
      <c r="D115" t="s">
        <v>302</v>
      </c>
      <c r="G115">
        <v>1100109666</v>
      </c>
      <c r="H115" t="s">
        <v>29</v>
      </c>
      <c r="I115">
        <v>6</v>
      </c>
      <c r="K115" t="s">
        <v>170</v>
      </c>
      <c r="L115" t="s">
        <v>850</v>
      </c>
      <c r="P115">
        <v>1100109104</v>
      </c>
      <c r="Q115" t="s">
        <v>30</v>
      </c>
      <c r="R115" s="2">
        <v>1</v>
      </c>
      <c r="T115" t="s">
        <v>301</v>
      </c>
      <c r="U115" t="s">
        <v>850</v>
      </c>
    </row>
    <row r="116" spans="1:21" x14ac:dyDescent="0.25">
      <c r="A116">
        <v>1100116253</v>
      </c>
      <c r="B116" t="s">
        <v>13</v>
      </c>
      <c r="C116">
        <v>2</v>
      </c>
      <c r="D116" t="s">
        <v>337</v>
      </c>
      <c r="G116">
        <v>1100109177</v>
      </c>
      <c r="H116" t="s">
        <v>223</v>
      </c>
      <c r="I116">
        <v>1</v>
      </c>
      <c r="J116" t="s">
        <v>852</v>
      </c>
      <c r="K116" t="s">
        <v>171</v>
      </c>
      <c r="L116" t="s">
        <v>151</v>
      </c>
      <c r="P116">
        <v>1100136278</v>
      </c>
      <c r="Q116" t="s">
        <v>126</v>
      </c>
      <c r="R116" s="2">
        <v>1</v>
      </c>
      <c r="T116" t="s">
        <v>171</v>
      </c>
      <c r="U116" t="s">
        <v>151</v>
      </c>
    </row>
    <row r="117" spans="1:21" x14ac:dyDescent="0.25">
      <c r="A117">
        <v>1100116253</v>
      </c>
      <c r="B117" t="s">
        <v>13</v>
      </c>
      <c r="C117">
        <v>2</v>
      </c>
      <c r="D117" t="s">
        <v>353</v>
      </c>
      <c r="G117">
        <v>1100109177</v>
      </c>
      <c r="H117" t="s">
        <v>223</v>
      </c>
      <c r="I117">
        <v>2</v>
      </c>
      <c r="J117" t="s">
        <v>852</v>
      </c>
      <c r="K117" t="s">
        <v>170</v>
      </c>
      <c r="L117" t="s">
        <v>850</v>
      </c>
      <c r="P117">
        <v>1100136278</v>
      </c>
      <c r="Q117" t="s">
        <v>126</v>
      </c>
      <c r="R117" s="2">
        <v>1</v>
      </c>
      <c r="T117" t="s">
        <v>296</v>
      </c>
      <c r="U117" t="s">
        <v>153</v>
      </c>
    </row>
    <row r="118" spans="1:21" x14ac:dyDescent="0.25">
      <c r="A118">
        <v>1100116253</v>
      </c>
      <c r="B118" t="s">
        <v>13</v>
      </c>
      <c r="C118">
        <v>2</v>
      </c>
      <c r="D118" t="s">
        <v>355</v>
      </c>
      <c r="G118">
        <v>1100109104</v>
      </c>
      <c r="H118" t="s">
        <v>30</v>
      </c>
      <c r="I118">
        <v>1</v>
      </c>
      <c r="K118" t="s">
        <v>305</v>
      </c>
      <c r="L118" t="s">
        <v>151</v>
      </c>
      <c r="P118">
        <v>1100136278</v>
      </c>
      <c r="Q118" t="s">
        <v>126</v>
      </c>
      <c r="R118" s="2">
        <v>1</v>
      </c>
      <c r="T118" t="s">
        <v>298</v>
      </c>
      <c r="U118" t="s">
        <v>153</v>
      </c>
    </row>
    <row r="119" spans="1:21" x14ac:dyDescent="0.25">
      <c r="A119">
        <v>1100116253</v>
      </c>
      <c r="B119" t="s">
        <v>13</v>
      </c>
      <c r="C119">
        <v>2</v>
      </c>
      <c r="D119" t="s">
        <v>356</v>
      </c>
      <c r="G119">
        <v>1100109104</v>
      </c>
      <c r="H119" t="s">
        <v>30</v>
      </c>
      <c r="I119">
        <v>1</v>
      </c>
      <c r="K119" t="s">
        <v>171</v>
      </c>
      <c r="L119" t="s">
        <v>151</v>
      </c>
      <c r="P119">
        <v>1100123471</v>
      </c>
      <c r="Q119" t="s">
        <v>31</v>
      </c>
      <c r="R119" s="2">
        <v>8</v>
      </c>
      <c r="T119" t="s">
        <v>300</v>
      </c>
      <c r="U119" t="s">
        <v>850</v>
      </c>
    </row>
    <row r="120" spans="1:21" x14ac:dyDescent="0.25">
      <c r="A120">
        <v>1100116253</v>
      </c>
      <c r="B120" t="s">
        <v>13</v>
      </c>
      <c r="C120">
        <v>2</v>
      </c>
      <c r="D120" t="s">
        <v>303</v>
      </c>
      <c r="G120">
        <v>1100109104</v>
      </c>
      <c r="H120" t="s">
        <v>30</v>
      </c>
      <c r="I120">
        <v>1</v>
      </c>
      <c r="K120" t="s">
        <v>296</v>
      </c>
      <c r="L120" t="s">
        <v>153</v>
      </c>
      <c r="P120">
        <v>1100123471</v>
      </c>
      <c r="Q120" t="s">
        <v>31</v>
      </c>
      <c r="R120" s="2">
        <v>8</v>
      </c>
      <c r="T120" t="s">
        <v>170</v>
      </c>
      <c r="U120" t="s">
        <v>850</v>
      </c>
    </row>
    <row r="121" spans="1:21" ht="15.75" customHeight="1" x14ac:dyDescent="0.25">
      <c r="A121">
        <v>1100116253</v>
      </c>
      <c r="B121" t="s">
        <v>13</v>
      </c>
      <c r="C121">
        <v>2</v>
      </c>
      <c r="D121" t="s">
        <v>357</v>
      </c>
      <c r="G121">
        <v>1100109104</v>
      </c>
      <c r="H121" t="s">
        <v>30</v>
      </c>
      <c r="I121">
        <v>1</v>
      </c>
      <c r="K121" t="s">
        <v>298</v>
      </c>
      <c r="L121" s="16" t="s">
        <v>153</v>
      </c>
      <c r="P121">
        <v>1100123471</v>
      </c>
      <c r="Q121" t="s">
        <v>31</v>
      </c>
      <c r="R121" s="2">
        <v>6</v>
      </c>
      <c r="T121" t="s">
        <v>306</v>
      </c>
      <c r="U121" t="s">
        <v>151</v>
      </c>
    </row>
    <row r="122" spans="1:21" x14ac:dyDescent="0.25">
      <c r="A122">
        <v>1100116253</v>
      </c>
      <c r="B122" t="s">
        <v>13</v>
      </c>
      <c r="C122">
        <v>2</v>
      </c>
      <c r="D122" t="s">
        <v>363</v>
      </c>
      <c r="G122">
        <v>1100109104</v>
      </c>
      <c r="H122" t="s">
        <v>30</v>
      </c>
      <c r="I122">
        <v>1</v>
      </c>
      <c r="K122" t="s">
        <v>303</v>
      </c>
      <c r="L122" t="s">
        <v>850</v>
      </c>
      <c r="P122">
        <v>1100123471</v>
      </c>
      <c r="Q122" t="s">
        <v>31</v>
      </c>
      <c r="R122" s="2">
        <v>6</v>
      </c>
      <c r="T122" t="s">
        <v>300</v>
      </c>
      <c r="U122" t="s">
        <v>850</v>
      </c>
    </row>
    <row r="123" spans="1:21" x14ac:dyDescent="0.25">
      <c r="A123">
        <v>1100116253</v>
      </c>
      <c r="B123" t="s">
        <v>13</v>
      </c>
      <c r="C123">
        <v>2</v>
      </c>
      <c r="D123" t="s">
        <v>364</v>
      </c>
      <c r="G123">
        <v>1100109104</v>
      </c>
      <c r="H123" t="s">
        <v>30</v>
      </c>
      <c r="I123">
        <v>1</v>
      </c>
      <c r="K123" t="s">
        <v>304</v>
      </c>
      <c r="L123" t="s">
        <v>850</v>
      </c>
      <c r="P123">
        <v>1100123471</v>
      </c>
      <c r="Q123" t="s">
        <v>31</v>
      </c>
      <c r="R123" s="2">
        <v>6</v>
      </c>
      <c r="T123" t="s">
        <v>301</v>
      </c>
      <c r="U123" t="s">
        <v>850</v>
      </c>
    </row>
    <row r="124" spans="1:21" x14ac:dyDescent="0.25">
      <c r="A124">
        <v>1100116253</v>
      </c>
      <c r="B124" t="s">
        <v>13</v>
      </c>
      <c r="C124">
        <v>2</v>
      </c>
      <c r="D124" t="s">
        <v>358</v>
      </c>
      <c r="G124">
        <v>1100109104</v>
      </c>
      <c r="H124" t="s">
        <v>30</v>
      </c>
      <c r="I124">
        <v>1</v>
      </c>
      <c r="K124" t="s">
        <v>301</v>
      </c>
      <c r="L124" t="s">
        <v>850</v>
      </c>
      <c r="P124">
        <v>1100123471</v>
      </c>
      <c r="Q124" t="s">
        <v>31</v>
      </c>
      <c r="R124" s="2">
        <v>6</v>
      </c>
      <c r="T124" t="s">
        <v>170</v>
      </c>
      <c r="U124" t="s">
        <v>850</v>
      </c>
    </row>
    <row r="125" spans="1:21" x14ac:dyDescent="0.25">
      <c r="A125">
        <v>1100116253</v>
      </c>
      <c r="B125" t="s">
        <v>13</v>
      </c>
      <c r="C125">
        <v>2</v>
      </c>
      <c r="D125" t="s">
        <v>304</v>
      </c>
      <c r="G125">
        <v>1100136278</v>
      </c>
      <c r="H125" t="s">
        <v>126</v>
      </c>
      <c r="I125">
        <v>1</v>
      </c>
      <c r="K125" t="s">
        <v>171</v>
      </c>
      <c r="L125" t="s">
        <v>151</v>
      </c>
      <c r="P125">
        <v>1100123471</v>
      </c>
      <c r="Q125" t="s">
        <v>31</v>
      </c>
      <c r="R125" s="2">
        <v>6</v>
      </c>
      <c r="T125" t="s">
        <v>302</v>
      </c>
      <c r="U125" t="s">
        <v>850</v>
      </c>
    </row>
    <row r="126" spans="1:21" x14ac:dyDescent="0.25">
      <c r="A126">
        <v>1100116253</v>
      </c>
      <c r="B126" t="s">
        <v>13</v>
      </c>
      <c r="C126">
        <v>2</v>
      </c>
      <c r="D126" t="s">
        <v>301</v>
      </c>
      <c r="G126">
        <v>1100136278</v>
      </c>
      <c r="H126" t="s">
        <v>126</v>
      </c>
      <c r="I126">
        <v>1</v>
      </c>
      <c r="K126" t="s">
        <v>296</v>
      </c>
      <c r="L126" t="s">
        <v>153</v>
      </c>
      <c r="P126">
        <v>1100108952</v>
      </c>
      <c r="Q126" t="s">
        <v>33</v>
      </c>
      <c r="R126" s="2">
        <v>1</v>
      </c>
      <c r="T126" t="s">
        <v>171</v>
      </c>
      <c r="U126" t="s">
        <v>151</v>
      </c>
    </row>
    <row r="127" spans="1:21" ht="15.75" customHeight="1" x14ac:dyDescent="0.25">
      <c r="A127">
        <v>1100116253</v>
      </c>
      <c r="B127" t="s">
        <v>13</v>
      </c>
      <c r="C127">
        <v>2</v>
      </c>
      <c r="D127" t="s">
        <v>340</v>
      </c>
      <c r="G127">
        <v>1100136278</v>
      </c>
      <c r="H127" t="s">
        <v>126</v>
      </c>
      <c r="I127">
        <v>1</v>
      </c>
      <c r="K127" t="s">
        <v>298</v>
      </c>
      <c r="L127" s="16" t="s">
        <v>153</v>
      </c>
      <c r="P127">
        <v>1100108952</v>
      </c>
      <c r="Q127" t="s">
        <v>33</v>
      </c>
      <c r="R127" s="2">
        <v>1</v>
      </c>
      <c r="T127" t="s">
        <v>296</v>
      </c>
      <c r="U127" t="s">
        <v>153</v>
      </c>
    </row>
    <row r="128" spans="1:21" x14ac:dyDescent="0.25">
      <c r="A128">
        <v>1100116253</v>
      </c>
      <c r="B128" t="s">
        <v>13</v>
      </c>
      <c r="C128">
        <v>2</v>
      </c>
      <c r="D128" t="s">
        <v>359</v>
      </c>
      <c r="G128">
        <v>1100110488</v>
      </c>
      <c r="H128" t="s">
        <v>232</v>
      </c>
      <c r="I128">
        <v>1</v>
      </c>
      <c r="J128" t="s">
        <v>852</v>
      </c>
      <c r="K128" t="s">
        <v>170</v>
      </c>
      <c r="L128" t="s">
        <v>850</v>
      </c>
      <c r="P128">
        <v>1100108952</v>
      </c>
      <c r="Q128" t="s">
        <v>33</v>
      </c>
      <c r="R128" s="2">
        <v>1</v>
      </c>
      <c r="T128" t="s">
        <v>298</v>
      </c>
      <c r="U128" t="s">
        <v>153</v>
      </c>
    </row>
    <row r="129" spans="1:21" x14ac:dyDescent="0.25">
      <c r="A129">
        <v>1100116253</v>
      </c>
      <c r="B129" t="s">
        <v>13</v>
      </c>
      <c r="C129">
        <v>4</v>
      </c>
      <c r="D129" t="s">
        <v>348</v>
      </c>
      <c r="G129">
        <v>1100123471</v>
      </c>
      <c r="H129" t="s">
        <v>31</v>
      </c>
      <c r="I129">
        <v>8</v>
      </c>
      <c r="K129" t="s">
        <v>300</v>
      </c>
      <c r="L129" t="s">
        <v>850</v>
      </c>
      <c r="P129">
        <v>1100108952</v>
      </c>
      <c r="Q129" t="s">
        <v>33</v>
      </c>
      <c r="R129" s="2">
        <v>1</v>
      </c>
      <c r="T129" t="s">
        <v>304</v>
      </c>
      <c r="U129" t="s">
        <v>850</v>
      </c>
    </row>
    <row r="130" spans="1:21" x14ac:dyDescent="0.25">
      <c r="A130">
        <v>1100116253</v>
      </c>
      <c r="B130" t="s">
        <v>13</v>
      </c>
      <c r="C130">
        <v>4</v>
      </c>
      <c r="D130" t="s">
        <v>343</v>
      </c>
      <c r="G130">
        <v>1100123471</v>
      </c>
      <c r="H130" t="s">
        <v>31</v>
      </c>
      <c r="I130">
        <v>8</v>
      </c>
      <c r="K130" t="s">
        <v>170</v>
      </c>
      <c r="L130" t="s">
        <v>850</v>
      </c>
      <c r="P130">
        <v>1100108952</v>
      </c>
      <c r="Q130" t="s">
        <v>33</v>
      </c>
      <c r="R130" s="2">
        <v>4</v>
      </c>
      <c r="T130" t="s">
        <v>305</v>
      </c>
      <c r="U130" t="s">
        <v>151</v>
      </c>
    </row>
    <row r="131" spans="1:21" x14ac:dyDescent="0.25">
      <c r="A131">
        <v>1100116253</v>
      </c>
      <c r="B131" t="s">
        <v>13</v>
      </c>
      <c r="C131">
        <v>4</v>
      </c>
      <c r="D131" t="s">
        <v>347</v>
      </c>
      <c r="G131">
        <v>1100123471</v>
      </c>
      <c r="H131" t="s">
        <v>31</v>
      </c>
      <c r="I131">
        <v>6</v>
      </c>
      <c r="K131" t="s">
        <v>306</v>
      </c>
      <c r="L131" t="s">
        <v>151</v>
      </c>
      <c r="P131">
        <v>1100118642</v>
      </c>
      <c r="Q131" t="s">
        <v>36</v>
      </c>
      <c r="R131" s="2">
        <v>2</v>
      </c>
      <c r="T131" t="s">
        <v>305</v>
      </c>
      <c r="U131" t="s">
        <v>151</v>
      </c>
    </row>
    <row r="132" spans="1:21" x14ac:dyDescent="0.25">
      <c r="A132">
        <v>1100116253</v>
      </c>
      <c r="B132" t="s">
        <v>13</v>
      </c>
      <c r="C132">
        <v>4</v>
      </c>
      <c r="D132" t="s">
        <v>345</v>
      </c>
      <c r="G132">
        <v>1100123471</v>
      </c>
      <c r="H132" t="s">
        <v>31</v>
      </c>
      <c r="I132">
        <v>6</v>
      </c>
      <c r="K132" t="s">
        <v>300</v>
      </c>
      <c r="L132" t="s">
        <v>850</v>
      </c>
      <c r="P132">
        <v>1100118642</v>
      </c>
      <c r="Q132" t="s">
        <v>36</v>
      </c>
      <c r="R132" s="2">
        <v>2</v>
      </c>
      <c r="T132" t="s">
        <v>306</v>
      </c>
      <c r="U132" t="s">
        <v>151</v>
      </c>
    </row>
    <row r="133" spans="1:21" x14ac:dyDescent="0.25">
      <c r="A133">
        <v>1100116253</v>
      </c>
      <c r="B133" t="s">
        <v>13</v>
      </c>
      <c r="C133">
        <v>4</v>
      </c>
      <c r="D133" t="s">
        <v>346</v>
      </c>
      <c r="G133">
        <v>1100123471</v>
      </c>
      <c r="H133" t="s">
        <v>31</v>
      </c>
      <c r="I133">
        <v>6</v>
      </c>
      <c r="K133" t="s">
        <v>301</v>
      </c>
      <c r="L133" t="s">
        <v>850</v>
      </c>
      <c r="P133">
        <v>1100118642</v>
      </c>
      <c r="Q133" t="s">
        <v>36</v>
      </c>
      <c r="R133" s="2">
        <v>2</v>
      </c>
      <c r="T133" t="s">
        <v>171</v>
      </c>
      <c r="U133" t="s">
        <v>151</v>
      </c>
    </row>
    <row r="134" spans="1:21" x14ac:dyDescent="0.25">
      <c r="A134">
        <v>1100116253</v>
      </c>
      <c r="B134" t="s">
        <v>13</v>
      </c>
      <c r="C134">
        <v>4</v>
      </c>
      <c r="D134" t="s">
        <v>357</v>
      </c>
      <c r="G134">
        <v>1100123471</v>
      </c>
      <c r="H134" t="s">
        <v>31</v>
      </c>
      <c r="I134">
        <v>6</v>
      </c>
      <c r="K134" t="s">
        <v>170</v>
      </c>
      <c r="L134" t="s">
        <v>850</v>
      </c>
      <c r="P134">
        <v>1100118642</v>
      </c>
      <c r="Q134" t="s">
        <v>36</v>
      </c>
      <c r="R134" s="2">
        <v>2</v>
      </c>
      <c r="T134" t="s">
        <v>300</v>
      </c>
      <c r="U134" t="s">
        <v>850</v>
      </c>
    </row>
    <row r="135" spans="1:21" x14ac:dyDescent="0.25">
      <c r="A135">
        <v>1100116253</v>
      </c>
      <c r="B135" t="s">
        <v>13</v>
      </c>
      <c r="C135">
        <v>4</v>
      </c>
      <c r="D135" t="s">
        <v>349</v>
      </c>
      <c r="G135">
        <v>1100123471</v>
      </c>
      <c r="H135" t="s">
        <v>31</v>
      </c>
      <c r="I135">
        <v>6</v>
      </c>
      <c r="K135" t="s">
        <v>302</v>
      </c>
      <c r="L135" t="s">
        <v>850</v>
      </c>
      <c r="P135">
        <v>1100118642</v>
      </c>
      <c r="Q135" t="s">
        <v>36</v>
      </c>
      <c r="R135" s="2">
        <v>2</v>
      </c>
      <c r="T135" t="s">
        <v>296</v>
      </c>
      <c r="U135" t="s">
        <v>153</v>
      </c>
    </row>
    <row r="136" spans="1:21" x14ac:dyDescent="0.25">
      <c r="A136">
        <v>1100116253</v>
      </c>
      <c r="B136" t="s">
        <v>13</v>
      </c>
      <c r="C136">
        <v>4</v>
      </c>
      <c r="D136" t="s">
        <v>350</v>
      </c>
      <c r="G136">
        <v>1100105322</v>
      </c>
      <c r="H136" t="s">
        <v>128</v>
      </c>
      <c r="I136">
        <v>1</v>
      </c>
      <c r="J136" t="s">
        <v>852</v>
      </c>
      <c r="K136" t="s">
        <v>125</v>
      </c>
      <c r="L136" t="s">
        <v>152</v>
      </c>
      <c r="P136">
        <v>1100118642</v>
      </c>
      <c r="Q136" t="s">
        <v>36</v>
      </c>
      <c r="R136" s="2">
        <v>2</v>
      </c>
      <c r="T136" t="s">
        <v>298</v>
      </c>
      <c r="U136" t="s">
        <v>153</v>
      </c>
    </row>
    <row r="137" spans="1:21" x14ac:dyDescent="0.25">
      <c r="A137">
        <v>1100116253</v>
      </c>
      <c r="B137" t="s">
        <v>13</v>
      </c>
      <c r="C137">
        <v>4</v>
      </c>
      <c r="D137" t="s">
        <v>302</v>
      </c>
      <c r="G137">
        <v>1100108952</v>
      </c>
      <c r="H137" t="s">
        <v>33</v>
      </c>
      <c r="I137">
        <v>1</v>
      </c>
      <c r="K137" t="s">
        <v>171</v>
      </c>
      <c r="L137" t="s">
        <v>151</v>
      </c>
      <c r="P137">
        <v>1100118642</v>
      </c>
      <c r="Q137" t="s">
        <v>36</v>
      </c>
      <c r="R137" s="2">
        <v>1</v>
      </c>
      <c r="T137" t="s">
        <v>305</v>
      </c>
      <c r="U137" t="s">
        <v>151</v>
      </c>
    </row>
    <row r="138" spans="1:21" x14ac:dyDescent="0.25">
      <c r="A138">
        <v>1100116253</v>
      </c>
      <c r="B138" t="s">
        <v>13</v>
      </c>
      <c r="C138">
        <v>4</v>
      </c>
      <c r="D138" t="s">
        <v>337</v>
      </c>
      <c r="G138">
        <v>1100108952</v>
      </c>
      <c r="H138" t="s">
        <v>33</v>
      </c>
      <c r="I138">
        <v>1</v>
      </c>
      <c r="K138" t="s">
        <v>296</v>
      </c>
      <c r="L138" t="s">
        <v>153</v>
      </c>
      <c r="P138">
        <v>1100118642</v>
      </c>
      <c r="Q138" t="s">
        <v>36</v>
      </c>
      <c r="R138" s="2">
        <v>1</v>
      </c>
      <c r="T138" t="s">
        <v>306</v>
      </c>
      <c r="U138" t="s">
        <v>151</v>
      </c>
    </row>
    <row r="139" spans="1:21" ht="15.75" customHeight="1" x14ac:dyDescent="0.25">
      <c r="A139">
        <v>1100116253</v>
      </c>
      <c r="B139" t="s">
        <v>13</v>
      </c>
      <c r="C139">
        <v>4</v>
      </c>
      <c r="D139" t="s">
        <v>340</v>
      </c>
      <c r="G139">
        <v>1100108952</v>
      </c>
      <c r="H139" t="s">
        <v>33</v>
      </c>
      <c r="I139">
        <v>1</v>
      </c>
      <c r="K139" t="s">
        <v>298</v>
      </c>
      <c r="L139" s="16" t="s">
        <v>153</v>
      </c>
      <c r="P139">
        <v>1100118642</v>
      </c>
      <c r="Q139" t="s">
        <v>36</v>
      </c>
      <c r="R139" s="2">
        <v>1</v>
      </c>
      <c r="T139" t="s">
        <v>171</v>
      </c>
      <c r="U139" t="s">
        <v>151</v>
      </c>
    </row>
    <row r="140" spans="1:21" x14ac:dyDescent="0.25">
      <c r="A140">
        <v>1100116253</v>
      </c>
      <c r="B140" t="s">
        <v>13</v>
      </c>
      <c r="C140">
        <v>4</v>
      </c>
      <c r="D140" t="s">
        <v>363</v>
      </c>
      <c r="G140">
        <v>1100108952</v>
      </c>
      <c r="H140" t="s">
        <v>33</v>
      </c>
      <c r="I140">
        <v>1</v>
      </c>
      <c r="K140" t="s">
        <v>304</v>
      </c>
      <c r="L140" t="s">
        <v>850</v>
      </c>
      <c r="P140">
        <v>1100118642</v>
      </c>
      <c r="Q140" t="s">
        <v>36</v>
      </c>
      <c r="R140" s="2">
        <v>1</v>
      </c>
      <c r="T140" t="s">
        <v>296</v>
      </c>
      <c r="U140" t="s">
        <v>153</v>
      </c>
    </row>
    <row r="141" spans="1:21" x14ac:dyDescent="0.25">
      <c r="A141">
        <v>1100116253</v>
      </c>
      <c r="B141" t="s">
        <v>13</v>
      </c>
      <c r="C141">
        <v>4</v>
      </c>
      <c r="D141" t="s">
        <v>359</v>
      </c>
      <c r="G141">
        <v>1100108952</v>
      </c>
      <c r="H141" t="s">
        <v>33</v>
      </c>
      <c r="I141">
        <v>4</v>
      </c>
      <c r="K141" t="s">
        <v>305</v>
      </c>
      <c r="L141" t="s">
        <v>151</v>
      </c>
      <c r="P141">
        <v>1100118642</v>
      </c>
      <c r="Q141" t="s">
        <v>36</v>
      </c>
      <c r="R141" s="2">
        <v>1</v>
      </c>
      <c r="T141" t="s">
        <v>298</v>
      </c>
      <c r="U141" t="s">
        <v>153</v>
      </c>
    </row>
    <row r="142" spans="1:21" x14ac:dyDescent="0.25">
      <c r="A142">
        <v>1100116253</v>
      </c>
      <c r="B142" t="s">
        <v>13</v>
      </c>
      <c r="C142">
        <v>4</v>
      </c>
      <c r="D142" t="s">
        <v>364</v>
      </c>
      <c r="G142">
        <v>1100118642</v>
      </c>
      <c r="H142" t="s">
        <v>36</v>
      </c>
      <c r="I142">
        <v>2</v>
      </c>
      <c r="K142" t="s">
        <v>305</v>
      </c>
      <c r="L142" t="s">
        <v>151</v>
      </c>
      <c r="P142">
        <v>1100118642</v>
      </c>
      <c r="Q142" t="s">
        <v>36</v>
      </c>
      <c r="R142" s="2">
        <v>1</v>
      </c>
      <c r="T142" t="s">
        <v>304</v>
      </c>
      <c r="U142" t="s">
        <v>850</v>
      </c>
    </row>
    <row r="143" spans="1:21" x14ac:dyDescent="0.25">
      <c r="A143">
        <v>1100116253</v>
      </c>
      <c r="B143" t="s">
        <v>13</v>
      </c>
      <c r="C143">
        <v>4</v>
      </c>
      <c r="D143" t="s">
        <v>170</v>
      </c>
      <c r="G143">
        <v>1100118642</v>
      </c>
      <c r="H143" t="s">
        <v>36</v>
      </c>
      <c r="I143">
        <v>2</v>
      </c>
      <c r="K143" t="s">
        <v>306</v>
      </c>
      <c r="L143" t="s">
        <v>151</v>
      </c>
      <c r="P143">
        <v>1100127605</v>
      </c>
      <c r="Q143" t="s">
        <v>39</v>
      </c>
      <c r="R143" s="2">
        <v>1</v>
      </c>
      <c r="T143" t="s">
        <v>305</v>
      </c>
      <c r="U143" t="s">
        <v>151</v>
      </c>
    </row>
    <row r="144" spans="1:21" x14ac:dyDescent="0.25">
      <c r="A144">
        <v>1100116253</v>
      </c>
      <c r="B144" t="s">
        <v>13</v>
      </c>
      <c r="C144">
        <v>4</v>
      </c>
      <c r="D144" t="s">
        <v>351</v>
      </c>
      <c r="G144">
        <v>1100118642</v>
      </c>
      <c r="H144" t="s">
        <v>36</v>
      </c>
      <c r="I144">
        <v>2</v>
      </c>
      <c r="K144" t="s">
        <v>171</v>
      </c>
      <c r="L144" t="s">
        <v>151</v>
      </c>
      <c r="P144">
        <v>1100127605</v>
      </c>
      <c r="Q144" t="s">
        <v>39</v>
      </c>
      <c r="R144" s="2">
        <v>1</v>
      </c>
      <c r="T144" t="s">
        <v>171</v>
      </c>
      <c r="U144" t="s">
        <v>151</v>
      </c>
    </row>
    <row r="145" spans="1:21" x14ac:dyDescent="0.25">
      <c r="A145">
        <v>1100116253</v>
      </c>
      <c r="B145" t="s">
        <v>13</v>
      </c>
      <c r="C145">
        <v>4</v>
      </c>
      <c r="D145" t="s">
        <v>301</v>
      </c>
      <c r="G145">
        <v>1100118642</v>
      </c>
      <c r="H145" t="s">
        <v>36</v>
      </c>
      <c r="I145">
        <v>2</v>
      </c>
      <c r="K145" t="s">
        <v>300</v>
      </c>
      <c r="L145" t="s">
        <v>850</v>
      </c>
      <c r="P145">
        <v>1100127605</v>
      </c>
      <c r="Q145" t="s">
        <v>39</v>
      </c>
      <c r="R145" s="2">
        <v>1</v>
      </c>
      <c r="T145" t="s">
        <v>296</v>
      </c>
      <c r="U145" t="s">
        <v>153</v>
      </c>
    </row>
    <row r="146" spans="1:21" x14ac:dyDescent="0.25">
      <c r="A146">
        <v>1100116253</v>
      </c>
      <c r="B146" t="s">
        <v>13</v>
      </c>
      <c r="C146">
        <v>4</v>
      </c>
      <c r="D146" t="s">
        <v>300</v>
      </c>
      <c r="G146">
        <v>1100118642</v>
      </c>
      <c r="H146" t="s">
        <v>36</v>
      </c>
      <c r="I146">
        <v>2</v>
      </c>
      <c r="K146" t="s">
        <v>296</v>
      </c>
      <c r="L146" t="s">
        <v>153</v>
      </c>
      <c r="P146">
        <v>1100127605</v>
      </c>
      <c r="Q146" t="s">
        <v>39</v>
      </c>
      <c r="R146" s="2">
        <v>1</v>
      </c>
      <c r="T146" t="s">
        <v>298</v>
      </c>
      <c r="U146" t="s">
        <v>153</v>
      </c>
    </row>
    <row r="147" spans="1:21" ht="15.75" customHeight="1" x14ac:dyDescent="0.25">
      <c r="A147">
        <v>1100116253</v>
      </c>
      <c r="B147" t="s">
        <v>13</v>
      </c>
      <c r="C147">
        <v>4</v>
      </c>
      <c r="D147" t="s">
        <v>358</v>
      </c>
      <c r="G147">
        <v>1100118642</v>
      </c>
      <c r="H147" t="s">
        <v>36</v>
      </c>
      <c r="I147">
        <v>2</v>
      </c>
      <c r="K147" t="s">
        <v>298</v>
      </c>
      <c r="L147" s="16" t="s">
        <v>153</v>
      </c>
      <c r="P147">
        <v>1100106453</v>
      </c>
      <c r="Q147" t="s">
        <v>41</v>
      </c>
      <c r="R147" s="2">
        <v>1</v>
      </c>
      <c r="T147" t="s">
        <v>305</v>
      </c>
      <c r="U147" t="s">
        <v>151</v>
      </c>
    </row>
    <row r="148" spans="1:21" x14ac:dyDescent="0.25">
      <c r="A148">
        <v>1100116253</v>
      </c>
      <c r="B148" t="s">
        <v>13</v>
      </c>
      <c r="C148">
        <v>4</v>
      </c>
      <c r="D148" t="s">
        <v>304</v>
      </c>
      <c r="G148">
        <v>1100118642</v>
      </c>
      <c r="H148" t="s">
        <v>36</v>
      </c>
      <c r="I148">
        <v>1</v>
      </c>
      <c r="K148" t="s">
        <v>305</v>
      </c>
      <c r="L148" t="s">
        <v>151</v>
      </c>
      <c r="P148">
        <v>1100106453</v>
      </c>
      <c r="Q148" t="s">
        <v>41</v>
      </c>
      <c r="R148" s="2">
        <v>1</v>
      </c>
      <c r="T148" t="s">
        <v>171</v>
      </c>
      <c r="U148" t="s">
        <v>151</v>
      </c>
    </row>
    <row r="149" spans="1:21" x14ac:dyDescent="0.25">
      <c r="A149">
        <v>1100116253</v>
      </c>
      <c r="B149" t="s">
        <v>13</v>
      </c>
      <c r="C149">
        <v>4</v>
      </c>
      <c r="D149" t="s">
        <v>303</v>
      </c>
      <c r="G149">
        <v>1100118642</v>
      </c>
      <c r="H149" t="s">
        <v>36</v>
      </c>
      <c r="I149">
        <v>1</v>
      </c>
      <c r="K149" t="s">
        <v>306</v>
      </c>
      <c r="L149" t="s">
        <v>151</v>
      </c>
      <c r="P149">
        <v>1100106453</v>
      </c>
      <c r="Q149" t="s">
        <v>41</v>
      </c>
      <c r="R149" s="2">
        <v>1</v>
      </c>
      <c r="T149" t="s">
        <v>306</v>
      </c>
      <c r="U149" t="s">
        <v>151</v>
      </c>
    </row>
    <row r="150" spans="1:21" x14ac:dyDescent="0.25">
      <c r="A150">
        <v>1100116253</v>
      </c>
      <c r="B150" t="s">
        <v>13</v>
      </c>
      <c r="C150">
        <v>4</v>
      </c>
      <c r="D150" t="s">
        <v>352</v>
      </c>
      <c r="G150">
        <v>1100118642</v>
      </c>
      <c r="H150" t="s">
        <v>36</v>
      </c>
      <c r="I150">
        <v>1</v>
      </c>
      <c r="K150" t="s">
        <v>171</v>
      </c>
      <c r="L150" t="s">
        <v>151</v>
      </c>
      <c r="P150">
        <v>1100106453</v>
      </c>
      <c r="Q150" t="s">
        <v>41</v>
      </c>
      <c r="R150" s="2">
        <v>1</v>
      </c>
      <c r="T150" t="s">
        <v>170</v>
      </c>
      <c r="U150" t="s">
        <v>850</v>
      </c>
    </row>
    <row r="151" spans="1:21" x14ac:dyDescent="0.25">
      <c r="A151">
        <v>1100116253</v>
      </c>
      <c r="B151" t="s">
        <v>13</v>
      </c>
      <c r="C151">
        <v>4</v>
      </c>
      <c r="D151" t="s">
        <v>356</v>
      </c>
      <c r="G151">
        <v>1100118642</v>
      </c>
      <c r="H151" t="s">
        <v>36</v>
      </c>
      <c r="I151">
        <v>1</v>
      </c>
      <c r="K151" t="s">
        <v>296</v>
      </c>
      <c r="L151" t="s">
        <v>153</v>
      </c>
      <c r="P151">
        <v>1100106453</v>
      </c>
      <c r="Q151" t="s">
        <v>41</v>
      </c>
      <c r="R151" s="2">
        <v>1</v>
      </c>
      <c r="T151" t="s">
        <v>303</v>
      </c>
      <c r="U151" t="s">
        <v>850</v>
      </c>
    </row>
    <row r="152" spans="1:21" ht="15.75" customHeight="1" x14ac:dyDescent="0.25">
      <c r="A152">
        <v>1100116253</v>
      </c>
      <c r="B152" t="s">
        <v>13</v>
      </c>
      <c r="C152">
        <v>4</v>
      </c>
      <c r="D152" t="s">
        <v>320</v>
      </c>
      <c r="G152">
        <v>1100118642</v>
      </c>
      <c r="H152" t="s">
        <v>36</v>
      </c>
      <c r="I152">
        <v>1</v>
      </c>
      <c r="K152" t="s">
        <v>298</v>
      </c>
      <c r="L152" s="16" t="s">
        <v>153</v>
      </c>
      <c r="P152">
        <v>1100106453</v>
      </c>
      <c r="Q152" t="s">
        <v>41</v>
      </c>
      <c r="R152" s="2">
        <v>1</v>
      </c>
      <c r="T152" t="s">
        <v>304</v>
      </c>
      <c r="U152" t="s">
        <v>850</v>
      </c>
    </row>
    <row r="153" spans="1:21" x14ac:dyDescent="0.25">
      <c r="A153">
        <v>1100116253</v>
      </c>
      <c r="B153" t="s">
        <v>13</v>
      </c>
      <c r="C153">
        <v>4</v>
      </c>
      <c r="D153" t="s">
        <v>362</v>
      </c>
      <c r="G153">
        <v>1100118642</v>
      </c>
      <c r="H153" t="s">
        <v>36</v>
      </c>
      <c r="I153">
        <v>1</v>
      </c>
      <c r="K153" t="s">
        <v>304</v>
      </c>
      <c r="L153" t="s">
        <v>850</v>
      </c>
      <c r="P153">
        <v>1100106453</v>
      </c>
      <c r="Q153" t="s">
        <v>41</v>
      </c>
      <c r="R153" s="2">
        <v>18</v>
      </c>
      <c r="T153" t="s">
        <v>306</v>
      </c>
      <c r="U153" t="s">
        <v>151</v>
      </c>
    </row>
    <row r="154" spans="1:21" x14ac:dyDescent="0.25">
      <c r="A154">
        <v>1100116253</v>
      </c>
      <c r="B154" t="s">
        <v>13</v>
      </c>
      <c r="C154">
        <v>4</v>
      </c>
      <c r="D154" t="s">
        <v>353</v>
      </c>
      <c r="G154">
        <v>1100127605</v>
      </c>
      <c r="H154" t="s">
        <v>39</v>
      </c>
      <c r="I154">
        <v>1</v>
      </c>
      <c r="K154" t="s">
        <v>305</v>
      </c>
      <c r="L154" t="s">
        <v>151</v>
      </c>
      <c r="P154">
        <v>1100106453</v>
      </c>
      <c r="Q154" t="s">
        <v>41</v>
      </c>
      <c r="R154" s="2">
        <v>19</v>
      </c>
      <c r="T154" t="s">
        <v>171</v>
      </c>
      <c r="U154" t="s">
        <v>151</v>
      </c>
    </row>
    <row r="155" spans="1:21" x14ac:dyDescent="0.25">
      <c r="A155">
        <v>1100116253</v>
      </c>
      <c r="B155" t="s">
        <v>13</v>
      </c>
      <c r="C155">
        <v>4</v>
      </c>
      <c r="D155" t="s">
        <v>355</v>
      </c>
      <c r="G155">
        <v>1100127605</v>
      </c>
      <c r="H155" t="s">
        <v>39</v>
      </c>
      <c r="I155">
        <v>1</v>
      </c>
      <c r="K155" t="s">
        <v>171</v>
      </c>
      <c r="L155" t="s">
        <v>151</v>
      </c>
      <c r="P155">
        <v>1100106453</v>
      </c>
      <c r="Q155" t="s">
        <v>41</v>
      </c>
      <c r="R155" s="2">
        <v>19</v>
      </c>
      <c r="T155" t="s">
        <v>306</v>
      </c>
      <c r="U155" t="s">
        <v>151</v>
      </c>
    </row>
    <row r="156" spans="1:21" x14ac:dyDescent="0.25">
      <c r="A156">
        <v>1100100997</v>
      </c>
      <c r="B156" t="s">
        <v>365</v>
      </c>
      <c r="C156">
        <v>1</v>
      </c>
      <c r="D156" t="s">
        <v>345</v>
      </c>
      <c r="G156">
        <v>1100127605</v>
      </c>
      <c r="H156" t="s">
        <v>39</v>
      </c>
      <c r="I156">
        <v>1</v>
      </c>
      <c r="K156" t="s">
        <v>296</v>
      </c>
      <c r="L156" t="s">
        <v>153</v>
      </c>
      <c r="P156">
        <v>1100106453</v>
      </c>
      <c r="Q156" t="s">
        <v>41</v>
      </c>
      <c r="R156" s="2">
        <v>18</v>
      </c>
      <c r="T156" t="s">
        <v>171</v>
      </c>
      <c r="U156" t="s">
        <v>151</v>
      </c>
    </row>
    <row r="157" spans="1:21" ht="15.75" customHeight="1" x14ac:dyDescent="0.25">
      <c r="A157">
        <v>1100100997</v>
      </c>
      <c r="B157" t="s">
        <v>365</v>
      </c>
      <c r="C157">
        <v>1</v>
      </c>
      <c r="D157" t="s">
        <v>346</v>
      </c>
      <c r="G157">
        <v>1100127605</v>
      </c>
      <c r="H157" t="s">
        <v>39</v>
      </c>
      <c r="I157">
        <v>1</v>
      </c>
      <c r="K157" t="s">
        <v>298</v>
      </c>
      <c r="L157" s="16" t="s">
        <v>153</v>
      </c>
      <c r="P157">
        <v>1100106453</v>
      </c>
      <c r="Q157" t="s">
        <v>41</v>
      </c>
      <c r="R157" s="2">
        <v>19</v>
      </c>
      <c r="T157" t="s">
        <v>305</v>
      </c>
      <c r="U157" t="s">
        <v>151</v>
      </c>
    </row>
    <row r="158" spans="1:21" x14ac:dyDescent="0.25">
      <c r="A158">
        <v>1100100997</v>
      </c>
      <c r="B158" t="s">
        <v>365</v>
      </c>
      <c r="C158">
        <v>1</v>
      </c>
      <c r="D158" t="s">
        <v>347</v>
      </c>
      <c r="G158">
        <v>1100106453</v>
      </c>
      <c r="H158" t="s">
        <v>41</v>
      </c>
      <c r="I158">
        <v>1</v>
      </c>
      <c r="K158" t="s">
        <v>305</v>
      </c>
      <c r="L158" t="s">
        <v>151</v>
      </c>
      <c r="P158">
        <v>1100106453</v>
      </c>
      <c r="Q158" t="s">
        <v>41</v>
      </c>
      <c r="R158" s="2">
        <v>19</v>
      </c>
      <c r="T158" t="s">
        <v>303</v>
      </c>
      <c r="U158" t="s">
        <v>850</v>
      </c>
    </row>
    <row r="159" spans="1:21" x14ac:dyDescent="0.25">
      <c r="A159">
        <v>1100100997</v>
      </c>
      <c r="B159" t="s">
        <v>365</v>
      </c>
      <c r="C159">
        <v>1</v>
      </c>
      <c r="D159" t="s">
        <v>340</v>
      </c>
      <c r="G159">
        <v>1100106453</v>
      </c>
      <c r="H159" t="s">
        <v>41</v>
      </c>
      <c r="I159">
        <v>1</v>
      </c>
      <c r="K159" t="s">
        <v>171</v>
      </c>
      <c r="L159" t="s">
        <v>151</v>
      </c>
      <c r="P159">
        <v>1100106453</v>
      </c>
      <c r="Q159" t="s">
        <v>41</v>
      </c>
      <c r="R159" s="2">
        <v>18</v>
      </c>
      <c r="T159" t="s">
        <v>170</v>
      </c>
      <c r="U159" t="s">
        <v>850</v>
      </c>
    </row>
    <row r="160" spans="1:21" x14ac:dyDescent="0.25">
      <c r="A160">
        <v>1100100997</v>
      </c>
      <c r="B160" t="s">
        <v>365</v>
      </c>
      <c r="C160">
        <v>2</v>
      </c>
      <c r="D160" t="s">
        <v>345</v>
      </c>
      <c r="G160">
        <v>1100106453</v>
      </c>
      <c r="H160" t="s">
        <v>41</v>
      </c>
      <c r="I160">
        <v>1</v>
      </c>
      <c r="K160" t="s">
        <v>306</v>
      </c>
      <c r="L160" t="s">
        <v>151</v>
      </c>
      <c r="P160">
        <v>1100106453</v>
      </c>
      <c r="Q160" t="s">
        <v>41</v>
      </c>
      <c r="R160" s="2">
        <v>19</v>
      </c>
      <c r="T160" t="s">
        <v>170</v>
      </c>
      <c r="U160" t="s">
        <v>850</v>
      </c>
    </row>
    <row r="161" spans="1:21" x14ac:dyDescent="0.25">
      <c r="A161">
        <v>1100100997</v>
      </c>
      <c r="B161" t="s">
        <v>365</v>
      </c>
      <c r="C161">
        <v>2</v>
      </c>
      <c r="D161" t="s">
        <v>346</v>
      </c>
      <c r="G161">
        <v>1100106453</v>
      </c>
      <c r="H161" t="s">
        <v>41</v>
      </c>
      <c r="I161">
        <v>1</v>
      </c>
      <c r="K161" t="s">
        <v>170</v>
      </c>
      <c r="L161" t="s">
        <v>850</v>
      </c>
      <c r="P161">
        <v>1100106453</v>
      </c>
      <c r="Q161" t="s">
        <v>41</v>
      </c>
      <c r="R161" s="2">
        <v>19</v>
      </c>
      <c r="T161" t="s">
        <v>304</v>
      </c>
      <c r="U161" t="s">
        <v>850</v>
      </c>
    </row>
    <row r="162" spans="1:21" x14ac:dyDescent="0.25">
      <c r="A162">
        <v>1100100997</v>
      </c>
      <c r="B162" t="s">
        <v>365</v>
      </c>
      <c r="C162">
        <v>2</v>
      </c>
      <c r="D162" t="s">
        <v>347</v>
      </c>
      <c r="G162">
        <v>1100106453</v>
      </c>
      <c r="H162" t="s">
        <v>41</v>
      </c>
      <c r="I162">
        <v>1</v>
      </c>
      <c r="K162" t="s">
        <v>303</v>
      </c>
      <c r="L162" t="s">
        <v>850</v>
      </c>
      <c r="P162">
        <v>1100106453</v>
      </c>
      <c r="Q162" t="s">
        <v>41</v>
      </c>
      <c r="R162" s="2">
        <v>18</v>
      </c>
      <c r="T162" t="s">
        <v>304</v>
      </c>
      <c r="U162" t="s">
        <v>850</v>
      </c>
    </row>
    <row r="163" spans="1:21" x14ac:dyDescent="0.25">
      <c r="A163">
        <v>1100100997</v>
      </c>
      <c r="B163" t="s">
        <v>365</v>
      </c>
      <c r="C163">
        <v>2</v>
      </c>
      <c r="D163" t="s">
        <v>340</v>
      </c>
      <c r="G163">
        <v>1100106453</v>
      </c>
      <c r="H163" t="s">
        <v>41</v>
      </c>
      <c r="I163">
        <v>1</v>
      </c>
      <c r="K163" t="s">
        <v>304</v>
      </c>
      <c r="L163" t="s">
        <v>850</v>
      </c>
      <c r="P163">
        <v>1100106453</v>
      </c>
      <c r="Q163" t="s">
        <v>41</v>
      </c>
      <c r="R163" s="2">
        <v>22</v>
      </c>
      <c r="T163" t="s">
        <v>299</v>
      </c>
      <c r="U163" t="s">
        <v>152</v>
      </c>
    </row>
    <row r="164" spans="1:21" x14ac:dyDescent="0.25">
      <c r="A164">
        <v>1100108995</v>
      </c>
      <c r="B164" t="s">
        <v>16</v>
      </c>
      <c r="C164">
        <v>5</v>
      </c>
      <c r="D164" t="s">
        <v>357</v>
      </c>
      <c r="G164">
        <v>1100106453</v>
      </c>
      <c r="H164" t="s">
        <v>41</v>
      </c>
      <c r="I164">
        <v>18</v>
      </c>
      <c r="K164" t="s">
        <v>306</v>
      </c>
      <c r="L164" t="s">
        <v>151</v>
      </c>
      <c r="P164">
        <v>1100106453</v>
      </c>
      <c r="Q164" t="s">
        <v>41</v>
      </c>
      <c r="R164" s="2">
        <v>18</v>
      </c>
      <c r="T164" t="s">
        <v>303</v>
      </c>
      <c r="U164" t="s">
        <v>850</v>
      </c>
    </row>
    <row r="165" spans="1:21" x14ac:dyDescent="0.25">
      <c r="A165">
        <v>1100108995</v>
      </c>
      <c r="B165" t="s">
        <v>16</v>
      </c>
      <c r="C165">
        <v>7</v>
      </c>
      <c r="D165" t="s">
        <v>333</v>
      </c>
      <c r="G165">
        <v>1100106453</v>
      </c>
      <c r="H165" t="s">
        <v>41</v>
      </c>
      <c r="I165">
        <v>19</v>
      </c>
      <c r="K165" t="s">
        <v>171</v>
      </c>
      <c r="L165" t="s">
        <v>151</v>
      </c>
      <c r="P165">
        <v>1100119317</v>
      </c>
      <c r="Q165" t="s">
        <v>43</v>
      </c>
      <c r="R165" s="2">
        <v>1</v>
      </c>
      <c r="S165" s="2" t="s">
        <v>318</v>
      </c>
      <c r="T165" t="s">
        <v>306</v>
      </c>
      <c r="U165" t="s">
        <v>151</v>
      </c>
    </row>
    <row r="166" spans="1:21" x14ac:dyDescent="0.25">
      <c r="A166">
        <v>1100108995</v>
      </c>
      <c r="B166" t="s">
        <v>16</v>
      </c>
      <c r="C166">
        <v>7</v>
      </c>
      <c r="D166" t="s">
        <v>367</v>
      </c>
      <c r="G166">
        <v>1100106453</v>
      </c>
      <c r="H166" t="s">
        <v>41</v>
      </c>
      <c r="I166">
        <v>19</v>
      </c>
      <c r="K166" t="s">
        <v>306</v>
      </c>
      <c r="L166" t="s">
        <v>151</v>
      </c>
      <c r="P166">
        <v>1100119317</v>
      </c>
      <c r="Q166" t="s">
        <v>43</v>
      </c>
      <c r="R166" s="2">
        <v>1</v>
      </c>
      <c r="S166" s="2" t="s">
        <v>318</v>
      </c>
      <c r="T166" t="s">
        <v>300</v>
      </c>
      <c r="U166" t="s">
        <v>850</v>
      </c>
    </row>
    <row r="167" spans="1:21" x14ac:dyDescent="0.25">
      <c r="A167">
        <v>1100108995</v>
      </c>
      <c r="B167" t="s">
        <v>16</v>
      </c>
      <c r="C167">
        <v>7</v>
      </c>
      <c r="D167" t="s">
        <v>352</v>
      </c>
      <c r="G167">
        <v>1100106453</v>
      </c>
      <c r="H167" t="s">
        <v>41</v>
      </c>
      <c r="I167">
        <v>18</v>
      </c>
      <c r="K167" t="s">
        <v>171</v>
      </c>
      <c r="L167" t="s">
        <v>151</v>
      </c>
      <c r="P167">
        <v>1100119317</v>
      </c>
      <c r="Q167" t="s">
        <v>43</v>
      </c>
      <c r="R167" s="2">
        <v>1</v>
      </c>
      <c r="S167" s="2" t="s">
        <v>318</v>
      </c>
      <c r="T167" t="s">
        <v>170</v>
      </c>
      <c r="U167" t="s">
        <v>850</v>
      </c>
    </row>
    <row r="168" spans="1:21" x14ac:dyDescent="0.25">
      <c r="A168">
        <v>1100108995</v>
      </c>
      <c r="B168" t="s">
        <v>16</v>
      </c>
      <c r="C168">
        <v>7</v>
      </c>
      <c r="D168" t="s">
        <v>340</v>
      </c>
      <c r="G168">
        <v>1100106453</v>
      </c>
      <c r="H168" t="s">
        <v>41</v>
      </c>
      <c r="I168">
        <v>19</v>
      </c>
      <c r="K168" t="s">
        <v>305</v>
      </c>
      <c r="L168" t="s">
        <v>151</v>
      </c>
      <c r="P168">
        <v>1100119317</v>
      </c>
      <c r="Q168" t="s">
        <v>43</v>
      </c>
      <c r="R168" s="2">
        <v>1</v>
      </c>
      <c r="S168" s="2" t="s">
        <v>318</v>
      </c>
      <c r="T168" t="s">
        <v>299</v>
      </c>
      <c r="U168" t="s">
        <v>152</v>
      </c>
    </row>
    <row r="169" spans="1:21" x14ac:dyDescent="0.25">
      <c r="A169">
        <v>1100108995</v>
      </c>
      <c r="B169" t="s">
        <v>16</v>
      </c>
      <c r="C169">
        <v>7</v>
      </c>
      <c r="D169" t="s">
        <v>357</v>
      </c>
      <c r="G169">
        <v>1100106453</v>
      </c>
      <c r="H169" t="s">
        <v>41</v>
      </c>
      <c r="I169">
        <v>19</v>
      </c>
      <c r="K169" t="s">
        <v>303</v>
      </c>
      <c r="L169" t="s">
        <v>850</v>
      </c>
      <c r="P169">
        <v>1100109224</v>
      </c>
      <c r="Q169" t="s">
        <v>45</v>
      </c>
      <c r="R169" s="2">
        <v>1</v>
      </c>
      <c r="T169" t="s">
        <v>305</v>
      </c>
      <c r="U169" t="s">
        <v>151</v>
      </c>
    </row>
    <row r="170" spans="1:21" x14ac:dyDescent="0.25">
      <c r="A170">
        <v>1100108995</v>
      </c>
      <c r="B170" t="s">
        <v>16</v>
      </c>
      <c r="C170">
        <v>4</v>
      </c>
      <c r="D170" t="s">
        <v>333</v>
      </c>
      <c r="G170">
        <v>1100106453</v>
      </c>
      <c r="H170" t="s">
        <v>41</v>
      </c>
      <c r="I170">
        <v>18</v>
      </c>
      <c r="K170" t="s">
        <v>170</v>
      </c>
      <c r="L170" t="s">
        <v>850</v>
      </c>
      <c r="P170">
        <v>1100109224</v>
      </c>
      <c r="Q170" t="s">
        <v>45</v>
      </c>
      <c r="R170" s="2">
        <v>1</v>
      </c>
      <c r="T170" t="s">
        <v>306</v>
      </c>
      <c r="U170" t="s">
        <v>151</v>
      </c>
    </row>
    <row r="171" spans="1:21" x14ac:dyDescent="0.25">
      <c r="A171">
        <v>1100108995</v>
      </c>
      <c r="B171" t="s">
        <v>16</v>
      </c>
      <c r="C171">
        <v>4</v>
      </c>
      <c r="D171" t="s">
        <v>348</v>
      </c>
      <c r="G171">
        <v>1100106453</v>
      </c>
      <c r="H171" t="s">
        <v>41</v>
      </c>
      <c r="I171">
        <v>19</v>
      </c>
      <c r="K171" t="s">
        <v>170</v>
      </c>
      <c r="L171" t="s">
        <v>850</v>
      </c>
      <c r="P171">
        <v>1100109224</v>
      </c>
      <c r="Q171" t="s">
        <v>45</v>
      </c>
      <c r="R171" s="2">
        <v>1</v>
      </c>
      <c r="T171" t="s">
        <v>171</v>
      </c>
      <c r="U171" t="s">
        <v>151</v>
      </c>
    </row>
    <row r="172" spans="1:21" x14ac:dyDescent="0.25">
      <c r="A172">
        <v>1100108995</v>
      </c>
      <c r="B172" t="s">
        <v>16</v>
      </c>
      <c r="C172">
        <v>4</v>
      </c>
      <c r="D172" t="s">
        <v>170</v>
      </c>
      <c r="G172">
        <v>1100106453</v>
      </c>
      <c r="H172" t="s">
        <v>41</v>
      </c>
      <c r="I172">
        <v>19</v>
      </c>
      <c r="K172" t="s">
        <v>304</v>
      </c>
      <c r="L172" t="s">
        <v>850</v>
      </c>
      <c r="P172">
        <v>1100109224</v>
      </c>
      <c r="Q172" t="s">
        <v>45</v>
      </c>
      <c r="R172" s="2">
        <v>1</v>
      </c>
      <c r="T172" t="s">
        <v>296</v>
      </c>
      <c r="U172" t="s">
        <v>153</v>
      </c>
    </row>
    <row r="173" spans="1:21" x14ac:dyDescent="0.25">
      <c r="A173">
        <v>1100108995</v>
      </c>
      <c r="B173" t="s">
        <v>16</v>
      </c>
      <c r="C173">
        <v>1</v>
      </c>
      <c r="D173" t="s">
        <v>305</v>
      </c>
      <c r="G173">
        <v>1100106453</v>
      </c>
      <c r="H173" t="s">
        <v>41</v>
      </c>
      <c r="I173">
        <v>18</v>
      </c>
      <c r="K173" t="s">
        <v>304</v>
      </c>
      <c r="L173" t="s">
        <v>850</v>
      </c>
      <c r="P173">
        <v>1100109224</v>
      </c>
      <c r="Q173" t="s">
        <v>45</v>
      </c>
      <c r="R173" s="2">
        <v>1</v>
      </c>
      <c r="T173" t="s">
        <v>298</v>
      </c>
      <c r="U173" t="s">
        <v>153</v>
      </c>
    </row>
    <row r="174" spans="1:21" x14ac:dyDescent="0.25">
      <c r="A174">
        <v>1100108995</v>
      </c>
      <c r="B174" t="s">
        <v>16</v>
      </c>
      <c r="C174">
        <v>1</v>
      </c>
      <c r="D174" t="s">
        <v>333</v>
      </c>
      <c r="G174">
        <v>1100106453</v>
      </c>
      <c r="H174" t="s">
        <v>41</v>
      </c>
      <c r="I174">
        <v>22</v>
      </c>
      <c r="K174" t="s">
        <v>299</v>
      </c>
      <c r="L174" t="s">
        <v>152</v>
      </c>
      <c r="P174">
        <v>1100107138</v>
      </c>
      <c r="Q174" t="s">
        <v>491</v>
      </c>
      <c r="R174" s="2">
        <v>1</v>
      </c>
      <c r="S174" s="2" t="s">
        <v>318</v>
      </c>
      <c r="T174" t="s">
        <v>306</v>
      </c>
      <c r="U174" t="s">
        <v>151</v>
      </c>
    </row>
    <row r="175" spans="1:21" x14ac:dyDescent="0.25">
      <c r="A175">
        <v>1100108995</v>
      </c>
      <c r="B175" t="s">
        <v>16</v>
      </c>
      <c r="C175">
        <v>1</v>
      </c>
      <c r="D175" t="s">
        <v>343</v>
      </c>
      <c r="G175">
        <v>1100106453</v>
      </c>
      <c r="H175" t="s">
        <v>41</v>
      </c>
      <c r="I175">
        <v>18</v>
      </c>
      <c r="K175" t="s">
        <v>303</v>
      </c>
      <c r="L175" t="s">
        <v>850</v>
      </c>
      <c r="P175">
        <v>1100107138</v>
      </c>
      <c r="Q175" t="s">
        <v>491</v>
      </c>
      <c r="R175" s="2">
        <v>1</v>
      </c>
      <c r="S175" s="2" t="s">
        <v>318</v>
      </c>
      <c r="T175" t="s">
        <v>300</v>
      </c>
      <c r="U175" t="s">
        <v>850</v>
      </c>
    </row>
    <row r="176" spans="1:21" x14ac:dyDescent="0.25">
      <c r="A176">
        <v>1100108995</v>
      </c>
      <c r="B176" t="s">
        <v>16</v>
      </c>
      <c r="C176">
        <v>1</v>
      </c>
      <c r="D176" t="s">
        <v>348</v>
      </c>
      <c r="G176">
        <v>1100119317</v>
      </c>
      <c r="H176" t="s">
        <v>43</v>
      </c>
      <c r="I176">
        <v>1</v>
      </c>
      <c r="K176" t="s">
        <v>306</v>
      </c>
      <c r="L176" t="s">
        <v>151</v>
      </c>
      <c r="P176">
        <v>1100107138</v>
      </c>
      <c r="Q176" t="s">
        <v>491</v>
      </c>
      <c r="R176" s="2">
        <v>1</v>
      </c>
      <c r="S176" s="2" t="s">
        <v>318</v>
      </c>
      <c r="T176" t="s">
        <v>303</v>
      </c>
      <c r="U176" t="s">
        <v>850</v>
      </c>
    </row>
    <row r="177" spans="1:21" x14ac:dyDescent="0.25">
      <c r="A177">
        <v>1100108995</v>
      </c>
      <c r="B177" t="s">
        <v>16</v>
      </c>
      <c r="C177">
        <v>1</v>
      </c>
      <c r="D177" t="s">
        <v>367</v>
      </c>
      <c r="G177">
        <v>1100119317</v>
      </c>
      <c r="H177" t="s">
        <v>43</v>
      </c>
      <c r="I177">
        <v>1</v>
      </c>
      <c r="K177" t="s">
        <v>300</v>
      </c>
      <c r="L177" t="s">
        <v>850</v>
      </c>
      <c r="P177">
        <v>1100123248</v>
      </c>
      <c r="Q177" t="s">
        <v>494</v>
      </c>
      <c r="R177" s="2">
        <v>1</v>
      </c>
      <c r="T177" t="s">
        <v>299</v>
      </c>
      <c r="U177" t="s">
        <v>152</v>
      </c>
    </row>
    <row r="178" spans="1:21" x14ac:dyDescent="0.25">
      <c r="A178">
        <v>1100108995</v>
      </c>
      <c r="B178" t="s">
        <v>16</v>
      </c>
      <c r="C178">
        <v>1</v>
      </c>
      <c r="D178" t="s">
        <v>352</v>
      </c>
      <c r="G178">
        <v>1100119317</v>
      </c>
      <c r="H178" t="s">
        <v>43</v>
      </c>
      <c r="I178">
        <v>1</v>
      </c>
      <c r="K178" t="s">
        <v>170</v>
      </c>
      <c r="L178" t="s">
        <v>850</v>
      </c>
      <c r="P178">
        <v>1100108222</v>
      </c>
      <c r="Q178" t="s">
        <v>144</v>
      </c>
      <c r="R178" s="2">
        <v>1</v>
      </c>
      <c r="T178" t="s">
        <v>305</v>
      </c>
      <c r="U178" t="s">
        <v>151</v>
      </c>
    </row>
    <row r="179" spans="1:21" x14ac:dyDescent="0.25">
      <c r="A179">
        <v>1100108995</v>
      </c>
      <c r="B179" t="s">
        <v>16</v>
      </c>
      <c r="C179">
        <v>1</v>
      </c>
      <c r="D179" t="s">
        <v>170</v>
      </c>
      <c r="G179">
        <v>1100119317</v>
      </c>
      <c r="H179" t="s">
        <v>43</v>
      </c>
      <c r="I179">
        <v>1</v>
      </c>
      <c r="K179" t="s">
        <v>299</v>
      </c>
      <c r="L179" t="s">
        <v>152</v>
      </c>
      <c r="P179">
        <v>1100108222</v>
      </c>
      <c r="Q179" t="s">
        <v>144</v>
      </c>
      <c r="R179" s="2">
        <v>1</v>
      </c>
      <c r="T179" t="s">
        <v>171</v>
      </c>
      <c r="U179" t="s">
        <v>151</v>
      </c>
    </row>
    <row r="180" spans="1:21" x14ac:dyDescent="0.25">
      <c r="A180">
        <v>1100108995</v>
      </c>
      <c r="B180" t="s">
        <v>16</v>
      </c>
      <c r="C180">
        <v>1</v>
      </c>
      <c r="D180" t="s">
        <v>340</v>
      </c>
      <c r="G180">
        <v>1100109941</v>
      </c>
      <c r="H180" t="s">
        <v>229</v>
      </c>
      <c r="I180">
        <v>9</v>
      </c>
      <c r="J180" t="s">
        <v>852</v>
      </c>
      <c r="K180" t="s">
        <v>170</v>
      </c>
      <c r="L180" t="s">
        <v>850</v>
      </c>
      <c r="P180">
        <v>1100108222</v>
      </c>
      <c r="Q180" t="s">
        <v>144</v>
      </c>
      <c r="R180" s="2">
        <v>1</v>
      </c>
      <c r="T180" t="s">
        <v>303</v>
      </c>
      <c r="U180" t="s">
        <v>850</v>
      </c>
    </row>
    <row r="181" spans="1:21" x14ac:dyDescent="0.25">
      <c r="A181">
        <v>1100108995</v>
      </c>
      <c r="B181" t="s">
        <v>16</v>
      </c>
      <c r="C181">
        <v>1</v>
      </c>
      <c r="D181" t="s">
        <v>357</v>
      </c>
      <c r="G181">
        <v>1100109224</v>
      </c>
      <c r="H181" t="s">
        <v>45</v>
      </c>
      <c r="I181">
        <v>1</v>
      </c>
      <c r="K181" t="s">
        <v>305</v>
      </c>
      <c r="L181" t="s">
        <v>151</v>
      </c>
      <c r="P181">
        <v>1100108222</v>
      </c>
      <c r="Q181" t="s">
        <v>144</v>
      </c>
      <c r="R181" s="2">
        <v>1</v>
      </c>
      <c r="T181" t="s">
        <v>170</v>
      </c>
      <c r="U181" t="s">
        <v>850</v>
      </c>
    </row>
    <row r="182" spans="1:21" x14ac:dyDescent="0.25">
      <c r="A182">
        <v>1100108995</v>
      </c>
      <c r="B182" t="s">
        <v>16</v>
      </c>
      <c r="C182">
        <v>1</v>
      </c>
      <c r="D182" t="s">
        <v>368</v>
      </c>
      <c r="G182">
        <v>1100109224</v>
      </c>
      <c r="H182" t="s">
        <v>45</v>
      </c>
      <c r="I182">
        <v>1</v>
      </c>
      <c r="K182" t="s">
        <v>306</v>
      </c>
      <c r="L182" t="s">
        <v>151</v>
      </c>
      <c r="P182">
        <v>1100108222</v>
      </c>
      <c r="Q182" t="s">
        <v>144</v>
      </c>
      <c r="R182" s="2">
        <v>1</v>
      </c>
      <c r="T182" t="s">
        <v>300</v>
      </c>
      <c r="U182" t="s">
        <v>850</v>
      </c>
    </row>
    <row r="183" spans="1:21" x14ac:dyDescent="0.25">
      <c r="A183">
        <v>1100108995</v>
      </c>
      <c r="B183" t="s">
        <v>16</v>
      </c>
      <c r="C183">
        <v>1</v>
      </c>
      <c r="D183" t="s">
        <v>369</v>
      </c>
      <c r="G183">
        <v>1100109224</v>
      </c>
      <c r="H183" t="s">
        <v>45</v>
      </c>
      <c r="I183">
        <v>1</v>
      </c>
      <c r="K183" t="s">
        <v>171</v>
      </c>
      <c r="L183" t="s">
        <v>151</v>
      </c>
      <c r="P183">
        <v>1100108222</v>
      </c>
      <c r="Q183" t="s">
        <v>144</v>
      </c>
      <c r="R183" s="2">
        <v>1</v>
      </c>
      <c r="T183" t="s">
        <v>304</v>
      </c>
      <c r="U183" t="s">
        <v>850</v>
      </c>
    </row>
    <row r="184" spans="1:21" x14ac:dyDescent="0.25">
      <c r="A184">
        <v>1100108995</v>
      </c>
      <c r="B184" t="s">
        <v>16</v>
      </c>
      <c r="C184">
        <v>1</v>
      </c>
      <c r="D184" t="s">
        <v>370</v>
      </c>
      <c r="G184">
        <v>1100109224</v>
      </c>
      <c r="H184" t="s">
        <v>45</v>
      </c>
      <c r="I184">
        <v>1</v>
      </c>
      <c r="K184" t="s">
        <v>296</v>
      </c>
      <c r="L184" t="s">
        <v>153</v>
      </c>
      <c r="P184">
        <v>1100108222</v>
      </c>
      <c r="Q184" t="s">
        <v>144</v>
      </c>
      <c r="R184" s="2">
        <v>3</v>
      </c>
      <c r="T184" t="s">
        <v>305</v>
      </c>
      <c r="U184" t="s">
        <v>151</v>
      </c>
    </row>
    <row r="185" spans="1:21" ht="15.75" customHeight="1" x14ac:dyDescent="0.25">
      <c r="A185">
        <v>1100108995</v>
      </c>
      <c r="B185" t="s">
        <v>16</v>
      </c>
      <c r="C185">
        <v>1</v>
      </c>
      <c r="D185" t="s">
        <v>371</v>
      </c>
      <c r="G185">
        <v>1100109224</v>
      </c>
      <c r="H185" t="s">
        <v>45</v>
      </c>
      <c r="I185">
        <v>1</v>
      </c>
      <c r="K185" t="s">
        <v>298</v>
      </c>
      <c r="L185" s="16" t="s">
        <v>153</v>
      </c>
      <c r="P185">
        <v>1100108222</v>
      </c>
      <c r="Q185" t="s">
        <v>144</v>
      </c>
      <c r="R185" s="2">
        <v>3</v>
      </c>
      <c r="T185" t="s">
        <v>171</v>
      </c>
      <c r="U185" t="s">
        <v>151</v>
      </c>
    </row>
    <row r="186" spans="1:21" x14ac:dyDescent="0.25">
      <c r="A186">
        <v>1100108995</v>
      </c>
      <c r="B186" t="s">
        <v>16</v>
      </c>
      <c r="C186">
        <v>1</v>
      </c>
      <c r="D186" t="s">
        <v>372</v>
      </c>
      <c r="G186">
        <v>1100107138</v>
      </c>
      <c r="H186" t="s">
        <v>491</v>
      </c>
      <c r="I186">
        <v>1</v>
      </c>
      <c r="K186" t="s">
        <v>306</v>
      </c>
      <c r="L186" t="s">
        <v>151</v>
      </c>
      <c r="P186">
        <v>1100127344</v>
      </c>
      <c r="Q186" t="s">
        <v>48</v>
      </c>
      <c r="R186" s="2">
        <v>2</v>
      </c>
      <c r="S186" s="2" t="s">
        <v>318</v>
      </c>
      <c r="T186" t="s">
        <v>306</v>
      </c>
      <c r="U186" t="s">
        <v>151</v>
      </c>
    </row>
    <row r="187" spans="1:21" x14ac:dyDescent="0.25">
      <c r="A187">
        <v>1100108995</v>
      </c>
      <c r="B187" t="s">
        <v>16</v>
      </c>
      <c r="C187">
        <v>2</v>
      </c>
      <c r="D187" t="s">
        <v>333</v>
      </c>
      <c r="G187">
        <v>1100107138</v>
      </c>
      <c r="H187" t="s">
        <v>491</v>
      </c>
      <c r="I187">
        <v>1</v>
      </c>
      <c r="K187" t="s">
        <v>300</v>
      </c>
      <c r="L187" t="s">
        <v>850</v>
      </c>
      <c r="P187">
        <v>1100127344</v>
      </c>
      <c r="Q187" t="s">
        <v>48</v>
      </c>
      <c r="R187" s="2">
        <v>2</v>
      </c>
      <c r="S187" s="2" t="s">
        <v>318</v>
      </c>
      <c r="T187" t="s">
        <v>300</v>
      </c>
      <c r="U187" t="s">
        <v>850</v>
      </c>
    </row>
    <row r="188" spans="1:21" x14ac:dyDescent="0.25">
      <c r="A188">
        <v>1100108995</v>
      </c>
      <c r="B188" t="s">
        <v>16</v>
      </c>
      <c r="C188">
        <v>2</v>
      </c>
      <c r="D188" t="s">
        <v>348</v>
      </c>
      <c r="G188">
        <v>1100107138</v>
      </c>
      <c r="H188" t="s">
        <v>491</v>
      </c>
      <c r="I188">
        <v>1</v>
      </c>
      <c r="K188" t="s">
        <v>303</v>
      </c>
      <c r="L188" t="s">
        <v>850</v>
      </c>
      <c r="P188">
        <v>1100127344</v>
      </c>
      <c r="Q188" t="s">
        <v>48</v>
      </c>
      <c r="R188" s="2">
        <v>2</v>
      </c>
      <c r="S188" s="2" t="s">
        <v>318</v>
      </c>
      <c r="T188" t="s">
        <v>170</v>
      </c>
      <c r="U188" t="s">
        <v>850</v>
      </c>
    </row>
    <row r="189" spans="1:21" x14ac:dyDescent="0.25">
      <c r="A189">
        <v>1100108995</v>
      </c>
      <c r="B189" t="s">
        <v>16</v>
      </c>
      <c r="C189">
        <v>2</v>
      </c>
      <c r="D189" t="s">
        <v>170</v>
      </c>
      <c r="G189">
        <v>1100123248</v>
      </c>
      <c r="H189" t="s">
        <v>494</v>
      </c>
      <c r="I189">
        <v>1</v>
      </c>
      <c r="K189" t="s">
        <v>299</v>
      </c>
      <c r="L189" t="s">
        <v>152</v>
      </c>
      <c r="P189">
        <v>1100127344</v>
      </c>
      <c r="Q189" t="s">
        <v>48</v>
      </c>
      <c r="R189" s="2">
        <v>2</v>
      </c>
      <c r="S189" s="2" t="s">
        <v>318</v>
      </c>
      <c r="T189" t="s">
        <v>171</v>
      </c>
      <c r="U189" t="s">
        <v>151</v>
      </c>
    </row>
    <row r="190" spans="1:21" x14ac:dyDescent="0.25">
      <c r="A190">
        <v>1100108995</v>
      </c>
      <c r="B190" t="s">
        <v>16</v>
      </c>
      <c r="C190">
        <v>6</v>
      </c>
      <c r="D190" t="s">
        <v>348</v>
      </c>
      <c r="G190">
        <v>1100106065</v>
      </c>
      <c r="H190" t="s">
        <v>46</v>
      </c>
      <c r="I190">
        <v>1</v>
      </c>
      <c r="J190" t="s">
        <v>852</v>
      </c>
      <c r="K190" t="s">
        <v>305</v>
      </c>
      <c r="L190" t="s">
        <v>151</v>
      </c>
      <c r="P190">
        <v>1100119374</v>
      </c>
      <c r="Q190" t="s">
        <v>50</v>
      </c>
      <c r="R190" s="2">
        <v>1</v>
      </c>
      <c r="S190" s="2" t="s">
        <v>318</v>
      </c>
      <c r="T190" t="s">
        <v>306</v>
      </c>
      <c r="U190" t="s">
        <v>151</v>
      </c>
    </row>
    <row r="191" spans="1:21" x14ac:dyDescent="0.25">
      <c r="A191">
        <v>1100108995</v>
      </c>
      <c r="B191" t="s">
        <v>16</v>
      </c>
      <c r="C191">
        <v>6</v>
      </c>
      <c r="D191" t="s">
        <v>170</v>
      </c>
      <c r="G191">
        <v>1100106065</v>
      </c>
      <c r="H191" t="s">
        <v>46</v>
      </c>
      <c r="I191">
        <v>1</v>
      </c>
      <c r="J191" t="s">
        <v>852</v>
      </c>
      <c r="K191" t="s">
        <v>9</v>
      </c>
      <c r="L191" t="s">
        <v>151</v>
      </c>
      <c r="P191">
        <v>1100119374</v>
      </c>
      <c r="Q191" t="s">
        <v>50</v>
      </c>
      <c r="R191" s="2">
        <v>1</v>
      </c>
      <c r="S191" s="2" t="s">
        <v>318</v>
      </c>
      <c r="T191" t="s">
        <v>300</v>
      </c>
      <c r="U191" t="s">
        <v>850</v>
      </c>
    </row>
    <row r="192" spans="1:21" x14ac:dyDescent="0.25">
      <c r="A192">
        <v>1100108995</v>
      </c>
      <c r="B192" t="s">
        <v>16</v>
      </c>
      <c r="C192">
        <v>8</v>
      </c>
      <c r="D192" t="s">
        <v>348</v>
      </c>
      <c r="G192">
        <v>1100106065</v>
      </c>
      <c r="H192" t="s">
        <v>46</v>
      </c>
      <c r="I192">
        <v>1</v>
      </c>
      <c r="J192" t="s">
        <v>852</v>
      </c>
      <c r="K192" t="s">
        <v>306</v>
      </c>
      <c r="L192" t="s">
        <v>151</v>
      </c>
      <c r="P192">
        <v>1100119374</v>
      </c>
      <c r="Q192" t="s">
        <v>50</v>
      </c>
      <c r="R192" s="2">
        <v>1</v>
      </c>
      <c r="S192" s="2" t="s">
        <v>318</v>
      </c>
      <c r="T192" t="s">
        <v>302</v>
      </c>
      <c r="U192" t="s">
        <v>850</v>
      </c>
    </row>
    <row r="193" spans="1:21" x14ac:dyDescent="0.25">
      <c r="A193">
        <v>1100108995</v>
      </c>
      <c r="B193" t="s">
        <v>16</v>
      </c>
      <c r="C193">
        <v>8</v>
      </c>
      <c r="D193" t="s">
        <v>170</v>
      </c>
      <c r="G193">
        <v>1100106065</v>
      </c>
      <c r="H193" t="s">
        <v>46</v>
      </c>
      <c r="I193">
        <v>1</v>
      </c>
      <c r="J193" t="s">
        <v>852</v>
      </c>
      <c r="K193" t="s">
        <v>171</v>
      </c>
      <c r="L193" t="s">
        <v>151</v>
      </c>
      <c r="P193">
        <v>1100119374</v>
      </c>
      <c r="Q193" t="s">
        <v>50</v>
      </c>
      <c r="R193" s="2">
        <v>1</v>
      </c>
      <c r="S193" s="2" t="s">
        <v>318</v>
      </c>
      <c r="T193" t="s">
        <v>303</v>
      </c>
      <c r="U193" t="s">
        <v>850</v>
      </c>
    </row>
    <row r="194" spans="1:21" x14ac:dyDescent="0.25">
      <c r="A194">
        <v>1100108995</v>
      </c>
      <c r="B194" t="s">
        <v>16</v>
      </c>
      <c r="C194">
        <v>8</v>
      </c>
      <c r="D194" t="s">
        <v>352</v>
      </c>
      <c r="G194">
        <v>1100106065</v>
      </c>
      <c r="H194" t="s">
        <v>46</v>
      </c>
      <c r="I194">
        <v>1</v>
      </c>
      <c r="J194" t="s">
        <v>852</v>
      </c>
      <c r="K194" t="s">
        <v>125</v>
      </c>
      <c r="L194" t="s">
        <v>152</v>
      </c>
      <c r="P194">
        <v>1100109111</v>
      </c>
      <c r="Q194" t="s">
        <v>52</v>
      </c>
      <c r="R194" s="2">
        <v>1</v>
      </c>
      <c r="T194" t="s">
        <v>305</v>
      </c>
      <c r="U194" t="s">
        <v>151</v>
      </c>
    </row>
    <row r="195" spans="1:21" x14ac:dyDescent="0.25">
      <c r="A195">
        <v>1100108995</v>
      </c>
      <c r="B195" t="s">
        <v>16</v>
      </c>
      <c r="C195">
        <v>8</v>
      </c>
      <c r="D195" t="s">
        <v>300</v>
      </c>
      <c r="G195">
        <v>1100106065</v>
      </c>
      <c r="H195" t="s">
        <v>46</v>
      </c>
      <c r="I195">
        <v>1</v>
      </c>
      <c r="J195" t="s">
        <v>852</v>
      </c>
      <c r="K195" t="s">
        <v>300</v>
      </c>
      <c r="L195" t="s">
        <v>850</v>
      </c>
      <c r="P195">
        <v>1100109111</v>
      </c>
      <c r="Q195" t="s">
        <v>52</v>
      </c>
      <c r="R195" s="2">
        <v>1</v>
      </c>
      <c r="T195" t="s">
        <v>171</v>
      </c>
      <c r="U195" t="s">
        <v>151</v>
      </c>
    </row>
    <row r="196" spans="1:21" x14ac:dyDescent="0.25">
      <c r="A196">
        <v>1100120342</v>
      </c>
      <c r="B196" t="s">
        <v>375</v>
      </c>
      <c r="C196">
        <v>3</v>
      </c>
      <c r="D196" t="s">
        <v>300</v>
      </c>
      <c r="G196">
        <v>1100106065</v>
      </c>
      <c r="H196" t="s">
        <v>46</v>
      </c>
      <c r="I196">
        <v>1</v>
      </c>
      <c r="J196" t="s">
        <v>852</v>
      </c>
      <c r="K196" t="s">
        <v>295</v>
      </c>
      <c r="L196" t="s">
        <v>153</v>
      </c>
      <c r="P196">
        <v>1100109111</v>
      </c>
      <c r="Q196" t="s">
        <v>52</v>
      </c>
      <c r="R196" s="2">
        <v>1</v>
      </c>
      <c r="T196" t="s">
        <v>306</v>
      </c>
      <c r="U196" t="s">
        <v>151</v>
      </c>
    </row>
    <row r="197" spans="1:21" x14ac:dyDescent="0.25">
      <c r="A197">
        <v>1100107335</v>
      </c>
      <c r="B197" t="s">
        <v>21</v>
      </c>
      <c r="C197">
        <v>42</v>
      </c>
      <c r="D197" t="s">
        <v>305</v>
      </c>
      <c r="G197">
        <v>1100106065</v>
      </c>
      <c r="H197" t="s">
        <v>46</v>
      </c>
      <c r="I197">
        <v>1</v>
      </c>
      <c r="J197" t="s">
        <v>852</v>
      </c>
      <c r="K197" t="s">
        <v>296</v>
      </c>
      <c r="L197" t="s">
        <v>153</v>
      </c>
      <c r="P197">
        <v>1100109111</v>
      </c>
      <c r="Q197" t="s">
        <v>52</v>
      </c>
      <c r="R197" s="2">
        <v>1</v>
      </c>
      <c r="T197" t="s">
        <v>300</v>
      </c>
      <c r="U197" t="s">
        <v>850</v>
      </c>
    </row>
    <row r="198" spans="1:21" x14ac:dyDescent="0.25">
      <c r="A198">
        <v>1100107335</v>
      </c>
      <c r="B198" t="s">
        <v>21</v>
      </c>
      <c r="C198">
        <v>13</v>
      </c>
      <c r="D198" t="s">
        <v>305</v>
      </c>
      <c r="G198">
        <v>1100106065</v>
      </c>
      <c r="H198" t="s">
        <v>46</v>
      </c>
      <c r="I198">
        <v>1</v>
      </c>
      <c r="J198" t="s">
        <v>852</v>
      </c>
      <c r="K198" t="s">
        <v>297</v>
      </c>
      <c r="L198" t="s">
        <v>153</v>
      </c>
      <c r="P198">
        <v>1100109111</v>
      </c>
      <c r="Q198" t="s">
        <v>52</v>
      </c>
      <c r="R198" s="2">
        <v>1</v>
      </c>
      <c r="T198" t="s">
        <v>295</v>
      </c>
      <c r="U198" t="s">
        <v>153</v>
      </c>
    </row>
    <row r="199" spans="1:21" ht="15.75" customHeight="1" x14ac:dyDescent="0.25">
      <c r="A199">
        <v>1100107335</v>
      </c>
      <c r="B199" t="s">
        <v>21</v>
      </c>
      <c r="C199">
        <v>13</v>
      </c>
      <c r="D199" t="s">
        <v>344</v>
      </c>
      <c r="G199">
        <v>1100106065</v>
      </c>
      <c r="H199" t="s">
        <v>46</v>
      </c>
      <c r="I199">
        <v>1</v>
      </c>
      <c r="J199" t="s">
        <v>852</v>
      </c>
      <c r="K199" t="s">
        <v>298</v>
      </c>
      <c r="L199" s="16" t="s">
        <v>153</v>
      </c>
      <c r="P199">
        <v>1100109111</v>
      </c>
      <c r="Q199" t="s">
        <v>52</v>
      </c>
      <c r="R199" s="2">
        <v>1</v>
      </c>
      <c r="T199" t="s">
        <v>296</v>
      </c>
      <c r="U199" t="s">
        <v>153</v>
      </c>
    </row>
    <row r="200" spans="1:21" x14ac:dyDescent="0.25">
      <c r="A200">
        <v>1100107335</v>
      </c>
      <c r="B200" t="s">
        <v>21</v>
      </c>
      <c r="C200">
        <v>13</v>
      </c>
      <c r="D200" t="s">
        <v>345</v>
      </c>
      <c r="G200">
        <v>1100106065</v>
      </c>
      <c r="H200" t="s">
        <v>46</v>
      </c>
      <c r="I200">
        <v>1</v>
      </c>
      <c r="J200" t="s">
        <v>852</v>
      </c>
      <c r="K200" t="s">
        <v>142</v>
      </c>
      <c r="L200" t="s">
        <v>153</v>
      </c>
      <c r="P200">
        <v>1100109111</v>
      </c>
      <c r="Q200" t="s">
        <v>52</v>
      </c>
      <c r="R200" s="2">
        <v>1</v>
      </c>
      <c r="T200" t="s">
        <v>297</v>
      </c>
      <c r="U200" t="s">
        <v>153</v>
      </c>
    </row>
    <row r="201" spans="1:21" x14ac:dyDescent="0.25">
      <c r="A201">
        <v>1100107335</v>
      </c>
      <c r="B201" t="s">
        <v>21</v>
      </c>
      <c r="C201">
        <v>13</v>
      </c>
      <c r="D201" t="s">
        <v>306</v>
      </c>
      <c r="G201">
        <v>1100106065</v>
      </c>
      <c r="H201" t="s">
        <v>46</v>
      </c>
      <c r="I201">
        <v>1</v>
      </c>
      <c r="J201" t="s">
        <v>852</v>
      </c>
      <c r="K201" t="s">
        <v>143</v>
      </c>
      <c r="L201" t="s">
        <v>153</v>
      </c>
      <c r="P201">
        <v>1100109111</v>
      </c>
      <c r="Q201" t="s">
        <v>52</v>
      </c>
      <c r="R201" s="2">
        <v>1</v>
      </c>
      <c r="T201" t="s">
        <v>298</v>
      </c>
      <c r="U201" t="s">
        <v>153</v>
      </c>
    </row>
    <row r="202" spans="1:21" x14ac:dyDescent="0.25">
      <c r="A202">
        <v>1100107335</v>
      </c>
      <c r="B202" t="s">
        <v>21</v>
      </c>
      <c r="C202">
        <v>13</v>
      </c>
      <c r="D202" t="s">
        <v>346</v>
      </c>
      <c r="G202">
        <v>1100108222</v>
      </c>
      <c r="H202" t="s">
        <v>144</v>
      </c>
      <c r="I202">
        <v>1</v>
      </c>
      <c r="K202" t="s">
        <v>305</v>
      </c>
      <c r="L202" t="s">
        <v>151</v>
      </c>
      <c r="P202">
        <v>1100109111</v>
      </c>
      <c r="Q202" t="s">
        <v>52</v>
      </c>
      <c r="R202" s="2">
        <v>3</v>
      </c>
      <c r="T202" t="s">
        <v>302</v>
      </c>
      <c r="U202" t="s">
        <v>850</v>
      </c>
    </row>
    <row r="203" spans="1:21" x14ac:dyDescent="0.25">
      <c r="A203">
        <v>1100107335</v>
      </c>
      <c r="B203" t="s">
        <v>21</v>
      </c>
      <c r="C203">
        <v>13</v>
      </c>
      <c r="D203" t="s">
        <v>347</v>
      </c>
      <c r="G203">
        <v>1100108222</v>
      </c>
      <c r="H203" t="s">
        <v>144</v>
      </c>
      <c r="I203">
        <v>1</v>
      </c>
      <c r="K203" t="s">
        <v>171</v>
      </c>
      <c r="L203" t="s">
        <v>151</v>
      </c>
      <c r="P203">
        <v>1100109111</v>
      </c>
      <c r="Q203" t="s">
        <v>52</v>
      </c>
      <c r="R203" s="2">
        <v>3</v>
      </c>
      <c r="T203" t="s">
        <v>303</v>
      </c>
      <c r="U203" t="s">
        <v>850</v>
      </c>
    </row>
    <row r="204" spans="1:21" x14ac:dyDescent="0.25">
      <c r="A204">
        <v>1100107335</v>
      </c>
      <c r="B204" t="s">
        <v>21</v>
      </c>
      <c r="C204">
        <v>13</v>
      </c>
      <c r="D204" t="s">
        <v>348</v>
      </c>
      <c r="G204">
        <v>1100108222</v>
      </c>
      <c r="H204" t="s">
        <v>144</v>
      </c>
      <c r="I204">
        <v>1</v>
      </c>
      <c r="K204" t="s">
        <v>303</v>
      </c>
      <c r="L204" t="s">
        <v>850</v>
      </c>
      <c r="P204">
        <v>1100109111</v>
      </c>
      <c r="Q204" t="s">
        <v>52</v>
      </c>
      <c r="R204" s="2">
        <v>3</v>
      </c>
      <c r="T204" t="s">
        <v>300</v>
      </c>
      <c r="U204" t="s">
        <v>850</v>
      </c>
    </row>
    <row r="205" spans="1:21" x14ac:dyDescent="0.25">
      <c r="A205">
        <v>1100107335</v>
      </c>
      <c r="B205" t="s">
        <v>21</v>
      </c>
      <c r="C205">
        <v>13</v>
      </c>
      <c r="D205" t="s">
        <v>349</v>
      </c>
      <c r="G205">
        <v>1100108222</v>
      </c>
      <c r="H205" t="s">
        <v>144</v>
      </c>
      <c r="I205">
        <v>1</v>
      </c>
      <c r="K205" t="s">
        <v>170</v>
      </c>
      <c r="L205" t="s">
        <v>850</v>
      </c>
      <c r="P205">
        <v>1100105681</v>
      </c>
      <c r="Q205" t="s">
        <v>53</v>
      </c>
      <c r="R205" s="2">
        <v>1</v>
      </c>
      <c r="T205" t="s">
        <v>305</v>
      </c>
      <c r="U205" t="s">
        <v>151</v>
      </c>
    </row>
    <row r="206" spans="1:21" x14ac:dyDescent="0.25">
      <c r="A206">
        <v>1100107335</v>
      </c>
      <c r="B206" t="s">
        <v>21</v>
      </c>
      <c r="C206">
        <v>13</v>
      </c>
      <c r="D206" t="s">
        <v>351</v>
      </c>
      <c r="G206">
        <v>1100108222</v>
      </c>
      <c r="H206" t="s">
        <v>144</v>
      </c>
      <c r="I206">
        <v>1</v>
      </c>
      <c r="K206" t="s">
        <v>300</v>
      </c>
      <c r="L206" t="s">
        <v>850</v>
      </c>
      <c r="P206">
        <v>1100105681</v>
      </c>
      <c r="Q206" t="s">
        <v>53</v>
      </c>
      <c r="R206" s="2">
        <v>1</v>
      </c>
      <c r="T206" t="s">
        <v>171</v>
      </c>
      <c r="U206" t="s">
        <v>151</v>
      </c>
    </row>
    <row r="207" spans="1:21" x14ac:dyDescent="0.25">
      <c r="A207">
        <v>1100107335</v>
      </c>
      <c r="B207" t="s">
        <v>21</v>
      </c>
      <c r="C207">
        <v>13</v>
      </c>
      <c r="D207" t="s">
        <v>300</v>
      </c>
      <c r="G207">
        <v>1100108222</v>
      </c>
      <c r="H207" t="s">
        <v>144</v>
      </c>
      <c r="I207">
        <v>1</v>
      </c>
      <c r="K207" t="s">
        <v>304</v>
      </c>
      <c r="L207" t="s">
        <v>850</v>
      </c>
      <c r="P207">
        <v>1100105681</v>
      </c>
      <c r="Q207" t="s">
        <v>53</v>
      </c>
      <c r="R207" s="2">
        <v>1</v>
      </c>
      <c r="T207" t="s">
        <v>299</v>
      </c>
      <c r="U207" t="s">
        <v>152</v>
      </c>
    </row>
    <row r="208" spans="1:21" x14ac:dyDescent="0.25">
      <c r="A208">
        <v>1100107335</v>
      </c>
      <c r="B208" t="s">
        <v>21</v>
      </c>
      <c r="C208">
        <v>13</v>
      </c>
      <c r="D208" t="s">
        <v>352</v>
      </c>
      <c r="G208">
        <v>1100108222</v>
      </c>
      <c r="H208" t="s">
        <v>144</v>
      </c>
      <c r="I208">
        <v>3</v>
      </c>
      <c r="K208" t="s">
        <v>305</v>
      </c>
      <c r="L208" t="s">
        <v>151</v>
      </c>
      <c r="P208">
        <v>1100105681</v>
      </c>
      <c r="Q208" t="s">
        <v>53</v>
      </c>
      <c r="R208" s="2">
        <v>1</v>
      </c>
      <c r="T208" t="s">
        <v>300</v>
      </c>
      <c r="U208" t="s">
        <v>850</v>
      </c>
    </row>
    <row r="209" spans="1:21" x14ac:dyDescent="0.25">
      <c r="A209">
        <v>1100107335</v>
      </c>
      <c r="B209" t="s">
        <v>21</v>
      </c>
      <c r="C209">
        <v>13</v>
      </c>
      <c r="D209" t="s">
        <v>301</v>
      </c>
      <c r="G209">
        <v>1100108222</v>
      </c>
      <c r="H209" t="s">
        <v>144</v>
      </c>
      <c r="I209">
        <v>3</v>
      </c>
      <c r="K209" t="s">
        <v>171</v>
      </c>
      <c r="L209" t="s">
        <v>151</v>
      </c>
      <c r="P209">
        <v>1100105681</v>
      </c>
      <c r="Q209" t="s">
        <v>53</v>
      </c>
      <c r="R209" s="2">
        <v>1</v>
      </c>
      <c r="T209" t="s">
        <v>295</v>
      </c>
      <c r="U209" t="s">
        <v>153</v>
      </c>
    </row>
    <row r="210" spans="1:21" x14ac:dyDescent="0.25">
      <c r="A210">
        <v>1100107335</v>
      </c>
      <c r="B210" t="s">
        <v>21</v>
      </c>
      <c r="C210">
        <v>13</v>
      </c>
      <c r="D210" t="s">
        <v>170</v>
      </c>
      <c r="G210">
        <v>1100127344</v>
      </c>
      <c r="H210" t="s">
        <v>48</v>
      </c>
      <c r="I210">
        <v>2</v>
      </c>
      <c r="K210" t="s">
        <v>306</v>
      </c>
      <c r="L210" t="s">
        <v>151</v>
      </c>
      <c r="P210">
        <v>1100105681</v>
      </c>
      <c r="Q210" t="s">
        <v>53</v>
      </c>
      <c r="R210" s="2">
        <v>1</v>
      </c>
      <c r="T210" t="s">
        <v>297</v>
      </c>
      <c r="U210" t="s">
        <v>153</v>
      </c>
    </row>
    <row r="211" spans="1:21" x14ac:dyDescent="0.25">
      <c r="A211">
        <v>1100107335</v>
      </c>
      <c r="B211" t="s">
        <v>21</v>
      </c>
      <c r="C211">
        <v>13</v>
      </c>
      <c r="D211" t="s">
        <v>302</v>
      </c>
      <c r="G211">
        <v>1100127344</v>
      </c>
      <c r="H211" t="s">
        <v>48</v>
      </c>
      <c r="I211">
        <v>2</v>
      </c>
      <c r="K211" t="s">
        <v>300</v>
      </c>
      <c r="L211" t="s">
        <v>850</v>
      </c>
      <c r="P211">
        <v>1100105681</v>
      </c>
      <c r="Q211" t="s">
        <v>53</v>
      </c>
      <c r="R211" s="2">
        <v>1</v>
      </c>
      <c r="T211" t="s">
        <v>306</v>
      </c>
      <c r="U211" t="s">
        <v>151</v>
      </c>
    </row>
    <row r="212" spans="1:21" x14ac:dyDescent="0.25">
      <c r="A212">
        <v>1100107335</v>
      </c>
      <c r="B212" t="s">
        <v>21</v>
      </c>
      <c r="C212">
        <v>13</v>
      </c>
      <c r="D212" t="s">
        <v>337</v>
      </c>
      <c r="G212">
        <v>1100127344</v>
      </c>
      <c r="H212" t="s">
        <v>48</v>
      </c>
      <c r="I212">
        <v>2</v>
      </c>
      <c r="K212" t="s">
        <v>170</v>
      </c>
      <c r="L212" t="s">
        <v>850</v>
      </c>
      <c r="P212">
        <v>1100105681</v>
      </c>
      <c r="Q212" t="s">
        <v>53</v>
      </c>
      <c r="R212" s="2">
        <v>1</v>
      </c>
      <c r="T212" t="s">
        <v>303</v>
      </c>
      <c r="U212" t="s">
        <v>850</v>
      </c>
    </row>
    <row r="213" spans="1:21" x14ac:dyDescent="0.25">
      <c r="A213">
        <v>1100107335</v>
      </c>
      <c r="B213" t="s">
        <v>21</v>
      </c>
      <c r="C213">
        <v>13</v>
      </c>
      <c r="D213" t="s">
        <v>353</v>
      </c>
      <c r="G213">
        <v>1100127344</v>
      </c>
      <c r="H213" t="s">
        <v>48</v>
      </c>
      <c r="I213">
        <v>2</v>
      </c>
      <c r="K213" t="s">
        <v>171</v>
      </c>
      <c r="L213" t="s">
        <v>151</v>
      </c>
      <c r="P213">
        <v>1100116133</v>
      </c>
      <c r="Q213" t="s">
        <v>54</v>
      </c>
      <c r="R213" s="2">
        <v>1</v>
      </c>
      <c r="T213" t="s">
        <v>305</v>
      </c>
      <c r="U213" t="s">
        <v>151</v>
      </c>
    </row>
    <row r="214" spans="1:21" x14ac:dyDescent="0.25">
      <c r="A214">
        <v>1100107335</v>
      </c>
      <c r="B214" t="s">
        <v>21</v>
      </c>
      <c r="C214">
        <v>13</v>
      </c>
      <c r="D214" t="s">
        <v>354</v>
      </c>
      <c r="G214">
        <v>1100119374</v>
      </c>
      <c r="H214" t="s">
        <v>50</v>
      </c>
      <c r="I214">
        <v>1</v>
      </c>
      <c r="K214" t="s">
        <v>306</v>
      </c>
      <c r="L214" t="s">
        <v>151</v>
      </c>
      <c r="P214">
        <v>1100116133</v>
      </c>
      <c r="Q214" t="s">
        <v>54</v>
      </c>
      <c r="R214" s="2">
        <v>1</v>
      </c>
      <c r="T214" t="s">
        <v>306</v>
      </c>
      <c r="U214" t="s">
        <v>151</v>
      </c>
    </row>
    <row r="215" spans="1:21" x14ac:dyDescent="0.25">
      <c r="A215">
        <v>1100107335</v>
      </c>
      <c r="B215" t="s">
        <v>21</v>
      </c>
      <c r="C215">
        <v>13</v>
      </c>
      <c r="D215" t="s">
        <v>303</v>
      </c>
      <c r="G215">
        <v>1100119374</v>
      </c>
      <c r="H215" t="s">
        <v>50</v>
      </c>
      <c r="I215">
        <v>1</v>
      </c>
      <c r="K215" t="s">
        <v>300</v>
      </c>
      <c r="L215" t="s">
        <v>850</v>
      </c>
      <c r="P215">
        <v>1100116133</v>
      </c>
      <c r="Q215" t="s">
        <v>54</v>
      </c>
      <c r="R215" s="2">
        <v>1</v>
      </c>
      <c r="T215" t="s">
        <v>171</v>
      </c>
      <c r="U215" t="s">
        <v>151</v>
      </c>
    </row>
    <row r="216" spans="1:21" x14ac:dyDescent="0.25">
      <c r="A216">
        <v>1100107335</v>
      </c>
      <c r="B216" t="s">
        <v>21</v>
      </c>
      <c r="C216">
        <v>13</v>
      </c>
      <c r="D216" t="s">
        <v>378</v>
      </c>
      <c r="G216">
        <v>1100119374</v>
      </c>
      <c r="H216" t="s">
        <v>50</v>
      </c>
      <c r="I216">
        <v>1</v>
      </c>
      <c r="K216" t="s">
        <v>302</v>
      </c>
      <c r="L216" t="s">
        <v>850</v>
      </c>
      <c r="P216">
        <v>1100116133</v>
      </c>
      <c r="Q216" t="s">
        <v>54</v>
      </c>
      <c r="R216" s="2">
        <v>1</v>
      </c>
      <c r="T216" t="s">
        <v>303</v>
      </c>
      <c r="U216" t="s">
        <v>850</v>
      </c>
    </row>
    <row r="217" spans="1:21" x14ac:dyDescent="0.25">
      <c r="A217">
        <v>1100107335</v>
      </c>
      <c r="B217" t="s">
        <v>21</v>
      </c>
      <c r="C217">
        <v>13</v>
      </c>
      <c r="D217" t="s">
        <v>340</v>
      </c>
      <c r="G217">
        <v>1100119374</v>
      </c>
      <c r="H217" t="s">
        <v>50</v>
      </c>
      <c r="I217">
        <v>1</v>
      </c>
      <c r="K217" t="s">
        <v>303</v>
      </c>
      <c r="L217" t="s">
        <v>850</v>
      </c>
      <c r="P217">
        <v>1100116133</v>
      </c>
      <c r="Q217" t="s">
        <v>54</v>
      </c>
      <c r="R217" s="2">
        <v>1</v>
      </c>
      <c r="T217" t="s">
        <v>304</v>
      </c>
      <c r="U217" t="s">
        <v>850</v>
      </c>
    </row>
    <row r="218" spans="1:21" x14ac:dyDescent="0.25">
      <c r="A218">
        <v>1100107335</v>
      </c>
      <c r="B218" t="s">
        <v>21</v>
      </c>
      <c r="C218">
        <v>13</v>
      </c>
      <c r="D218" t="s">
        <v>379</v>
      </c>
      <c r="G218">
        <v>1100109111</v>
      </c>
      <c r="H218" t="s">
        <v>52</v>
      </c>
      <c r="I218">
        <v>1</v>
      </c>
      <c r="K218" t="s">
        <v>305</v>
      </c>
      <c r="L218" t="s">
        <v>151</v>
      </c>
      <c r="P218">
        <v>1100116133</v>
      </c>
      <c r="Q218" t="s">
        <v>54</v>
      </c>
      <c r="R218" s="2">
        <v>1</v>
      </c>
      <c r="T218" t="s">
        <v>295</v>
      </c>
      <c r="U218" t="s">
        <v>153</v>
      </c>
    </row>
    <row r="219" spans="1:21" x14ac:dyDescent="0.25">
      <c r="A219">
        <v>1100107335</v>
      </c>
      <c r="B219" t="s">
        <v>21</v>
      </c>
      <c r="C219">
        <v>13</v>
      </c>
      <c r="D219" t="s">
        <v>357</v>
      </c>
      <c r="G219">
        <v>1100109111</v>
      </c>
      <c r="H219" t="s">
        <v>52</v>
      </c>
      <c r="I219">
        <v>1</v>
      </c>
      <c r="K219" t="s">
        <v>171</v>
      </c>
      <c r="L219" t="s">
        <v>151</v>
      </c>
      <c r="P219">
        <v>1100116133</v>
      </c>
      <c r="Q219" t="s">
        <v>54</v>
      </c>
      <c r="R219" s="2">
        <v>1</v>
      </c>
      <c r="T219" t="s">
        <v>296</v>
      </c>
      <c r="U219" t="s">
        <v>153</v>
      </c>
    </row>
    <row r="220" spans="1:21" x14ac:dyDescent="0.25">
      <c r="A220">
        <v>1100107335</v>
      </c>
      <c r="B220" t="s">
        <v>21</v>
      </c>
      <c r="C220">
        <v>13</v>
      </c>
      <c r="D220" t="s">
        <v>320</v>
      </c>
      <c r="G220">
        <v>1100109111</v>
      </c>
      <c r="H220" t="s">
        <v>52</v>
      </c>
      <c r="I220">
        <v>1</v>
      </c>
      <c r="K220" t="s">
        <v>306</v>
      </c>
      <c r="L220" t="s">
        <v>151</v>
      </c>
      <c r="P220">
        <v>1100116133</v>
      </c>
      <c r="Q220" t="s">
        <v>54</v>
      </c>
      <c r="R220" s="2">
        <v>1</v>
      </c>
      <c r="T220" t="s">
        <v>297</v>
      </c>
      <c r="U220" t="s">
        <v>153</v>
      </c>
    </row>
    <row r="221" spans="1:21" x14ac:dyDescent="0.25">
      <c r="A221">
        <v>1100107335</v>
      </c>
      <c r="B221" t="s">
        <v>21</v>
      </c>
      <c r="C221">
        <v>13</v>
      </c>
      <c r="D221" t="s">
        <v>364</v>
      </c>
      <c r="G221">
        <v>1100109111</v>
      </c>
      <c r="H221" t="s">
        <v>52</v>
      </c>
      <c r="I221">
        <v>1</v>
      </c>
      <c r="K221" t="s">
        <v>300</v>
      </c>
      <c r="L221" t="s">
        <v>850</v>
      </c>
      <c r="P221">
        <v>1100116133</v>
      </c>
      <c r="Q221" t="s">
        <v>54</v>
      </c>
      <c r="R221" s="2">
        <v>1</v>
      </c>
      <c r="T221" t="s">
        <v>298</v>
      </c>
      <c r="U221" t="s">
        <v>153</v>
      </c>
    </row>
    <row r="222" spans="1:21" x14ac:dyDescent="0.25">
      <c r="A222">
        <v>1100107335</v>
      </c>
      <c r="B222" t="s">
        <v>21</v>
      </c>
      <c r="C222">
        <v>13</v>
      </c>
      <c r="D222" t="s">
        <v>304</v>
      </c>
      <c r="G222">
        <v>1100109111</v>
      </c>
      <c r="H222" t="s">
        <v>52</v>
      </c>
      <c r="I222">
        <v>1</v>
      </c>
      <c r="K222" t="s">
        <v>295</v>
      </c>
      <c r="L222" t="s">
        <v>153</v>
      </c>
      <c r="P222">
        <v>1100104131</v>
      </c>
      <c r="Q222" t="s">
        <v>55</v>
      </c>
      <c r="R222" s="2">
        <v>1</v>
      </c>
      <c r="T222" t="s">
        <v>305</v>
      </c>
      <c r="U222" t="s">
        <v>151</v>
      </c>
    </row>
    <row r="223" spans="1:21" x14ac:dyDescent="0.25">
      <c r="A223">
        <v>1100107335</v>
      </c>
      <c r="B223" t="s">
        <v>21</v>
      </c>
      <c r="C223">
        <v>13</v>
      </c>
      <c r="D223" t="s">
        <v>171</v>
      </c>
      <c r="G223">
        <v>1100109111</v>
      </c>
      <c r="H223" t="s">
        <v>52</v>
      </c>
      <c r="I223">
        <v>1</v>
      </c>
      <c r="K223" t="s">
        <v>296</v>
      </c>
      <c r="L223" t="s">
        <v>153</v>
      </c>
      <c r="P223">
        <v>1100104131</v>
      </c>
      <c r="Q223" t="s">
        <v>55</v>
      </c>
      <c r="R223" s="2">
        <v>1</v>
      </c>
      <c r="T223" t="s">
        <v>171</v>
      </c>
      <c r="U223" t="s">
        <v>151</v>
      </c>
    </row>
    <row r="224" spans="1:21" x14ac:dyDescent="0.25">
      <c r="A224">
        <v>1100107335</v>
      </c>
      <c r="B224" t="s">
        <v>21</v>
      </c>
      <c r="C224">
        <v>13</v>
      </c>
      <c r="D224" t="s">
        <v>361</v>
      </c>
      <c r="G224">
        <v>1100109111</v>
      </c>
      <c r="H224" t="s">
        <v>52</v>
      </c>
      <c r="I224">
        <v>1</v>
      </c>
      <c r="K224" t="s">
        <v>297</v>
      </c>
      <c r="L224" t="s">
        <v>153</v>
      </c>
      <c r="P224">
        <v>1100104131</v>
      </c>
      <c r="Q224" t="s">
        <v>55</v>
      </c>
      <c r="R224" s="2">
        <v>1</v>
      </c>
      <c r="T224" t="s">
        <v>306</v>
      </c>
      <c r="U224" t="s">
        <v>151</v>
      </c>
    </row>
    <row r="225" spans="1:21" ht="15.75" customHeight="1" x14ac:dyDescent="0.25">
      <c r="A225">
        <v>1100107335</v>
      </c>
      <c r="B225" t="s">
        <v>21</v>
      </c>
      <c r="C225">
        <v>13</v>
      </c>
      <c r="D225" t="s">
        <v>343</v>
      </c>
      <c r="G225">
        <v>1100109111</v>
      </c>
      <c r="H225" t="s">
        <v>52</v>
      </c>
      <c r="I225">
        <v>1</v>
      </c>
      <c r="K225" t="s">
        <v>298</v>
      </c>
      <c r="L225" s="16" t="s">
        <v>153</v>
      </c>
      <c r="P225">
        <v>1100104131</v>
      </c>
      <c r="Q225" t="s">
        <v>55</v>
      </c>
      <c r="R225" s="2">
        <v>1</v>
      </c>
      <c r="T225" t="s">
        <v>298</v>
      </c>
      <c r="U225" t="s">
        <v>153</v>
      </c>
    </row>
    <row r="226" spans="1:21" x14ac:dyDescent="0.25">
      <c r="A226">
        <v>1100107335</v>
      </c>
      <c r="B226" t="s">
        <v>21</v>
      </c>
      <c r="C226">
        <v>3</v>
      </c>
      <c r="D226" t="s">
        <v>305</v>
      </c>
      <c r="G226">
        <v>1100109111</v>
      </c>
      <c r="H226" t="s">
        <v>52</v>
      </c>
      <c r="I226">
        <v>3</v>
      </c>
      <c r="K226" t="s">
        <v>302</v>
      </c>
      <c r="L226" t="s">
        <v>850</v>
      </c>
      <c r="P226">
        <v>1100104131</v>
      </c>
      <c r="Q226" t="s">
        <v>55</v>
      </c>
      <c r="R226" s="2">
        <v>1</v>
      </c>
      <c r="T226" t="s">
        <v>296</v>
      </c>
      <c r="U226" t="s">
        <v>153</v>
      </c>
    </row>
    <row r="227" spans="1:21" x14ac:dyDescent="0.25">
      <c r="A227">
        <v>1100107335</v>
      </c>
      <c r="B227" t="s">
        <v>21</v>
      </c>
      <c r="C227">
        <v>3</v>
      </c>
      <c r="D227" t="s">
        <v>345</v>
      </c>
      <c r="G227">
        <v>1100109111</v>
      </c>
      <c r="H227" t="s">
        <v>52</v>
      </c>
      <c r="I227">
        <v>3</v>
      </c>
      <c r="K227" t="s">
        <v>303</v>
      </c>
      <c r="L227" t="s">
        <v>850</v>
      </c>
      <c r="P227">
        <v>1100109199</v>
      </c>
      <c r="Q227" t="s">
        <v>56</v>
      </c>
      <c r="R227" s="2">
        <v>1</v>
      </c>
      <c r="T227" t="s">
        <v>171</v>
      </c>
      <c r="U227" t="s">
        <v>151</v>
      </c>
    </row>
    <row r="228" spans="1:21" x14ac:dyDescent="0.25">
      <c r="A228">
        <v>1100107335</v>
      </c>
      <c r="B228" t="s">
        <v>21</v>
      </c>
      <c r="C228">
        <v>3</v>
      </c>
      <c r="D228" t="s">
        <v>306</v>
      </c>
      <c r="G228">
        <v>1100109111</v>
      </c>
      <c r="H228" t="s">
        <v>52</v>
      </c>
      <c r="I228">
        <v>3</v>
      </c>
      <c r="K228" t="s">
        <v>300</v>
      </c>
      <c r="L228" t="s">
        <v>850</v>
      </c>
      <c r="P228">
        <v>1100109199</v>
      </c>
      <c r="Q228" t="s">
        <v>56</v>
      </c>
      <c r="R228" s="2">
        <v>1</v>
      </c>
      <c r="T228" t="s">
        <v>306</v>
      </c>
      <c r="U228" t="s">
        <v>151</v>
      </c>
    </row>
    <row r="229" spans="1:21" x14ac:dyDescent="0.25">
      <c r="A229">
        <v>1100107335</v>
      </c>
      <c r="B229" t="s">
        <v>21</v>
      </c>
      <c r="C229">
        <v>3</v>
      </c>
      <c r="D229" t="s">
        <v>346</v>
      </c>
      <c r="G229">
        <v>1100138537</v>
      </c>
      <c r="H229" t="s">
        <v>292</v>
      </c>
      <c r="I229">
        <v>1</v>
      </c>
      <c r="J229" t="s">
        <v>852</v>
      </c>
      <c r="K229" t="s">
        <v>171</v>
      </c>
      <c r="L229" t="s">
        <v>151</v>
      </c>
      <c r="P229">
        <v>1100109199</v>
      </c>
      <c r="Q229" t="s">
        <v>56</v>
      </c>
      <c r="R229" s="2">
        <v>1</v>
      </c>
      <c r="T229" t="s">
        <v>304</v>
      </c>
      <c r="U229" t="s">
        <v>850</v>
      </c>
    </row>
    <row r="230" spans="1:21" x14ac:dyDescent="0.25">
      <c r="A230">
        <v>1100107335</v>
      </c>
      <c r="B230" t="s">
        <v>21</v>
      </c>
      <c r="C230">
        <v>3</v>
      </c>
      <c r="D230" t="s">
        <v>347</v>
      </c>
      <c r="G230">
        <v>1100138537</v>
      </c>
      <c r="H230" t="s">
        <v>292</v>
      </c>
      <c r="I230">
        <v>1</v>
      </c>
      <c r="J230" t="s">
        <v>852</v>
      </c>
      <c r="K230" t="s">
        <v>305</v>
      </c>
      <c r="L230" t="s">
        <v>151</v>
      </c>
      <c r="P230">
        <v>1100109199</v>
      </c>
      <c r="Q230" t="s">
        <v>56</v>
      </c>
      <c r="R230" s="2">
        <v>1</v>
      </c>
      <c r="T230" t="s">
        <v>300</v>
      </c>
      <c r="U230" t="s">
        <v>850</v>
      </c>
    </row>
    <row r="231" spans="1:21" x14ac:dyDescent="0.25">
      <c r="A231">
        <v>1100107335</v>
      </c>
      <c r="B231" t="s">
        <v>21</v>
      </c>
      <c r="C231">
        <v>3</v>
      </c>
      <c r="D231" t="s">
        <v>171</v>
      </c>
      <c r="G231">
        <v>1100138537</v>
      </c>
      <c r="H231" t="s">
        <v>292</v>
      </c>
      <c r="I231">
        <v>1</v>
      </c>
      <c r="J231" t="s">
        <v>852</v>
      </c>
      <c r="K231" t="s">
        <v>302</v>
      </c>
      <c r="L231" t="s">
        <v>850</v>
      </c>
      <c r="P231">
        <v>1100109199</v>
      </c>
      <c r="Q231" t="s">
        <v>56</v>
      </c>
      <c r="R231" s="2">
        <v>1</v>
      </c>
      <c r="T231" t="s">
        <v>301</v>
      </c>
      <c r="U231" t="s">
        <v>850</v>
      </c>
    </row>
    <row r="232" spans="1:21" x14ac:dyDescent="0.25">
      <c r="A232">
        <v>1100107335</v>
      </c>
      <c r="B232" t="s">
        <v>21</v>
      </c>
      <c r="C232">
        <v>3</v>
      </c>
      <c r="D232" t="s">
        <v>344</v>
      </c>
      <c r="G232">
        <v>1100138537</v>
      </c>
      <c r="H232" t="s">
        <v>292</v>
      </c>
      <c r="I232">
        <v>1</v>
      </c>
      <c r="J232" t="s">
        <v>852</v>
      </c>
      <c r="K232" t="s">
        <v>300</v>
      </c>
      <c r="L232" t="s">
        <v>850</v>
      </c>
      <c r="P232">
        <v>1100109199</v>
      </c>
      <c r="Q232" t="s">
        <v>56</v>
      </c>
      <c r="R232" s="2">
        <v>1</v>
      </c>
      <c r="T232" t="s">
        <v>170</v>
      </c>
      <c r="U232" t="s">
        <v>850</v>
      </c>
    </row>
    <row r="233" spans="1:21" x14ac:dyDescent="0.25">
      <c r="A233">
        <v>1100107335</v>
      </c>
      <c r="B233" t="s">
        <v>21</v>
      </c>
      <c r="C233">
        <v>3</v>
      </c>
      <c r="D233" t="s">
        <v>348</v>
      </c>
      <c r="G233">
        <v>1100138537</v>
      </c>
      <c r="H233" t="s">
        <v>292</v>
      </c>
      <c r="I233">
        <v>1</v>
      </c>
      <c r="J233" t="s">
        <v>852</v>
      </c>
      <c r="K233" t="s">
        <v>142</v>
      </c>
      <c r="L233" t="s">
        <v>153</v>
      </c>
      <c r="P233">
        <v>1100109199</v>
      </c>
      <c r="Q233" t="s">
        <v>56</v>
      </c>
      <c r="R233" s="2">
        <v>1</v>
      </c>
      <c r="T233" t="s">
        <v>302</v>
      </c>
      <c r="U233" t="s">
        <v>850</v>
      </c>
    </row>
    <row r="234" spans="1:21" ht="15.75" customHeight="1" x14ac:dyDescent="0.25">
      <c r="A234">
        <v>1100107335</v>
      </c>
      <c r="B234" t="s">
        <v>21</v>
      </c>
      <c r="C234">
        <v>3</v>
      </c>
      <c r="D234" t="s">
        <v>367</v>
      </c>
      <c r="G234">
        <v>1100138537</v>
      </c>
      <c r="H234" t="s">
        <v>292</v>
      </c>
      <c r="I234">
        <v>1</v>
      </c>
      <c r="J234" t="s">
        <v>852</v>
      </c>
      <c r="K234" t="s">
        <v>298</v>
      </c>
      <c r="L234" s="16" t="s">
        <v>153</v>
      </c>
      <c r="P234">
        <v>1100109199</v>
      </c>
      <c r="Q234" t="s">
        <v>56</v>
      </c>
      <c r="R234" s="2">
        <v>1</v>
      </c>
      <c r="T234" t="s">
        <v>303</v>
      </c>
      <c r="U234" t="s">
        <v>850</v>
      </c>
    </row>
    <row r="235" spans="1:21" x14ac:dyDescent="0.25">
      <c r="A235">
        <v>1100107335</v>
      </c>
      <c r="B235" t="s">
        <v>21</v>
      </c>
      <c r="C235">
        <v>3</v>
      </c>
      <c r="D235" t="s">
        <v>380</v>
      </c>
      <c r="G235">
        <v>1100138537</v>
      </c>
      <c r="H235" t="s">
        <v>292</v>
      </c>
      <c r="I235">
        <v>1</v>
      </c>
      <c r="J235" t="s">
        <v>852</v>
      </c>
      <c r="K235" t="s">
        <v>296</v>
      </c>
      <c r="L235" t="s">
        <v>153</v>
      </c>
      <c r="P235">
        <v>1100100481</v>
      </c>
      <c r="Q235" t="s">
        <v>513</v>
      </c>
      <c r="R235" s="2">
        <v>1</v>
      </c>
      <c r="T235" t="s">
        <v>303</v>
      </c>
      <c r="U235" t="s">
        <v>850</v>
      </c>
    </row>
    <row r="236" spans="1:21" x14ac:dyDescent="0.25">
      <c r="A236">
        <v>1100107335</v>
      </c>
      <c r="B236" t="s">
        <v>21</v>
      </c>
      <c r="C236">
        <v>3</v>
      </c>
      <c r="D236" t="s">
        <v>339</v>
      </c>
      <c r="G236">
        <v>1100105681</v>
      </c>
      <c r="H236" t="s">
        <v>53</v>
      </c>
      <c r="I236">
        <v>1</v>
      </c>
      <c r="K236" t="s">
        <v>305</v>
      </c>
      <c r="L236" t="s">
        <v>151</v>
      </c>
      <c r="P236">
        <v>1100117870</v>
      </c>
      <c r="Q236" t="s">
        <v>514</v>
      </c>
      <c r="R236" s="2">
        <v>1</v>
      </c>
      <c r="T236" t="s">
        <v>299</v>
      </c>
      <c r="U236" t="s">
        <v>152</v>
      </c>
    </row>
    <row r="237" spans="1:21" x14ac:dyDescent="0.25">
      <c r="A237">
        <v>1100107335</v>
      </c>
      <c r="B237" t="s">
        <v>21</v>
      </c>
      <c r="C237">
        <v>3</v>
      </c>
      <c r="D237" t="s">
        <v>351</v>
      </c>
      <c r="G237">
        <v>1100105681</v>
      </c>
      <c r="H237" t="s">
        <v>53</v>
      </c>
      <c r="I237">
        <v>1</v>
      </c>
      <c r="K237" t="s">
        <v>171</v>
      </c>
      <c r="L237" t="s">
        <v>151</v>
      </c>
      <c r="P237">
        <v>1100130345</v>
      </c>
      <c r="Q237" t="s">
        <v>285</v>
      </c>
      <c r="R237" s="2">
        <v>1</v>
      </c>
      <c r="S237" s="2" t="s">
        <v>318</v>
      </c>
      <c r="T237" t="s">
        <v>306</v>
      </c>
      <c r="U237" t="s">
        <v>151</v>
      </c>
    </row>
    <row r="238" spans="1:21" x14ac:dyDescent="0.25">
      <c r="A238">
        <v>1100107335</v>
      </c>
      <c r="B238" t="s">
        <v>21</v>
      </c>
      <c r="C238">
        <v>3</v>
      </c>
      <c r="D238" t="s">
        <v>300</v>
      </c>
      <c r="G238">
        <v>1100105681</v>
      </c>
      <c r="H238" t="s">
        <v>53</v>
      </c>
      <c r="I238">
        <v>1</v>
      </c>
      <c r="K238" t="s">
        <v>299</v>
      </c>
      <c r="L238" t="s">
        <v>152</v>
      </c>
      <c r="P238">
        <v>1100130345</v>
      </c>
      <c r="Q238" t="s">
        <v>285</v>
      </c>
      <c r="R238" s="2">
        <v>1</v>
      </c>
      <c r="S238" s="2" t="s">
        <v>318</v>
      </c>
      <c r="T238" t="s">
        <v>300</v>
      </c>
      <c r="U238" t="s">
        <v>850</v>
      </c>
    </row>
    <row r="239" spans="1:21" x14ac:dyDescent="0.25">
      <c r="A239">
        <v>1100107335</v>
      </c>
      <c r="B239" t="s">
        <v>21</v>
      </c>
      <c r="C239">
        <v>3</v>
      </c>
      <c r="D239" t="s">
        <v>352</v>
      </c>
      <c r="G239">
        <v>1100105681</v>
      </c>
      <c r="H239" t="s">
        <v>53</v>
      </c>
      <c r="I239">
        <v>1</v>
      </c>
      <c r="K239" t="s">
        <v>300</v>
      </c>
      <c r="L239" t="s">
        <v>850</v>
      </c>
      <c r="P239">
        <v>1100130345</v>
      </c>
      <c r="Q239" t="s">
        <v>285</v>
      </c>
      <c r="R239" s="2">
        <v>1</v>
      </c>
      <c r="S239" s="2" t="s">
        <v>318</v>
      </c>
      <c r="T239" t="s">
        <v>170</v>
      </c>
      <c r="U239" t="s">
        <v>850</v>
      </c>
    </row>
    <row r="240" spans="1:21" x14ac:dyDescent="0.25">
      <c r="A240">
        <v>1100107335</v>
      </c>
      <c r="B240" t="s">
        <v>21</v>
      </c>
      <c r="C240">
        <v>3</v>
      </c>
      <c r="D240" t="s">
        <v>301</v>
      </c>
      <c r="G240">
        <v>1100105681</v>
      </c>
      <c r="H240" t="s">
        <v>53</v>
      </c>
      <c r="I240">
        <v>1</v>
      </c>
      <c r="K240" t="s">
        <v>295</v>
      </c>
      <c r="L240" t="s">
        <v>153</v>
      </c>
      <c r="P240">
        <v>1100130345</v>
      </c>
      <c r="Q240" t="s">
        <v>285</v>
      </c>
      <c r="R240" s="2">
        <v>1</v>
      </c>
      <c r="S240" s="2" t="s">
        <v>318</v>
      </c>
      <c r="T240" t="s">
        <v>142</v>
      </c>
      <c r="U240" t="s">
        <v>153</v>
      </c>
    </row>
    <row r="241" spans="1:21" x14ac:dyDescent="0.25">
      <c r="A241">
        <v>1100107335</v>
      </c>
      <c r="B241" t="s">
        <v>21</v>
      </c>
      <c r="C241">
        <v>3</v>
      </c>
      <c r="D241" t="s">
        <v>170</v>
      </c>
      <c r="G241">
        <v>1100105681</v>
      </c>
      <c r="H241" t="s">
        <v>53</v>
      </c>
      <c r="I241">
        <v>1</v>
      </c>
      <c r="K241" t="s">
        <v>297</v>
      </c>
      <c r="L241" t="s">
        <v>153</v>
      </c>
      <c r="P241">
        <v>1100128942</v>
      </c>
      <c r="Q241" t="s">
        <v>147</v>
      </c>
      <c r="R241" s="2">
        <v>5</v>
      </c>
      <c r="S241" s="2" t="s">
        <v>318</v>
      </c>
      <c r="T241" t="s">
        <v>306</v>
      </c>
      <c r="U241" t="s">
        <v>151</v>
      </c>
    </row>
    <row r="242" spans="1:21" x14ac:dyDescent="0.25">
      <c r="A242">
        <v>1100107335</v>
      </c>
      <c r="B242" t="s">
        <v>21</v>
      </c>
      <c r="C242">
        <v>3</v>
      </c>
      <c r="D242" t="s">
        <v>302</v>
      </c>
      <c r="G242">
        <v>1100105681</v>
      </c>
      <c r="H242" t="s">
        <v>53</v>
      </c>
      <c r="I242">
        <v>1</v>
      </c>
      <c r="K242" t="s">
        <v>306</v>
      </c>
      <c r="L242" t="s">
        <v>151</v>
      </c>
      <c r="P242">
        <v>1100128942</v>
      </c>
      <c r="Q242" t="s">
        <v>147</v>
      </c>
      <c r="R242" s="2">
        <v>5</v>
      </c>
      <c r="S242" s="2" t="s">
        <v>318</v>
      </c>
      <c r="T242" t="s">
        <v>170</v>
      </c>
      <c r="U242" t="s">
        <v>850</v>
      </c>
    </row>
    <row r="243" spans="1:21" x14ac:dyDescent="0.25">
      <c r="A243">
        <v>1100107335</v>
      </c>
      <c r="B243" t="s">
        <v>21</v>
      </c>
      <c r="C243">
        <v>3</v>
      </c>
      <c r="D243" t="s">
        <v>337</v>
      </c>
      <c r="G243">
        <v>1100105681</v>
      </c>
      <c r="H243" t="s">
        <v>53</v>
      </c>
      <c r="I243">
        <v>1</v>
      </c>
      <c r="K243" t="s">
        <v>303</v>
      </c>
      <c r="L243" t="s">
        <v>850</v>
      </c>
      <c r="P243">
        <v>1100128942</v>
      </c>
      <c r="Q243" t="s">
        <v>147</v>
      </c>
      <c r="R243" s="2">
        <v>5</v>
      </c>
      <c r="S243" s="2" t="s">
        <v>318</v>
      </c>
      <c r="T243" t="s">
        <v>300</v>
      </c>
      <c r="U243" t="s">
        <v>850</v>
      </c>
    </row>
    <row r="244" spans="1:21" x14ac:dyDescent="0.25">
      <c r="A244">
        <v>1100107335</v>
      </c>
      <c r="B244" t="s">
        <v>21</v>
      </c>
      <c r="C244">
        <v>3</v>
      </c>
      <c r="D244" t="s">
        <v>353</v>
      </c>
      <c r="G244">
        <v>1100116133</v>
      </c>
      <c r="H244" t="s">
        <v>54</v>
      </c>
      <c r="I244">
        <v>1</v>
      </c>
      <c r="K244" t="s">
        <v>305</v>
      </c>
      <c r="L244" t="s">
        <v>151</v>
      </c>
      <c r="P244">
        <v>1100128942</v>
      </c>
      <c r="Q244" t="s">
        <v>147</v>
      </c>
      <c r="R244" s="2">
        <v>5</v>
      </c>
      <c r="S244" s="2" t="s">
        <v>318</v>
      </c>
      <c r="T244" t="s">
        <v>302</v>
      </c>
      <c r="U244" t="s">
        <v>850</v>
      </c>
    </row>
    <row r="245" spans="1:21" x14ac:dyDescent="0.25">
      <c r="A245">
        <v>1100107335</v>
      </c>
      <c r="B245" t="s">
        <v>21</v>
      </c>
      <c r="C245">
        <v>3</v>
      </c>
      <c r="D245" t="s">
        <v>354</v>
      </c>
      <c r="G245">
        <v>1100116133</v>
      </c>
      <c r="H245" t="s">
        <v>54</v>
      </c>
      <c r="I245">
        <v>1</v>
      </c>
      <c r="K245" t="s">
        <v>306</v>
      </c>
      <c r="L245" t="s">
        <v>151</v>
      </c>
      <c r="P245">
        <v>1100128942</v>
      </c>
      <c r="Q245" t="s">
        <v>147</v>
      </c>
      <c r="R245" s="2">
        <v>5</v>
      </c>
      <c r="S245" s="2" t="s">
        <v>318</v>
      </c>
      <c r="T245" t="s">
        <v>303</v>
      </c>
      <c r="U245" t="s">
        <v>850</v>
      </c>
    </row>
    <row r="246" spans="1:21" x14ac:dyDescent="0.25">
      <c r="A246">
        <v>1100107335</v>
      </c>
      <c r="B246" t="s">
        <v>21</v>
      </c>
      <c r="C246">
        <v>3</v>
      </c>
      <c r="D246" t="s">
        <v>355</v>
      </c>
      <c r="G246">
        <v>1100116133</v>
      </c>
      <c r="H246" t="s">
        <v>54</v>
      </c>
      <c r="I246">
        <v>1</v>
      </c>
      <c r="K246" t="s">
        <v>171</v>
      </c>
      <c r="L246" t="s">
        <v>151</v>
      </c>
      <c r="P246">
        <v>1100128942</v>
      </c>
      <c r="Q246" t="s">
        <v>147</v>
      </c>
      <c r="R246" s="2">
        <v>8</v>
      </c>
      <c r="S246" s="2" t="s">
        <v>318</v>
      </c>
      <c r="T246" t="s">
        <v>300</v>
      </c>
      <c r="U246" t="s">
        <v>850</v>
      </c>
    </row>
    <row r="247" spans="1:21" x14ac:dyDescent="0.25">
      <c r="A247">
        <v>1100107335</v>
      </c>
      <c r="B247" t="s">
        <v>21</v>
      </c>
      <c r="C247">
        <v>3</v>
      </c>
      <c r="D247" t="s">
        <v>303</v>
      </c>
      <c r="G247">
        <v>1100116133</v>
      </c>
      <c r="H247" t="s">
        <v>54</v>
      </c>
      <c r="I247">
        <v>1</v>
      </c>
      <c r="K247" t="s">
        <v>303</v>
      </c>
      <c r="L247" t="s">
        <v>850</v>
      </c>
      <c r="P247">
        <v>1100108427</v>
      </c>
      <c r="Q247" t="s">
        <v>214</v>
      </c>
      <c r="R247" s="2">
        <v>1</v>
      </c>
      <c r="T247" t="s">
        <v>170</v>
      </c>
      <c r="U247" t="s">
        <v>850</v>
      </c>
    </row>
    <row r="248" spans="1:21" x14ac:dyDescent="0.25">
      <c r="A248">
        <v>1100107335</v>
      </c>
      <c r="B248" t="s">
        <v>21</v>
      </c>
      <c r="C248">
        <v>3</v>
      </c>
      <c r="D248" t="s">
        <v>378</v>
      </c>
      <c r="G248">
        <v>1100116133</v>
      </c>
      <c r="H248" t="s">
        <v>54</v>
      </c>
      <c r="I248">
        <v>1</v>
      </c>
      <c r="K248" t="s">
        <v>304</v>
      </c>
      <c r="L248" t="s">
        <v>850</v>
      </c>
      <c r="P248">
        <v>1100107594</v>
      </c>
      <c r="Q248" t="s">
        <v>58</v>
      </c>
      <c r="R248" s="2">
        <v>1</v>
      </c>
      <c r="S248" s="2" t="s">
        <v>318</v>
      </c>
      <c r="T248" t="s">
        <v>306</v>
      </c>
      <c r="U248" t="s">
        <v>151</v>
      </c>
    </row>
    <row r="249" spans="1:21" x14ac:dyDescent="0.25">
      <c r="A249">
        <v>1100107335</v>
      </c>
      <c r="B249" t="s">
        <v>21</v>
      </c>
      <c r="C249">
        <v>3</v>
      </c>
      <c r="D249" t="s">
        <v>379</v>
      </c>
      <c r="G249">
        <v>1100116133</v>
      </c>
      <c r="H249" t="s">
        <v>54</v>
      </c>
      <c r="I249">
        <v>1</v>
      </c>
      <c r="K249" t="s">
        <v>295</v>
      </c>
      <c r="L249" t="s">
        <v>153</v>
      </c>
      <c r="P249">
        <v>1100107594</v>
      </c>
      <c r="Q249" t="s">
        <v>58</v>
      </c>
      <c r="R249" s="2">
        <v>1</v>
      </c>
      <c r="S249" s="2" t="s">
        <v>318</v>
      </c>
      <c r="T249" t="s">
        <v>300</v>
      </c>
      <c r="U249" t="s">
        <v>850</v>
      </c>
    </row>
    <row r="250" spans="1:21" x14ac:dyDescent="0.25">
      <c r="A250">
        <v>1100107335</v>
      </c>
      <c r="B250" t="s">
        <v>21</v>
      </c>
      <c r="C250">
        <v>3</v>
      </c>
      <c r="D250" t="s">
        <v>381</v>
      </c>
      <c r="G250">
        <v>1100116133</v>
      </c>
      <c r="H250" t="s">
        <v>54</v>
      </c>
      <c r="I250">
        <v>1</v>
      </c>
      <c r="K250" t="s">
        <v>296</v>
      </c>
      <c r="L250" t="s">
        <v>153</v>
      </c>
      <c r="P250">
        <v>1100107594</v>
      </c>
      <c r="Q250" t="s">
        <v>58</v>
      </c>
      <c r="R250" s="2">
        <v>1</v>
      </c>
      <c r="S250" s="2" t="s">
        <v>318</v>
      </c>
      <c r="T250" t="s">
        <v>170</v>
      </c>
      <c r="U250" t="s">
        <v>850</v>
      </c>
    </row>
    <row r="251" spans="1:21" x14ac:dyDescent="0.25">
      <c r="A251">
        <v>1100107335</v>
      </c>
      <c r="B251" t="s">
        <v>21</v>
      </c>
      <c r="C251">
        <v>3</v>
      </c>
      <c r="D251" t="s">
        <v>357</v>
      </c>
      <c r="G251">
        <v>1100116133</v>
      </c>
      <c r="H251" t="s">
        <v>54</v>
      </c>
      <c r="I251">
        <v>1</v>
      </c>
      <c r="K251" t="s">
        <v>297</v>
      </c>
      <c r="L251" t="s">
        <v>153</v>
      </c>
      <c r="P251">
        <v>1100107594</v>
      </c>
      <c r="Q251" t="s">
        <v>58</v>
      </c>
      <c r="R251" s="2">
        <v>1</v>
      </c>
      <c r="S251" s="2" t="s">
        <v>318</v>
      </c>
      <c r="T251" t="s">
        <v>302</v>
      </c>
      <c r="U251" t="s">
        <v>850</v>
      </c>
    </row>
    <row r="252" spans="1:21" ht="15.75" customHeight="1" x14ac:dyDescent="0.25">
      <c r="A252">
        <v>1100107335</v>
      </c>
      <c r="B252" t="s">
        <v>21</v>
      </c>
      <c r="C252">
        <v>3</v>
      </c>
      <c r="D252" t="s">
        <v>320</v>
      </c>
      <c r="G252">
        <v>1100116133</v>
      </c>
      <c r="H252" t="s">
        <v>54</v>
      </c>
      <c r="I252">
        <v>1</v>
      </c>
      <c r="K252" t="s">
        <v>298</v>
      </c>
      <c r="L252" s="16" t="s">
        <v>153</v>
      </c>
      <c r="P252">
        <v>1100107594</v>
      </c>
      <c r="Q252" t="s">
        <v>58</v>
      </c>
      <c r="R252" s="2">
        <v>1</v>
      </c>
      <c r="S252" s="2" t="s">
        <v>318</v>
      </c>
      <c r="T252" t="s">
        <v>304</v>
      </c>
      <c r="U252" t="s">
        <v>850</v>
      </c>
    </row>
    <row r="253" spans="1:21" x14ac:dyDescent="0.25">
      <c r="A253">
        <v>1100107335</v>
      </c>
      <c r="B253" t="s">
        <v>21</v>
      </c>
      <c r="C253">
        <v>3</v>
      </c>
      <c r="D253" t="s">
        <v>382</v>
      </c>
      <c r="G253">
        <v>1100104131</v>
      </c>
      <c r="H253" t="s">
        <v>55</v>
      </c>
      <c r="I253">
        <v>1</v>
      </c>
      <c r="K253" t="s">
        <v>305</v>
      </c>
      <c r="L253" t="s">
        <v>151</v>
      </c>
      <c r="P253">
        <v>1100105668</v>
      </c>
      <c r="Q253" t="s">
        <v>59</v>
      </c>
      <c r="R253" s="2">
        <v>1</v>
      </c>
      <c r="T253" t="s">
        <v>305</v>
      </c>
      <c r="U253" t="s">
        <v>151</v>
      </c>
    </row>
    <row r="254" spans="1:21" x14ac:dyDescent="0.25">
      <c r="A254">
        <v>1100107335</v>
      </c>
      <c r="B254" t="s">
        <v>21</v>
      </c>
      <c r="C254">
        <v>3</v>
      </c>
      <c r="D254" t="s">
        <v>383</v>
      </c>
      <c r="G254">
        <v>1100104131</v>
      </c>
      <c r="H254" t="s">
        <v>55</v>
      </c>
      <c r="I254">
        <v>1</v>
      </c>
      <c r="K254" t="s">
        <v>171</v>
      </c>
      <c r="L254" t="s">
        <v>151</v>
      </c>
      <c r="P254">
        <v>1100105668</v>
      </c>
      <c r="Q254" t="s">
        <v>59</v>
      </c>
      <c r="R254" s="2">
        <v>1</v>
      </c>
      <c r="T254" t="s">
        <v>171</v>
      </c>
      <c r="U254" t="s">
        <v>151</v>
      </c>
    </row>
    <row r="255" spans="1:21" x14ac:dyDescent="0.25">
      <c r="A255">
        <v>1100107335</v>
      </c>
      <c r="B255" t="s">
        <v>21</v>
      </c>
      <c r="C255">
        <v>3</v>
      </c>
      <c r="D255" t="s">
        <v>364</v>
      </c>
      <c r="G255">
        <v>1100104131</v>
      </c>
      <c r="H255" t="s">
        <v>55</v>
      </c>
      <c r="I255">
        <v>1</v>
      </c>
      <c r="K255" t="s">
        <v>306</v>
      </c>
      <c r="L255" t="s">
        <v>151</v>
      </c>
      <c r="P255">
        <v>1100105668</v>
      </c>
      <c r="Q255" t="s">
        <v>59</v>
      </c>
      <c r="R255" s="2">
        <v>1</v>
      </c>
      <c r="T255" t="s">
        <v>306</v>
      </c>
      <c r="U255" t="s">
        <v>151</v>
      </c>
    </row>
    <row r="256" spans="1:21" ht="15.75" customHeight="1" x14ac:dyDescent="0.25">
      <c r="A256">
        <v>1100107335</v>
      </c>
      <c r="B256" t="s">
        <v>21</v>
      </c>
      <c r="C256">
        <v>3</v>
      </c>
      <c r="D256" t="s">
        <v>384</v>
      </c>
      <c r="G256">
        <v>1100104131</v>
      </c>
      <c r="H256" t="s">
        <v>55</v>
      </c>
      <c r="I256">
        <v>1</v>
      </c>
      <c r="K256" t="s">
        <v>298</v>
      </c>
      <c r="L256" s="16" t="s">
        <v>153</v>
      </c>
      <c r="P256">
        <v>1100105668</v>
      </c>
      <c r="Q256" t="s">
        <v>59</v>
      </c>
      <c r="R256" s="2">
        <v>1</v>
      </c>
      <c r="T256" t="s">
        <v>300</v>
      </c>
      <c r="U256" t="s">
        <v>850</v>
      </c>
    </row>
    <row r="257" spans="1:21" x14ac:dyDescent="0.25">
      <c r="A257">
        <v>1100107335</v>
      </c>
      <c r="B257" t="s">
        <v>21</v>
      </c>
      <c r="C257">
        <v>3</v>
      </c>
      <c r="D257" t="s">
        <v>359</v>
      </c>
      <c r="G257">
        <v>1100104131</v>
      </c>
      <c r="H257" t="s">
        <v>55</v>
      </c>
      <c r="I257">
        <v>1</v>
      </c>
      <c r="K257" t="s">
        <v>296</v>
      </c>
      <c r="L257" t="s">
        <v>153</v>
      </c>
      <c r="P257">
        <v>1100105668</v>
      </c>
      <c r="Q257" t="s">
        <v>59</v>
      </c>
      <c r="R257" s="2">
        <v>1</v>
      </c>
      <c r="T257" t="s">
        <v>295</v>
      </c>
      <c r="U257" t="s">
        <v>153</v>
      </c>
    </row>
    <row r="258" spans="1:21" x14ac:dyDescent="0.25">
      <c r="A258">
        <v>1100107335</v>
      </c>
      <c r="B258" t="s">
        <v>21</v>
      </c>
      <c r="C258">
        <v>3</v>
      </c>
      <c r="D258" t="s">
        <v>304</v>
      </c>
      <c r="G258">
        <v>1100109199</v>
      </c>
      <c r="H258" t="s">
        <v>56</v>
      </c>
      <c r="I258">
        <v>1</v>
      </c>
      <c r="K258" t="s">
        <v>171</v>
      </c>
      <c r="L258" t="s">
        <v>151</v>
      </c>
      <c r="P258">
        <v>1100105668</v>
      </c>
      <c r="Q258" t="s">
        <v>59</v>
      </c>
      <c r="R258" s="2">
        <v>1</v>
      </c>
      <c r="T258" t="s">
        <v>296</v>
      </c>
      <c r="U258" t="s">
        <v>153</v>
      </c>
    </row>
    <row r="259" spans="1:21" x14ac:dyDescent="0.25">
      <c r="A259">
        <v>1100107335</v>
      </c>
      <c r="B259" t="s">
        <v>21</v>
      </c>
      <c r="C259">
        <v>3</v>
      </c>
      <c r="D259" t="s">
        <v>385</v>
      </c>
      <c r="G259">
        <v>1100109199</v>
      </c>
      <c r="H259" t="s">
        <v>56</v>
      </c>
      <c r="I259">
        <v>1</v>
      </c>
      <c r="K259" t="s">
        <v>306</v>
      </c>
      <c r="L259" t="s">
        <v>151</v>
      </c>
      <c r="P259">
        <v>1100105668</v>
      </c>
      <c r="Q259" t="s">
        <v>59</v>
      </c>
      <c r="R259" s="2">
        <v>1</v>
      </c>
      <c r="T259" t="s">
        <v>297</v>
      </c>
      <c r="U259" t="s">
        <v>153</v>
      </c>
    </row>
    <row r="260" spans="1:21" x14ac:dyDescent="0.25">
      <c r="A260">
        <v>1100107335</v>
      </c>
      <c r="B260" t="s">
        <v>21</v>
      </c>
      <c r="C260">
        <v>3</v>
      </c>
      <c r="D260" t="s">
        <v>361</v>
      </c>
      <c r="G260">
        <v>1100109199</v>
      </c>
      <c r="H260" t="s">
        <v>56</v>
      </c>
      <c r="I260">
        <v>1</v>
      </c>
      <c r="K260" t="s">
        <v>304</v>
      </c>
      <c r="L260" t="s">
        <v>850</v>
      </c>
      <c r="P260">
        <v>1100105668</v>
      </c>
      <c r="Q260" t="s">
        <v>59</v>
      </c>
      <c r="R260" s="2">
        <v>1</v>
      </c>
      <c r="T260" t="s">
        <v>298</v>
      </c>
      <c r="U260" t="s">
        <v>153</v>
      </c>
    </row>
    <row r="261" spans="1:21" x14ac:dyDescent="0.25">
      <c r="A261">
        <v>1100107335</v>
      </c>
      <c r="B261" t="s">
        <v>21</v>
      </c>
      <c r="C261">
        <v>4</v>
      </c>
      <c r="D261" t="s">
        <v>344</v>
      </c>
      <c r="G261">
        <v>1100109199</v>
      </c>
      <c r="H261" t="s">
        <v>56</v>
      </c>
      <c r="I261">
        <v>1</v>
      </c>
      <c r="K261" t="s">
        <v>300</v>
      </c>
      <c r="L261" t="s">
        <v>850</v>
      </c>
      <c r="P261">
        <v>1100109456</v>
      </c>
      <c r="Q261" t="s">
        <v>131</v>
      </c>
      <c r="R261" s="2">
        <v>1</v>
      </c>
      <c r="T261" t="s">
        <v>305</v>
      </c>
      <c r="U261" t="s">
        <v>151</v>
      </c>
    </row>
    <row r="262" spans="1:21" x14ac:dyDescent="0.25">
      <c r="A262">
        <v>1100107335</v>
      </c>
      <c r="B262" t="s">
        <v>21</v>
      </c>
      <c r="C262">
        <v>4</v>
      </c>
      <c r="D262" t="s">
        <v>345</v>
      </c>
      <c r="G262">
        <v>1100109199</v>
      </c>
      <c r="H262" t="s">
        <v>56</v>
      </c>
      <c r="I262">
        <v>1</v>
      </c>
      <c r="K262" t="s">
        <v>301</v>
      </c>
      <c r="L262" t="s">
        <v>850</v>
      </c>
      <c r="P262">
        <v>1100109456</v>
      </c>
      <c r="Q262" t="s">
        <v>131</v>
      </c>
      <c r="R262" s="2">
        <v>1</v>
      </c>
      <c r="T262" t="s">
        <v>306</v>
      </c>
      <c r="U262" t="s">
        <v>151</v>
      </c>
    </row>
    <row r="263" spans="1:21" x14ac:dyDescent="0.25">
      <c r="A263">
        <v>1100107335</v>
      </c>
      <c r="B263" t="s">
        <v>21</v>
      </c>
      <c r="C263">
        <v>4</v>
      </c>
      <c r="D263" t="s">
        <v>306</v>
      </c>
      <c r="G263">
        <v>1100109199</v>
      </c>
      <c r="H263" t="s">
        <v>56</v>
      </c>
      <c r="I263">
        <v>1</v>
      </c>
      <c r="K263" t="s">
        <v>170</v>
      </c>
      <c r="L263" t="s">
        <v>850</v>
      </c>
      <c r="P263">
        <v>1100109456</v>
      </c>
      <c r="Q263" t="s">
        <v>131</v>
      </c>
      <c r="R263" s="2">
        <v>1</v>
      </c>
      <c r="T263" t="s">
        <v>171</v>
      </c>
      <c r="U263" t="s">
        <v>151</v>
      </c>
    </row>
    <row r="264" spans="1:21" x14ac:dyDescent="0.25">
      <c r="A264">
        <v>1100107335</v>
      </c>
      <c r="B264" t="s">
        <v>21</v>
      </c>
      <c r="C264">
        <v>4</v>
      </c>
      <c r="D264" t="s">
        <v>346</v>
      </c>
      <c r="G264">
        <v>1100109199</v>
      </c>
      <c r="H264" t="s">
        <v>56</v>
      </c>
      <c r="I264">
        <v>1</v>
      </c>
      <c r="K264" t="s">
        <v>302</v>
      </c>
      <c r="L264" t="s">
        <v>850</v>
      </c>
      <c r="P264">
        <v>1100109456</v>
      </c>
      <c r="Q264" t="s">
        <v>131</v>
      </c>
      <c r="R264" s="2">
        <v>1</v>
      </c>
      <c r="T264" t="s">
        <v>300</v>
      </c>
      <c r="U264" t="s">
        <v>850</v>
      </c>
    </row>
    <row r="265" spans="1:21" x14ac:dyDescent="0.25">
      <c r="A265">
        <v>1100107335</v>
      </c>
      <c r="B265" t="s">
        <v>21</v>
      </c>
      <c r="C265">
        <v>4</v>
      </c>
      <c r="D265" t="s">
        <v>347</v>
      </c>
      <c r="G265">
        <v>1100109199</v>
      </c>
      <c r="H265" t="s">
        <v>56</v>
      </c>
      <c r="I265">
        <v>1</v>
      </c>
      <c r="K265" t="s">
        <v>303</v>
      </c>
      <c r="L265" t="s">
        <v>850</v>
      </c>
      <c r="P265">
        <v>1100109456</v>
      </c>
      <c r="Q265" t="s">
        <v>131</v>
      </c>
      <c r="R265" s="2">
        <v>1</v>
      </c>
      <c r="T265" t="s">
        <v>295</v>
      </c>
      <c r="U265" t="s">
        <v>153</v>
      </c>
    </row>
    <row r="266" spans="1:21" x14ac:dyDescent="0.25">
      <c r="A266">
        <v>1100107335</v>
      </c>
      <c r="B266" t="s">
        <v>21</v>
      </c>
      <c r="C266">
        <v>4</v>
      </c>
      <c r="D266" t="s">
        <v>349</v>
      </c>
      <c r="G266">
        <v>1100110251</v>
      </c>
      <c r="H266" t="s">
        <v>508</v>
      </c>
      <c r="I266">
        <v>1</v>
      </c>
      <c r="J266" t="s">
        <v>852</v>
      </c>
      <c r="K266" t="s">
        <v>306</v>
      </c>
      <c r="L266" t="s">
        <v>151</v>
      </c>
      <c r="P266">
        <v>1100109456</v>
      </c>
      <c r="Q266" t="s">
        <v>131</v>
      </c>
      <c r="R266" s="2">
        <v>1</v>
      </c>
      <c r="T266" t="s">
        <v>296</v>
      </c>
      <c r="U266" t="s">
        <v>153</v>
      </c>
    </row>
    <row r="267" spans="1:21" x14ac:dyDescent="0.25">
      <c r="A267">
        <v>1100107335</v>
      </c>
      <c r="B267" t="s">
        <v>21</v>
      </c>
      <c r="C267">
        <v>4</v>
      </c>
      <c r="D267" t="s">
        <v>351</v>
      </c>
      <c r="G267">
        <v>1100115658</v>
      </c>
      <c r="H267" t="s">
        <v>240</v>
      </c>
      <c r="I267">
        <v>1</v>
      </c>
      <c r="J267" t="s">
        <v>852</v>
      </c>
      <c r="K267" t="s">
        <v>305</v>
      </c>
      <c r="L267" t="s">
        <v>151</v>
      </c>
      <c r="P267">
        <v>1100109456</v>
      </c>
      <c r="Q267" t="s">
        <v>131</v>
      </c>
      <c r="R267" s="2">
        <v>1</v>
      </c>
      <c r="T267" t="s">
        <v>297</v>
      </c>
      <c r="U267" t="s">
        <v>153</v>
      </c>
    </row>
    <row r="268" spans="1:21" x14ac:dyDescent="0.25">
      <c r="A268">
        <v>1100107335</v>
      </c>
      <c r="B268" t="s">
        <v>21</v>
      </c>
      <c r="C268">
        <v>4</v>
      </c>
      <c r="D268" t="s">
        <v>352</v>
      </c>
      <c r="G268">
        <v>1100115658</v>
      </c>
      <c r="H268" t="s">
        <v>240</v>
      </c>
      <c r="I268">
        <v>1</v>
      </c>
      <c r="J268" t="s">
        <v>852</v>
      </c>
      <c r="K268" t="s">
        <v>9</v>
      </c>
      <c r="L268" t="s">
        <v>151</v>
      </c>
      <c r="P268">
        <v>1100109456</v>
      </c>
      <c r="Q268" t="s">
        <v>131</v>
      </c>
      <c r="R268" s="2">
        <v>1</v>
      </c>
      <c r="T268" t="s">
        <v>298</v>
      </c>
      <c r="U268" t="s">
        <v>153</v>
      </c>
    </row>
    <row r="269" spans="1:21" x14ac:dyDescent="0.25">
      <c r="A269">
        <v>1100107335</v>
      </c>
      <c r="B269" t="s">
        <v>21</v>
      </c>
      <c r="C269">
        <v>4</v>
      </c>
      <c r="D269" t="s">
        <v>301</v>
      </c>
      <c r="G269">
        <v>1100100481</v>
      </c>
      <c r="H269" t="s">
        <v>513</v>
      </c>
      <c r="I269">
        <v>1</v>
      </c>
      <c r="K269" t="s">
        <v>303</v>
      </c>
      <c r="L269" t="s">
        <v>850</v>
      </c>
      <c r="P269">
        <v>1100124493</v>
      </c>
      <c r="Q269" t="s">
        <v>60</v>
      </c>
      <c r="R269" s="2">
        <v>2</v>
      </c>
      <c r="T269" t="s">
        <v>170</v>
      </c>
      <c r="U269" t="s">
        <v>850</v>
      </c>
    </row>
    <row r="270" spans="1:21" x14ac:dyDescent="0.25">
      <c r="A270">
        <v>1100107335</v>
      </c>
      <c r="B270" t="s">
        <v>21</v>
      </c>
      <c r="C270">
        <v>4</v>
      </c>
      <c r="D270" t="s">
        <v>170</v>
      </c>
      <c r="G270">
        <v>1100117870</v>
      </c>
      <c r="H270" t="s">
        <v>514</v>
      </c>
      <c r="I270">
        <v>1</v>
      </c>
      <c r="K270" t="s">
        <v>299</v>
      </c>
      <c r="L270" t="s">
        <v>152</v>
      </c>
      <c r="P270">
        <v>1100124493</v>
      </c>
      <c r="Q270" t="s">
        <v>60</v>
      </c>
      <c r="R270" s="2">
        <v>1</v>
      </c>
      <c r="T270" t="s">
        <v>300</v>
      </c>
      <c r="U270" t="s">
        <v>850</v>
      </c>
    </row>
    <row r="271" spans="1:21" x14ac:dyDescent="0.25">
      <c r="A271">
        <v>1100107335</v>
      </c>
      <c r="B271" t="s">
        <v>21</v>
      </c>
      <c r="C271">
        <v>4</v>
      </c>
      <c r="D271" t="s">
        <v>302</v>
      </c>
      <c r="G271">
        <v>1100130345</v>
      </c>
      <c r="H271" t="s">
        <v>285</v>
      </c>
      <c r="I271">
        <v>1</v>
      </c>
      <c r="K271" t="s">
        <v>306</v>
      </c>
      <c r="L271" t="s">
        <v>151</v>
      </c>
      <c r="P271">
        <v>1100124493</v>
      </c>
      <c r="Q271" t="s">
        <v>60</v>
      </c>
      <c r="R271" s="2">
        <v>1</v>
      </c>
      <c r="T271" t="s">
        <v>170</v>
      </c>
      <c r="U271" t="s">
        <v>850</v>
      </c>
    </row>
    <row r="272" spans="1:21" x14ac:dyDescent="0.25">
      <c r="A272">
        <v>1100107335</v>
      </c>
      <c r="B272" t="s">
        <v>21</v>
      </c>
      <c r="C272">
        <v>4</v>
      </c>
      <c r="D272" t="s">
        <v>337</v>
      </c>
      <c r="G272">
        <v>1100130345</v>
      </c>
      <c r="H272" t="s">
        <v>285</v>
      </c>
      <c r="I272">
        <v>1</v>
      </c>
      <c r="K272" t="s">
        <v>300</v>
      </c>
      <c r="L272" t="s">
        <v>850</v>
      </c>
      <c r="P272">
        <v>1100124493</v>
      </c>
      <c r="Q272" t="s">
        <v>60</v>
      </c>
      <c r="R272" s="2">
        <v>1</v>
      </c>
      <c r="T272" t="s">
        <v>304</v>
      </c>
      <c r="U272" t="s">
        <v>850</v>
      </c>
    </row>
    <row r="273" spans="1:21" x14ac:dyDescent="0.25">
      <c r="A273">
        <v>1100107335</v>
      </c>
      <c r="B273" t="s">
        <v>21</v>
      </c>
      <c r="C273">
        <v>4</v>
      </c>
      <c r="D273" t="s">
        <v>353</v>
      </c>
      <c r="G273">
        <v>1100130345</v>
      </c>
      <c r="H273" t="s">
        <v>285</v>
      </c>
      <c r="I273">
        <v>1</v>
      </c>
      <c r="K273" t="s">
        <v>170</v>
      </c>
      <c r="L273" t="s">
        <v>850</v>
      </c>
      <c r="P273">
        <v>1100102404</v>
      </c>
      <c r="Q273" t="s">
        <v>61</v>
      </c>
      <c r="R273" s="2">
        <v>28</v>
      </c>
      <c r="T273" t="s">
        <v>171</v>
      </c>
      <c r="U273" t="s">
        <v>151</v>
      </c>
    </row>
    <row r="274" spans="1:21" x14ac:dyDescent="0.25">
      <c r="A274">
        <v>1100107335</v>
      </c>
      <c r="B274" t="s">
        <v>21</v>
      </c>
      <c r="C274">
        <v>4</v>
      </c>
      <c r="D274" t="s">
        <v>354</v>
      </c>
      <c r="G274">
        <v>1100130345</v>
      </c>
      <c r="H274" t="s">
        <v>285</v>
      </c>
      <c r="I274">
        <v>1</v>
      </c>
      <c r="K274" t="s">
        <v>142</v>
      </c>
      <c r="L274" t="s">
        <v>153</v>
      </c>
      <c r="P274">
        <v>1100102404</v>
      </c>
      <c r="Q274" t="s">
        <v>61</v>
      </c>
      <c r="R274" s="2">
        <v>34</v>
      </c>
      <c r="T274" t="s">
        <v>171</v>
      </c>
      <c r="U274" t="s">
        <v>151</v>
      </c>
    </row>
    <row r="275" spans="1:21" x14ac:dyDescent="0.25">
      <c r="A275">
        <v>1100107335</v>
      </c>
      <c r="B275" t="s">
        <v>21</v>
      </c>
      <c r="C275">
        <v>4</v>
      </c>
      <c r="D275" t="s">
        <v>355</v>
      </c>
      <c r="G275">
        <v>1100128942</v>
      </c>
      <c r="H275" t="s">
        <v>147</v>
      </c>
      <c r="I275">
        <v>5</v>
      </c>
      <c r="K275" t="s">
        <v>306</v>
      </c>
      <c r="L275" t="s">
        <v>151</v>
      </c>
      <c r="P275">
        <v>1100102404</v>
      </c>
      <c r="Q275" t="s">
        <v>61</v>
      </c>
      <c r="R275" s="2">
        <v>16</v>
      </c>
      <c r="T275" t="s">
        <v>171</v>
      </c>
      <c r="U275" t="s">
        <v>151</v>
      </c>
    </row>
    <row r="276" spans="1:21" x14ac:dyDescent="0.25">
      <c r="A276">
        <v>1100107335</v>
      </c>
      <c r="B276" t="s">
        <v>21</v>
      </c>
      <c r="C276">
        <v>4</v>
      </c>
      <c r="D276" t="s">
        <v>303</v>
      </c>
      <c r="G276">
        <v>1100128942</v>
      </c>
      <c r="H276" t="s">
        <v>147</v>
      </c>
      <c r="I276">
        <v>5</v>
      </c>
      <c r="K276" t="s">
        <v>170</v>
      </c>
      <c r="L276" t="s">
        <v>850</v>
      </c>
      <c r="P276">
        <v>1100102404</v>
      </c>
      <c r="Q276" t="s">
        <v>61</v>
      </c>
      <c r="R276" s="2">
        <v>2</v>
      </c>
      <c r="T276" t="s">
        <v>171</v>
      </c>
      <c r="U276" t="s">
        <v>151</v>
      </c>
    </row>
    <row r="277" spans="1:21" x14ac:dyDescent="0.25">
      <c r="A277">
        <v>1100107335</v>
      </c>
      <c r="B277" t="s">
        <v>21</v>
      </c>
      <c r="C277">
        <v>4</v>
      </c>
      <c r="D277" t="s">
        <v>378</v>
      </c>
      <c r="G277">
        <v>1100128942</v>
      </c>
      <c r="H277" t="s">
        <v>147</v>
      </c>
      <c r="I277">
        <v>5</v>
      </c>
      <c r="K277" t="s">
        <v>300</v>
      </c>
      <c r="L277" t="s">
        <v>850</v>
      </c>
      <c r="P277">
        <v>1100102404</v>
      </c>
      <c r="Q277" t="s">
        <v>61</v>
      </c>
      <c r="R277" s="2">
        <v>1</v>
      </c>
      <c r="T277" t="s">
        <v>171</v>
      </c>
      <c r="U277" t="s">
        <v>151</v>
      </c>
    </row>
    <row r="278" spans="1:21" x14ac:dyDescent="0.25">
      <c r="A278">
        <v>1100107335</v>
      </c>
      <c r="B278" t="s">
        <v>21</v>
      </c>
      <c r="C278">
        <v>4</v>
      </c>
      <c r="D278" t="s">
        <v>340</v>
      </c>
      <c r="G278">
        <v>1100128942</v>
      </c>
      <c r="H278" t="s">
        <v>147</v>
      </c>
      <c r="I278">
        <v>5</v>
      </c>
      <c r="K278" t="s">
        <v>302</v>
      </c>
      <c r="L278" t="s">
        <v>850</v>
      </c>
      <c r="P278">
        <v>1100108258</v>
      </c>
      <c r="Q278" t="s">
        <v>64</v>
      </c>
      <c r="R278" s="2">
        <v>1</v>
      </c>
      <c r="T278" t="s">
        <v>305</v>
      </c>
      <c r="U278" t="s">
        <v>151</v>
      </c>
    </row>
    <row r="279" spans="1:21" x14ac:dyDescent="0.25">
      <c r="A279">
        <v>1100107335</v>
      </c>
      <c r="B279" t="s">
        <v>21</v>
      </c>
      <c r="C279">
        <v>4</v>
      </c>
      <c r="D279" t="s">
        <v>379</v>
      </c>
      <c r="G279">
        <v>1100128942</v>
      </c>
      <c r="H279" t="s">
        <v>147</v>
      </c>
      <c r="I279">
        <v>5</v>
      </c>
      <c r="K279" t="s">
        <v>303</v>
      </c>
      <c r="L279" t="s">
        <v>850</v>
      </c>
      <c r="P279">
        <v>1100108258</v>
      </c>
      <c r="Q279" t="s">
        <v>64</v>
      </c>
      <c r="R279" s="2">
        <v>1</v>
      </c>
      <c r="T279" t="s">
        <v>306</v>
      </c>
      <c r="U279" t="s">
        <v>151</v>
      </c>
    </row>
    <row r="280" spans="1:21" x14ac:dyDescent="0.25">
      <c r="A280">
        <v>1100107335</v>
      </c>
      <c r="B280" t="s">
        <v>21</v>
      </c>
      <c r="C280">
        <v>4</v>
      </c>
      <c r="D280" t="s">
        <v>357</v>
      </c>
      <c r="G280">
        <v>1100128942</v>
      </c>
      <c r="H280" t="s">
        <v>147</v>
      </c>
      <c r="I280">
        <v>8</v>
      </c>
      <c r="K280" t="s">
        <v>300</v>
      </c>
      <c r="L280" t="s">
        <v>850</v>
      </c>
      <c r="P280">
        <v>1100108258</v>
      </c>
      <c r="Q280" t="s">
        <v>64</v>
      </c>
      <c r="R280" s="2">
        <v>1</v>
      </c>
      <c r="T280" t="s">
        <v>171</v>
      </c>
      <c r="U280" t="s">
        <v>151</v>
      </c>
    </row>
    <row r="281" spans="1:21" x14ac:dyDescent="0.25">
      <c r="A281">
        <v>1100107335</v>
      </c>
      <c r="B281" t="s">
        <v>21</v>
      </c>
      <c r="C281">
        <v>4</v>
      </c>
      <c r="D281" t="s">
        <v>320</v>
      </c>
      <c r="G281">
        <v>1100121361</v>
      </c>
      <c r="H281" t="s">
        <v>519</v>
      </c>
      <c r="I281">
        <v>1</v>
      </c>
      <c r="J281" t="s">
        <v>852</v>
      </c>
      <c r="K281" t="s">
        <v>300</v>
      </c>
      <c r="L281" t="s">
        <v>850</v>
      </c>
      <c r="P281">
        <v>1100108258</v>
      </c>
      <c r="Q281" t="s">
        <v>64</v>
      </c>
      <c r="R281" s="2">
        <v>1</v>
      </c>
      <c r="T281" t="s">
        <v>295</v>
      </c>
      <c r="U281" t="s">
        <v>153</v>
      </c>
    </row>
    <row r="282" spans="1:21" x14ac:dyDescent="0.25">
      <c r="A282">
        <v>1100107335</v>
      </c>
      <c r="B282" t="s">
        <v>21</v>
      </c>
      <c r="C282">
        <v>4</v>
      </c>
      <c r="D282" t="s">
        <v>364</v>
      </c>
      <c r="G282">
        <v>1100108427</v>
      </c>
      <c r="H282" t="s">
        <v>214</v>
      </c>
      <c r="I282">
        <v>1</v>
      </c>
      <c r="K282" t="s">
        <v>170</v>
      </c>
      <c r="L282" t="s">
        <v>850</v>
      </c>
      <c r="P282">
        <v>1100108258</v>
      </c>
      <c r="Q282" t="s">
        <v>64</v>
      </c>
      <c r="R282" s="2">
        <v>1</v>
      </c>
      <c r="T282" t="s">
        <v>296</v>
      </c>
      <c r="U282" t="s">
        <v>153</v>
      </c>
    </row>
    <row r="283" spans="1:21" x14ac:dyDescent="0.25">
      <c r="A283">
        <v>1100107335</v>
      </c>
      <c r="B283" t="s">
        <v>21</v>
      </c>
      <c r="C283">
        <v>4</v>
      </c>
      <c r="D283" t="s">
        <v>359</v>
      </c>
      <c r="G283">
        <v>1100107594</v>
      </c>
      <c r="H283" t="s">
        <v>58</v>
      </c>
      <c r="I283">
        <v>1</v>
      </c>
      <c r="K283" t="s">
        <v>306</v>
      </c>
      <c r="L283" t="s">
        <v>151</v>
      </c>
      <c r="P283">
        <v>1100108258</v>
      </c>
      <c r="Q283" t="s">
        <v>64</v>
      </c>
      <c r="R283" s="2">
        <v>1</v>
      </c>
      <c r="T283" t="s">
        <v>297</v>
      </c>
      <c r="U283" t="s">
        <v>153</v>
      </c>
    </row>
    <row r="284" spans="1:21" x14ac:dyDescent="0.25">
      <c r="A284">
        <v>1100107335</v>
      </c>
      <c r="B284" t="s">
        <v>21</v>
      </c>
      <c r="C284">
        <v>4</v>
      </c>
      <c r="D284" t="s">
        <v>300</v>
      </c>
      <c r="G284">
        <v>1100107594</v>
      </c>
      <c r="H284" t="s">
        <v>58</v>
      </c>
      <c r="I284">
        <v>1</v>
      </c>
      <c r="K284" t="s">
        <v>300</v>
      </c>
      <c r="L284" t="s">
        <v>850</v>
      </c>
      <c r="P284">
        <v>1100108258</v>
      </c>
      <c r="Q284" t="s">
        <v>64</v>
      </c>
      <c r="R284" s="2">
        <v>6</v>
      </c>
      <c r="T284" t="s">
        <v>300</v>
      </c>
      <c r="U284" t="s">
        <v>850</v>
      </c>
    </row>
    <row r="285" spans="1:21" x14ac:dyDescent="0.25">
      <c r="A285">
        <v>1100107335</v>
      </c>
      <c r="B285" t="s">
        <v>21</v>
      </c>
      <c r="C285">
        <v>4</v>
      </c>
      <c r="D285" t="s">
        <v>304</v>
      </c>
      <c r="G285">
        <v>1100107594</v>
      </c>
      <c r="H285" t="s">
        <v>58</v>
      </c>
      <c r="I285">
        <v>1</v>
      </c>
      <c r="K285" t="s">
        <v>170</v>
      </c>
      <c r="L285" t="s">
        <v>850</v>
      </c>
      <c r="P285">
        <v>1100100661</v>
      </c>
      <c r="Q285" t="s">
        <v>173</v>
      </c>
      <c r="R285" s="2">
        <v>1</v>
      </c>
      <c r="T285" t="s">
        <v>171</v>
      </c>
      <c r="U285" t="s">
        <v>151</v>
      </c>
    </row>
    <row r="286" spans="1:21" x14ac:dyDescent="0.25">
      <c r="A286">
        <v>1100107335</v>
      </c>
      <c r="B286" t="s">
        <v>21</v>
      </c>
      <c r="C286">
        <v>4</v>
      </c>
      <c r="D286" t="s">
        <v>363</v>
      </c>
      <c r="G286">
        <v>1100107594</v>
      </c>
      <c r="H286" t="s">
        <v>58</v>
      </c>
      <c r="I286">
        <v>1</v>
      </c>
      <c r="K286" t="s">
        <v>302</v>
      </c>
      <c r="L286" t="s">
        <v>850</v>
      </c>
      <c r="P286">
        <v>1100100661</v>
      </c>
      <c r="Q286" t="s">
        <v>173</v>
      </c>
      <c r="R286" s="2">
        <v>3</v>
      </c>
      <c r="T286" t="s">
        <v>171</v>
      </c>
      <c r="U286" t="s">
        <v>151</v>
      </c>
    </row>
    <row r="287" spans="1:21" x14ac:dyDescent="0.25">
      <c r="A287">
        <v>1100107335</v>
      </c>
      <c r="B287" t="s">
        <v>21</v>
      </c>
      <c r="C287">
        <v>4</v>
      </c>
      <c r="D287" t="s">
        <v>386</v>
      </c>
      <c r="G287">
        <v>1100107594</v>
      </c>
      <c r="H287" t="s">
        <v>58</v>
      </c>
      <c r="I287">
        <v>1</v>
      </c>
      <c r="K287" t="s">
        <v>304</v>
      </c>
      <c r="L287" t="s">
        <v>850</v>
      </c>
      <c r="P287">
        <v>1100133903</v>
      </c>
      <c r="Q287" t="s">
        <v>66</v>
      </c>
      <c r="R287" s="2">
        <v>1</v>
      </c>
      <c r="T287" t="s">
        <v>305</v>
      </c>
      <c r="U287" t="s">
        <v>151</v>
      </c>
    </row>
    <row r="288" spans="1:21" x14ac:dyDescent="0.25">
      <c r="A288">
        <v>1100107335</v>
      </c>
      <c r="B288" t="s">
        <v>21</v>
      </c>
      <c r="C288">
        <v>66</v>
      </c>
      <c r="D288" t="s">
        <v>171</v>
      </c>
      <c r="G288">
        <v>1100105668</v>
      </c>
      <c r="H288" t="s">
        <v>59</v>
      </c>
      <c r="I288">
        <v>1</v>
      </c>
      <c r="K288" t="s">
        <v>305</v>
      </c>
      <c r="L288" t="s">
        <v>151</v>
      </c>
      <c r="P288">
        <v>1100133903</v>
      </c>
      <c r="Q288" t="s">
        <v>66</v>
      </c>
      <c r="R288" s="2">
        <v>1</v>
      </c>
      <c r="T288" t="s">
        <v>171</v>
      </c>
      <c r="U288" t="s">
        <v>151</v>
      </c>
    </row>
    <row r="289" spans="1:21" x14ac:dyDescent="0.25">
      <c r="A289">
        <v>1100107335</v>
      </c>
      <c r="B289" t="s">
        <v>21</v>
      </c>
      <c r="C289">
        <v>66</v>
      </c>
      <c r="D289" t="s">
        <v>344</v>
      </c>
      <c r="G289">
        <v>1100105668</v>
      </c>
      <c r="H289" t="s">
        <v>59</v>
      </c>
      <c r="I289">
        <v>1</v>
      </c>
      <c r="K289" t="s">
        <v>171</v>
      </c>
      <c r="L289" t="s">
        <v>151</v>
      </c>
      <c r="P289">
        <v>1100133903</v>
      </c>
      <c r="Q289" t="s">
        <v>66</v>
      </c>
      <c r="R289" s="2">
        <v>1</v>
      </c>
      <c r="T289" t="s">
        <v>306</v>
      </c>
      <c r="U289" t="s">
        <v>151</v>
      </c>
    </row>
    <row r="290" spans="1:21" x14ac:dyDescent="0.25">
      <c r="A290">
        <v>1100107335</v>
      </c>
      <c r="B290" t="s">
        <v>21</v>
      </c>
      <c r="C290">
        <v>66</v>
      </c>
      <c r="D290" t="s">
        <v>345</v>
      </c>
      <c r="G290">
        <v>1100105668</v>
      </c>
      <c r="H290" t="s">
        <v>59</v>
      </c>
      <c r="I290">
        <v>1</v>
      </c>
      <c r="K290" t="s">
        <v>306</v>
      </c>
      <c r="L290" t="s">
        <v>151</v>
      </c>
      <c r="P290">
        <v>1100133903</v>
      </c>
      <c r="Q290" t="s">
        <v>66</v>
      </c>
      <c r="R290" s="2">
        <v>1</v>
      </c>
      <c r="T290" t="s">
        <v>300</v>
      </c>
      <c r="U290" t="s">
        <v>850</v>
      </c>
    </row>
    <row r="291" spans="1:21" x14ac:dyDescent="0.25">
      <c r="A291">
        <v>1100107335</v>
      </c>
      <c r="B291" t="s">
        <v>21</v>
      </c>
      <c r="C291">
        <v>66</v>
      </c>
      <c r="D291" t="s">
        <v>306</v>
      </c>
      <c r="G291">
        <v>1100105668</v>
      </c>
      <c r="H291" t="s">
        <v>59</v>
      </c>
      <c r="I291">
        <v>1</v>
      </c>
      <c r="K291" t="s">
        <v>300</v>
      </c>
      <c r="L291" t="s">
        <v>850</v>
      </c>
      <c r="P291">
        <v>1100133903</v>
      </c>
      <c r="Q291" t="s">
        <v>66</v>
      </c>
      <c r="R291" s="2">
        <v>1</v>
      </c>
      <c r="T291" t="s">
        <v>296</v>
      </c>
      <c r="U291" t="s">
        <v>153</v>
      </c>
    </row>
    <row r="292" spans="1:21" x14ac:dyDescent="0.25">
      <c r="A292">
        <v>1100107335</v>
      </c>
      <c r="B292" t="s">
        <v>21</v>
      </c>
      <c r="C292">
        <v>66</v>
      </c>
      <c r="D292" t="s">
        <v>346</v>
      </c>
      <c r="G292">
        <v>1100105668</v>
      </c>
      <c r="H292" t="s">
        <v>59</v>
      </c>
      <c r="I292">
        <v>1</v>
      </c>
      <c r="K292" t="s">
        <v>295</v>
      </c>
      <c r="L292" t="s">
        <v>153</v>
      </c>
      <c r="P292">
        <v>1100133903</v>
      </c>
      <c r="Q292" t="s">
        <v>66</v>
      </c>
      <c r="R292" s="2">
        <v>1</v>
      </c>
      <c r="T292" t="s">
        <v>295</v>
      </c>
      <c r="U292" t="s">
        <v>153</v>
      </c>
    </row>
    <row r="293" spans="1:21" x14ac:dyDescent="0.25">
      <c r="A293">
        <v>1100107335</v>
      </c>
      <c r="B293" t="s">
        <v>21</v>
      </c>
      <c r="C293">
        <v>66</v>
      </c>
      <c r="D293" t="s">
        <v>347</v>
      </c>
      <c r="G293">
        <v>1100105668</v>
      </c>
      <c r="H293" t="s">
        <v>59</v>
      </c>
      <c r="I293">
        <v>1</v>
      </c>
      <c r="K293" t="s">
        <v>296</v>
      </c>
      <c r="L293" t="s">
        <v>153</v>
      </c>
      <c r="P293">
        <v>1100133903</v>
      </c>
      <c r="Q293" t="s">
        <v>66</v>
      </c>
      <c r="R293" s="2">
        <v>1</v>
      </c>
      <c r="T293" t="s">
        <v>297</v>
      </c>
      <c r="U293" t="s">
        <v>153</v>
      </c>
    </row>
    <row r="294" spans="1:21" x14ac:dyDescent="0.25">
      <c r="A294">
        <v>1100107335</v>
      </c>
      <c r="B294" t="s">
        <v>21</v>
      </c>
      <c r="C294">
        <v>66</v>
      </c>
      <c r="D294" t="s">
        <v>349</v>
      </c>
      <c r="G294">
        <v>1100105668</v>
      </c>
      <c r="H294" t="s">
        <v>59</v>
      </c>
      <c r="I294">
        <v>1</v>
      </c>
      <c r="K294" t="s">
        <v>297</v>
      </c>
      <c r="L294" t="s">
        <v>153</v>
      </c>
      <c r="P294">
        <v>1100133903</v>
      </c>
      <c r="Q294" t="s">
        <v>66</v>
      </c>
      <c r="R294" s="2">
        <v>1</v>
      </c>
      <c r="T294" t="s">
        <v>298</v>
      </c>
      <c r="U294" t="s">
        <v>153</v>
      </c>
    </row>
    <row r="295" spans="1:21" ht="15.75" customHeight="1" x14ac:dyDescent="0.25">
      <c r="A295">
        <v>1100107335</v>
      </c>
      <c r="B295" t="s">
        <v>21</v>
      </c>
      <c r="C295">
        <v>66</v>
      </c>
      <c r="D295" t="s">
        <v>351</v>
      </c>
      <c r="G295">
        <v>1100105668</v>
      </c>
      <c r="H295" t="s">
        <v>59</v>
      </c>
      <c r="I295">
        <v>1</v>
      </c>
      <c r="K295" t="s">
        <v>298</v>
      </c>
      <c r="L295" s="16" t="s">
        <v>153</v>
      </c>
      <c r="P295">
        <v>1100133903</v>
      </c>
      <c r="Q295" t="s">
        <v>66</v>
      </c>
      <c r="R295" s="2">
        <v>1</v>
      </c>
      <c r="T295" t="s">
        <v>303</v>
      </c>
      <c r="U295" t="s">
        <v>850</v>
      </c>
    </row>
    <row r="296" spans="1:21" x14ac:dyDescent="0.25">
      <c r="A296">
        <v>1100107335</v>
      </c>
      <c r="B296" t="s">
        <v>21</v>
      </c>
      <c r="C296">
        <v>66</v>
      </c>
      <c r="D296" t="s">
        <v>300</v>
      </c>
      <c r="G296">
        <v>1100109456</v>
      </c>
      <c r="H296" t="s">
        <v>131</v>
      </c>
      <c r="I296">
        <v>1</v>
      </c>
      <c r="K296" t="s">
        <v>305</v>
      </c>
      <c r="L296" t="s">
        <v>151</v>
      </c>
      <c r="P296">
        <v>1100133903</v>
      </c>
      <c r="Q296" t="s">
        <v>66</v>
      </c>
      <c r="R296" s="2">
        <v>1</v>
      </c>
      <c r="T296" t="s">
        <v>304</v>
      </c>
      <c r="U296" t="s">
        <v>850</v>
      </c>
    </row>
    <row r="297" spans="1:21" x14ac:dyDescent="0.25">
      <c r="A297">
        <v>1100107335</v>
      </c>
      <c r="B297" t="s">
        <v>21</v>
      </c>
      <c r="C297">
        <v>66</v>
      </c>
      <c r="D297" t="s">
        <v>352</v>
      </c>
      <c r="G297">
        <v>1100109456</v>
      </c>
      <c r="H297" t="s">
        <v>131</v>
      </c>
      <c r="I297">
        <v>1</v>
      </c>
      <c r="K297" t="s">
        <v>306</v>
      </c>
      <c r="L297" t="s">
        <v>151</v>
      </c>
      <c r="P297">
        <v>1100133903</v>
      </c>
      <c r="Q297" t="s">
        <v>66</v>
      </c>
      <c r="R297" s="2">
        <v>1</v>
      </c>
      <c r="T297" t="s">
        <v>302</v>
      </c>
      <c r="U297" t="s">
        <v>850</v>
      </c>
    </row>
    <row r="298" spans="1:21" x14ac:dyDescent="0.25">
      <c r="A298">
        <v>1100107335</v>
      </c>
      <c r="B298" t="s">
        <v>21</v>
      </c>
      <c r="C298">
        <v>66</v>
      </c>
      <c r="D298" t="s">
        <v>301</v>
      </c>
      <c r="G298">
        <v>1100109456</v>
      </c>
      <c r="H298" t="s">
        <v>131</v>
      </c>
      <c r="I298">
        <v>1</v>
      </c>
      <c r="K298" t="s">
        <v>171</v>
      </c>
      <c r="L298" t="s">
        <v>151</v>
      </c>
      <c r="P298">
        <v>1100121323</v>
      </c>
      <c r="Q298" t="s">
        <v>255</v>
      </c>
      <c r="R298" s="2">
        <v>1</v>
      </c>
      <c r="T298" t="s">
        <v>9</v>
      </c>
      <c r="U298" t="s">
        <v>151</v>
      </c>
    </row>
    <row r="299" spans="1:21" x14ac:dyDescent="0.25">
      <c r="A299">
        <v>1100107335</v>
      </c>
      <c r="B299" t="s">
        <v>21</v>
      </c>
      <c r="C299">
        <v>66</v>
      </c>
      <c r="D299" t="s">
        <v>170</v>
      </c>
      <c r="G299">
        <v>1100109456</v>
      </c>
      <c r="H299" t="s">
        <v>131</v>
      </c>
      <c r="I299">
        <v>1</v>
      </c>
      <c r="K299" t="s">
        <v>300</v>
      </c>
      <c r="L299" t="s">
        <v>850</v>
      </c>
      <c r="P299">
        <v>1100121323</v>
      </c>
      <c r="Q299" t="s">
        <v>255</v>
      </c>
      <c r="R299" s="2">
        <v>1</v>
      </c>
      <c r="T299" t="s">
        <v>300</v>
      </c>
      <c r="U299" t="s">
        <v>850</v>
      </c>
    </row>
    <row r="300" spans="1:21" x14ac:dyDescent="0.25">
      <c r="A300">
        <v>1100107335</v>
      </c>
      <c r="B300" t="s">
        <v>21</v>
      </c>
      <c r="C300">
        <v>66</v>
      </c>
      <c r="D300" t="s">
        <v>302</v>
      </c>
      <c r="G300">
        <v>1100109456</v>
      </c>
      <c r="H300" t="s">
        <v>131</v>
      </c>
      <c r="I300">
        <v>1</v>
      </c>
      <c r="K300" t="s">
        <v>295</v>
      </c>
      <c r="L300" t="s">
        <v>153</v>
      </c>
      <c r="P300">
        <v>1100121323</v>
      </c>
      <c r="Q300" t="s">
        <v>255</v>
      </c>
      <c r="R300" s="2">
        <v>4</v>
      </c>
      <c r="T300" t="s">
        <v>300</v>
      </c>
      <c r="U300" t="s">
        <v>850</v>
      </c>
    </row>
    <row r="301" spans="1:21" x14ac:dyDescent="0.25">
      <c r="A301">
        <v>1100107335</v>
      </c>
      <c r="B301" t="s">
        <v>21</v>
      </c>
      <c r="C301">
        <v>66</v>
      </c>
      <c r="D301" t="s">
        <v>337</v>
      </c>
      <c r="G301">
        <v>1100109456</v>
      </c>
      <c r="H301" t="s">
        <v>131</v>
      </c>
      <c r="I301">
        <v>1</v>
      </c>
      <c r="K301" t="s">
        <v>296</v>
      </c>
      <c r="L301" t="s">
        <v>153</v>
      </c>
      <c r="P301">
        <v>1100121323</v>
      </c>
      <c r="Q301" t="s">
        <v>255</v>
      </c>
      <c r="R301" s="2">
        <v>5</v>
      </c>
      <c r="T301" t="s">
        <v>300</v>
      </c>
      <c r="U301" t="s">
        <v>850</v>
      </c>
    </row>
    <row r="302" spans="1:21" x14ac:dyDescent="0.25">
      <c r="A302">
        <v>1100107335</v>
      </c>
      <c r="B302" t="s">
        <v>21</v>
      </c>
      <c r="C302">
        <v>66</v>
      </c>
      <c r="D302" t="s">
        <v>353</v>
      </c>
      <c r="G302">
        <v>1100109456</v>
      </c>
      <c r="H302" t="s">
        <v>131</v>
      </c>
      <c r="I302">
        <v>1</v>
      </c>
      <c r="K302" t="s">
        <v>297</v>
      </c>
      <c r="L302" t="s">
        <v>153</v>
      </c>
      <c r="P302">
        <v>1100121323</v>
      </c>
      <c r="Q302" t="s">
        <v>255</v>
      </c>
      <c r="R302" s="2">
        <v>5</v>
      </c>
      <c r="T302" t="s">
        <v>170</v>
      </c>
      <c r="U302" t="s">
        <v>850</v>
      </c>
    </row>
    <row r="303" spans="1:21" ht="15.75" customHeight="1" x14ac:dyDescent="0.25">
      <c r="A303">
        <v>1100107335</v>
      </c>
      <c r="B303" t="s">
        <v>21</v>
      </c>
      <c r="C303">
        <v>66</v>
      </c>
      <c r="D303" t="s">
        <v>354</v>
      </c>
      <c r="G303">
        <v>1100109456</v>
      </c>
      <c r="H303" t="s">
        <v>131</v>
      </c>
      <c r="I303">
        <v>1</v>
      </c>
      <c r="K303" t="s">
        <v>298</v>
      </c>
      <c r="L303" s="16" t="s">
        <v>153</v>
      </c>
      <c r="P303">
        <v>1100121323</v>
      </c>
      <c r="Q303" t="s">
        <v>255</v>
      </c>
      <c r="R303" s="2">
        <v>5</v>
      </c>
      <c r="T303" t="s">
        <v>9</v>
      </c>
      <c r="U303" t="s">
        <v>151</v>
      </c>
    </row>
    <row r="304" spans="1:21" x14ac:dyDescent="0.25">
      <c r="A304">
        <v>1100107335</v>
      </c>
      <c r="B304" t="s">
        <v>21</v>
      </c>
      <c r="C304">
        <v>66</v>
      </c>
      <c r="D304" t="s">
        <v>303</v>
      </c>
      <c r="G304">
        <v>1100124493</v>
      </c>
      <c r="H304" t="s">
        <v>60</v>
      </c>
      <c r="I304">
        <v>2</v>
      </c>
      <c r="K304" t="s">
        <v>170</v>
      </c>
      <c r="L304" t="s">
        <v>850</v>
      </c>
      <c r="P304">
        <v>1100121323</v>
      </c>
      <c r="Q304" t="s">
        <v>255</v>
      </c>
      <c r="R304" s="2">
        <v>6</v>
      </c>
      <c r="T304" t="s">
        <v>300</v>
      </c>
      <c r="U304" t="s">
        <v>850</v>
      </c>
    </row>
    <row r="305" spans="1:21" x14ac:dyDescent="0.25">
      <c r="A305">
        <v>1100107335</v>
      </c>
      <c r="B305" t="s">
        <v>21</v>
      </c>
      <c r="C305">
        <v>66</v>
      </c>
      <c r="D305" t="s">
        <v>378</v>
      </c>
      <c r="G305">
        <v>1100124493</v>
      </c>
      <c r="H305" t="s">
        <v>60</v>
      </c>
      <c r="I305">
        <v>1</v>
      </c>
      <c r="K305" t="s">
        <v>300</v>
      </c>
      <c r="L305" t="s">
        <v>850</v>
      </c>
      <c r="P305">
        <v>1100121323</v>
      </c>
      <c r="Q305" t="s">
        <v>255</v>
      </c>
      <c r="R305" s="2">
        <v>6</v>
      </c>
      <c r="T305" t="s">
        <v>170</v>
      </c>
      <c r="U305" t="s">
        <v>850</v>
      </c>
    </row>
    <row r="306" spans="1:21" x14ac:dyDescent="0.25">
      <c r="A306">
        <v>1100107335</v>
      </c>
      <c r="B306" t="s">
        <v>21</v>
      </c>
      <c r="C306">
        <v>66</v>
      </c>
      <c r="D306" t="s">
        <v>340</v>
      </c>
      <c r="G306">
        <v>1100124493</v>
      </c>
      <c r="H306" t="s">
        <v>60</v>
      </c>
      <c r="I306">
        <v>1</v>
      </c>
      <c r="K306" t="s">
        <v>170</v>
      </c>
      <c r="L306" t="s">
        <v>850</v>
      </c>
      <c r="P306">
        <v>1100121323</v>
      </c>
      <c r="Q306" t="s">
        <v>255</v>
      </c>
      <c r="R306" s="2">
        <v>6</v>
      </c>
      <c r="T306" t="s">
        <v>9</v>
      </c>
      <c r="U306" t="s">
        <v>151</v>
      </c>
    </row>
    <row r="307" spans="1:21" x14ac:dyDescent="0.25">
      <c r="A307">
        <v>1100107335</v>
      </c>
      <c r="B307" t="s">
        <v>21</v>
      </c>
      <c r="C307">
        <v>66</v>
      </c>
      <c r="D307" t="s">
        <v>379</v>
      </c>
      <c r="G307">
        <v>1100124493</v>
      </c>
      <c r="H307" t="s">
        <v>60</v>
      </c>
      <c r="I307">
        <v>1</v>
      </c>
      <c r="K307" t="s">
        <v>304</v>
      </c>
      <c r="L307" t="s">
        <v>850</v>
      </c>
      <c r="P307">
        <v>1100126887</v>
      </c>
      <c r="Q307" t="s">
        <v>67</v>
      </c>
      <c r="R307" s="2">
        <v>1</v>
      </c>
      <c r="T307" t="s">
        <v>305</v>
      </c>
      <c r="U307" t="s">
        <v>151</v>
      </c>
    </row>
    <row r="308" spans="1:21" x14ac:dyDescent="0.25">
      <c r="A308">
        <v>1100107335</v>
      </c>
      <c r="B308" t="s">
        <v>21</v>
      </c>
      <c r="C308">
        <v>66</v>
      </c>
      <c r="D308" t="s">
        <v>364</v>
      </c>
      <c r="G308">
        <v>1100102404</v>
      </c>
      <c r="H308" t="s">
        <v>61</v>
      </c>
      <c r="I308">
        <v>28</v>
      </c>
      <c r="K308" t="s">
        <v>171</v>
      </c>
      <c r="L308" t="s">
        <v>151</v>
      </c>
      <c r="P308">
        <v>1100126887</v>
      </c>
      <c r="Q308" t="s">
        <v>67</v>
      </c>
      <c r="R308" s="2">
        <v>1</v>
      </c>
      <c r="T308" t="s">
        <v>171</v>
      </c>
      <c r="U308" t="s">
        <v>151</v>
      </c>
    </row>
    <row r="309" spans="1:21" x14ac:dyDescent="0.25">
      <c r="A309">
        <v>1100107335</v>
      </c>
      <c r="B309" t="s">
        <v>21</v>
      </c>
      <c r="C309">
        <v>66</v>
      </c>
      <c r="D309" t="s">
        <v>320</v>
      </c>
      <c r="G309">
        <v>1100102404</v>
      </c>
      <c r="H309" t="s">
        <v>61</v>
      </c>
      <c r="I309">
        <v>34</v>
      </c>
      <c r="K309" t="s">
        <v>171</v>
      </c>
      <c r="L309" t="s">
        <v>151</v>
      </c>
      <c r="P309">
        <v>1100126887</v>
      </c>
      <c r="Q309" t="s">
        <v>67</v>
      </c>
      <c r="R309" s="2">
        <v>1</v>
      </c>
      <c r="T309" t="s">
        <v>306</v>
      </c>
      <c r="U309" t="s">
        <v>151</v>
      </c>
    </row>
    <row r="310" spans="1:21" x14ac:dyDescent="0.25">
      <c r="A310">
        <v>1100107335</v>
      </c>
      <c r="B310" t="s">
        <v>21</v>
      </c>
      <c r="C310">
        <v>66</v>
      </c>
      <c r="D310" t="s">
        <v>348</v>
      </c>
      <c r="G310">
        <v>1100102404</v>
      </c>
      <c r="H310" t="s">
        <v>61</v>
      </c>
      <c r="I310">
        <v>16</v>
      </c>
      <c r="K310" t="s">
        <v>171</v>
      </c>
      <c r="L310" t="s">
        <v>151</v>
      </c>
      <c r="P310">
        <v>1100126887</v>
      </c>
      <c r="Q310" t="s">
        <v>67</v>
      </c>
      <c r="R310" s="2">
        <v>1</v>
      </c>
      <c r="T310" t="s">
        <v>296</v>
      </c>
      <c r="U310" t="s">
        <v>153</v>
      </c>
    </row>
    <row r="311" spans="1:21" x14ac:dyDescent="0.25">
      <c r="A311">
        <v>1100107335</v>
      </c>
      <c r="B311" t="s">
        <v>21</v>
      </c>
      <c r="C311">
        <v>66</v>
      </c>
      <c r="D311" t="s">
        <v>304</v>
      </c>
      <c r="G311">
        <v>1100102404</v>
      </c>
      <c r="H311" t="s">
        <v>61</v>
      </c>
      <c r="I311">
        <v>2</v>
      </c>
      <c r="K311" t="s">
        <v>171</v>
      </c>
      <c r="L311" t="s">
        <v>151</v>
      </c>
      <c r="P311">
        <v>1100126887</v>
      </c>
      <c r="Q311" t="s">
        <v>67</v>
      </c>
      <c r="R311" s="2">
        <v>1</v>
      </c>
      <c r="T311" t="s">
        <v>298</v>
      </c>
      <c r="U311" t="s">
        <v>153</v>
      </c>
    </row>
    <row r="312" spans="1:21" x14ac:dyDescent="0.25">
      <c r="A312">
        <v>1100107335</v>
      </c>
      <c r="B312" t="s">
        <v>21</v>
      </c>
      <c r="C312">
        <v>22</v>
      </c>
      <c r="D312" t="s">
        <v>344</v>
      </c>
      <c r="G312">
        <v>1100102404</v>
      </c>
      <c r="H312" t="s">
        <v>61</v>
      </c>
      <c r="I312">
        <v>1</v>
      </c>
      <c r="K312" t="s">
        <v>171</v>
      </c>
      <c r="L312" t="s">
        <v>151</v>
      </c>
      <c r="P312">
        <v>1100100268</v>
      </c>
      <c r="Q312" t="s">
        <v>568</v>
      </c>
      <c r="R312" s="2">
        <v>1</v>
      </c>
      <c r="T312" t="s">
        <v>303</v>
      </c>
      <c r="U312" t="s">
        <v>850</v>
      </c>
    </row>
    <row r="313" spans="1:21" x14ac:dyDescent="0.25">
      <c r="A313">
        <v>1100107335</v>
      </c>
      <c r="B313" t="s">
        <v>21</v>
      </c>
      <c r="C313">
        <v>22</v>
      </c>
      <c r="D313" t="s">
        <v>345</v>
      </c>
      <c r="G313">
        <v>1100108258</v>
      </c>
      <c r="H313" t="s">
        <v>64</v>
      </c>
      <c r="I313">
        <v>1</v>
      </c>
      <c r="K313" t="s">
        <v>305</v>
      </c>
      <c r="L313" t="s">
        <v>151</v>
      </c>
      <c r="P313">
        <v>1100132203</v>
      </c>
      <c r="Q313" t="s">
        <v>287</v>
      </c>
      <c r="R313" s="2">
        <v>1</v>
      </c>
      <c r="T313" t="s">
        <v>300</v>
      </c>
      <c r="U313" t="s">
        <v>850</v>
      </c>
    </row>
    <row r="314" spans="1:21" x14ac:dyDescent="0.25">
      <c r="A314">
        <v>1100107335</v>
      </c>
      <c r="B314" t="s">
        <v>21</v>
      </c>
      <c r="C314">
        <v>22</v>
      </c>
      <c r="D314" t="s">
        <v>306</v>
      </c>
      <c r="G314">
        <v>1100108258</v>
      </c>
      <c r="H314" t="s">
        <v>64</v>
      </c>
      <c r="I314">
        <v>1</v>
      </c>
      <c r="K314" t="s">
        <v>306</v>
      </c>
      <c r="L314" t="s">
        <v>151</v>
      </c>
      <c r="P314">
        <v>1100132203</v>
      </c>
      <c r="Q314" t="s">
        <v>287</v>
      </c>
      <c r="R314" s="2">
        <v>1</v>
      </c>
      <c r="T314" t="s">
        <v>170</v>
      </c>
      <c r="U314" t="s">
        <v>850</v>
      </c>
    </row>
    <row r="315" spans="1:21" x14ac:dyDescent="0.25">
      <c r="A315">
        <v>1100107335</v>
      </c>
      <c r="B315" t="s">
        <v>21</v>
      </c>
      <c r="C315">
        <v>22</v>
      </c>
      <c r="D315" t="s">
        <v>346</v>
      </c>
      <c r="G315">
        <v>1100108258</v>
      </c>
      <c r="H315" t="s">
        <v>64</v>
      </c>
      <c r="I315">
        <v>1</v>
      </c>
      <c r="K315" t="s">
        <v>171</v>
      </c>
      <c r="L315" t="s">
        <v>151</v>
      </c>
      <c r="P315">
        <v>1100126600</v>
      </c>
      <c r="Q315" t="s">
        <v>585</v>
      </c>
      <c r="R315" s="2">
        <v>1</v>
      </c>
      <c r="T315" t="s">
        <v>299</v>
      </c>
      <c r="U315" t="s">
        <v>152</v>
      </c>
    </row>
    <row r="316" spans="1:21" x14ac:dyDescent="0.25">
      <c r="A316">
        <v>1100107335</v>
      </c>
      <c r="B316" t="s">
        <v>21</v>
      </c>
      <c r="C316">
        <v>22</v>
      </c>
      <c r="D316" t="s">
        <v>347</v>
      </c>
      <c r="G316">
        <v>1100108258</v>
      </c>
      <c r="H316" t="s">
        <v>64</v>
      </c>
      <c r="I316">
        <v>1</v>
      </c>
      <c r="K316" t="s">
        <v>295</v>
      </c>
      <c r="L316" t="s">
        <v>153</v>
      </c>
      <c r="P316">
        <v>1100112437</v>
      </c>
      <c r="Q316" t="s">
        <v>235</v>
      </c>
      <c r="R316" s="2">
        <v>5</v>
      </c>
      <c r="T316" t="s">
        <v>300</v>
      </c>
      <c r="U316" t="s">
        <v>850</v>
      </c>
    </row>
    <row r="317" spans="1:21" x14ac:dyDescent="0.25">
      <c r="A317">
        <v>1100107335</v>
      </c>
      <c r="B317" t="s">
        <v>21</v>
      </c>
      <c r="C317">
        <v>22</v>
      </c>
      <c r="D317" t="s">
        <v>349</v>
      </c>
      <c r="G317">
        <v>1100108258</v>
      </c>
      <c r="H317" t="s">
        <v>64</v>
      </c>
      <c r="I317">
        <v>1</v>
      </c>
      <c r="K317" t="s">
        <v>296</v>
      </c>
      <c r="L317" t="s">
        <v>153</v>
      </c>
      <c r="P317">
        <v>1100112437</v>
      </c>
      <c r="Q317" t="s">
        <v>235</v>
      </c>
      <c r="R317" s="2">
        <v>5</v>
      </c>
      <c r="T317" t="s">
        <v>170</v>
      </c>
      <c r="U317" t="s">
        <v>850</v>
      </c>
    </row>
    <row r="318" spans="1:21" x14ac:dyDescent="0.25">
      <c r="A318">
        <v>1100107335</v>
      </c>
      <c r="B318" t="s">
        <v>21</v>
      </c>
      <c r="C318">
        <v>22</v>
      </c>
      <c r="D318" t="s">
        <v>300</v>
      </c>
      <c r="G318">
        <v>1100108258</v>
      </c>
      <c r="H318" t="s">
        <v>64</v>
      </c>
      <c r="I318">
        <v>1</v>
      </c>
      <c r="K318" t="s">
        <v>297</v>
      </c>
      <c r="L318" t="s">
        <v>153</v>
      </c>
      <c r="P318">
        <v>1100112437</v>
      </c>
      <c r="Q318" t="s">
        <v>235</v>
      </c>
      <c r="R318" s="2">
        <v>6</v>
      </c>
      <c r="T318" t="s">
        <v>300</v>
      </c>
      <c r="U318" t="s">
        <v>850</v>
      </c>
    </row>
    <row r="319" spans="1:21" x14ac:dyDescent="0.25">
      <c r="A319">
        <v>1100107335</v>
      </c>
      <c r="B319" t="s">
        <v>21</v>
      </c>
      <c r="C319">
        <v>22</v>
      </c>
      <c r="D319" t="s">
        <v>352</v>
      </c>
      <c r="G319">
        <v>1100108258</v>
      </c>
      <c r="H319" t="s">
        <v>64</v>
      </c>
      <c r="I319">
        <v>6</v>
      </c>
      <c r="K319" t="s">
        <v>300</v>
      </c>
      <c r="L319" t="s">
        <v>850</v>
      </c>
      <c r="P319">
        <v>1100112437</v>
      </c>
      <c r="Q319" t="s">
        <v>235</v>
      </c>
      <c r="R319" s="2">
        <v>6</v>
      </c>
      <c r="T319" t="s">
        <v>170</v>
      </c>
      <c r="U319" t="s">
        <v>850</v>
      </c>
    </row>
    <row r="320" spans="1:21" x14ac:dyDescent="0.25">
      <c r="A320">
        <v>1100107335</v>
      </c>
      <c r="B320" t="s">
        <v>21</v>
      </c>
      <c r="C320">
        <v>22</v>
      </c>
      <c r="D320" t="s">
        <v>301</v>
      </c>
      <c r="G320">
        <v>1100100661</v>
      </c>
      <c r="H320" t="s">
        <v>173</v>
      </c>
      <c r="I320">
        <v>1</v>
      </c>
      <c r="K320" t="s">
        <v>171</v>
      </c>
      <c r="L320" t="s">
        <v>151</v>
      </c>
      <c r="P320">
        <v>1100112437</v>
      </c>
      <c r="Q320" t="s">
        <v>235</v>
      </c>
      <c r="R320" s="2">
        <v>6</v>
      </c>
      <c r="T320" t="s">
        <v>306</v>
      </c>
      <c r="U320" t="s">
        <v>151</v>
      </c>
    </row>
    <row r="321" spans="1:21" x14ac:dyDescent="0.25">
      <c r="A321">
        <v>1100107335</v>
      </c>
      <c r="B321" t="s">
        <v>21</v>
      </c>
      <c r="C321">
        <v>22</v>
      </c>
      <c r="D321" t="s">
        <v>170</v>
      </c>
      <c r="G321">
        <v>1100100661</v>
      </c>
      <c r="H321" t="s">
        <v>173</v>
      </c>
      <c r="I321">
        <v>3</v>
      </c>
      <c r="K321" t="s">
        <v>171</v>
      </c>
      <c r="L321" t="s">
        <v>151</v>
      </c>
      <c r="P321">
        <v>1100135908</v>
      </c>
      <c r="Q321" t="s">
        <v>70</v>
      </c>
      <c r="R321" s="2">
        <v>1</v>
      </c>
      <c r="S321" s="2" t="s">
        <v>318</v>
      </c>
      <c r="T321" t="s">
        <v>306</v>
      </c>
      <c r="U321" t="s">
        <v>151</v>
      </c>
    </row>
    <row r="322" spans="1:21" x14ac:dyDescent="0.25">
      <c r="A322">
        <v>1100107335</v>
      </c>
      <c r="B322" t="s">
        <v>21</v>
      </c>
      <c r="C322">
        <v>22</v>
      </c>
      <c r="D322" t="s">
        <v>302</v>
      </c>
      <c r="G322">
        <v>1100133903</v>
      </c>
      <c r="H322" t="s">
        <v>66</v>
      </c>
      <c r="I322">
        <v>1</v>
      </c>
      <c r="K322" t="s">
        <v>305</v>
      </c>
      <c r="L322" t="s">
        <v>151</v>
      </c>
      <c r="P322">
        <v>1100135908</v>
      </c>
      <c r="Q322" t="s">
        <v>70</v>
      </c>
      <c r="R322" s="2">
        <v>1</v>
      </c>
      <c r="S322" s="2" t="s">
        <v>318</v>
      </c>
      <c r="T322" t="s">
        <v>300</v>
      </c>
      <c r="U322" t="s">
        <v>850</v>
      </c>
    </row>
    <row r="323" spans="1:21" x14ac:dyDescent="0.25">
      <c r="A323">
        <v>1100107335</v>
      </c>
      <c r="B323" t="s">
        <v>21</v>
      </c>
      <c r="C323">
        <v>22</v>
      </c>
      <c r="D323" t="s">
        <v>337</v>
      </c>
      <c r="G323">
        <v>1100133903</v>
      </c>
      <c r="H323" t="s">
        <v>66</v>
      </c>
      <c r="I323">
        <v>1</v>
      </c>
      <c r="K323" t="s">
        <v>171</v>
      </c>
      <c r="L323" t="s">
        <v>151</v>
      </c>
      <c r="P323">
        <v>1100135908</v>
      </c>
      <c r="Q323" t="s">
        <v>70</v>
      </c>
      <c r="R323" s="2">
        <v>1</v>
      </c>
      <c r="S323" s="2" t="s">
        <v>318</v>
      </c>
      <c r="T323" t="s">
        <v>170</v>
      </c>
      <c r="U323" t="s">
        <v>850</v>
      </c>
    </row>
    <row r="324" spans="1:21" x14ac:dyDescent="0.25">
      <c r="A324">
        <v>1100107335</v>
      </c>
      <c r="B324" t="s">
        <v>21</v>
      </c>
      <c r="C324">
        <v>22</v>
      </c>
      <c r="D324" t="s">
        <v>353</v>
      </c>
      <c r="G324">
        <v>1100133903</v>
      </c>
      <c r="H324" t="s">
        <v>66</v>
      </c>
      <c r="I324">
        <v>1</v>
      </c>
      <c r="K324" t="s">
        <v>306</v>
      </c>
      <c r="L324" t="s">
        <v>151</v>
      </c>
      <c r="P324">
        <v>1100118551</v>
      </c>
      <c r="Q324" t="s">
        <v>600</v>
      </c>
      <c r="R324" s="2">
        <v>1</v>
      </c>
      <c r="T324" t="s">
        <v>299</v>
      </c>
      <c r="U324" t="s">
        <v>152</v>
      </c>
    </row>
    <row r="325" spans="1:21" x14ac:dyDescent="0.25">
      <c r="A325">
        <v>1100107335</v>
      </c>
      <c r="B325" t="s">
        <v>21</v>
      </c>
      <c r="C325">
        <v>22</v>
      </c>
      <c r="D325" t="s">
        <v>354</v>
      </c>
      <c r="G325">
        <v>1100133903</v>
      </c>
      <c r="H325" t="s">
        <v>66</v>
      </c>
      <c r="I325">
        <v>1</v>
      </c>
      <c r="K325" t="s">
        <v>300</v>
      </c>
      <c r="L325" t="s">
        <v>850</v>
      </c>
      <c r="P325">
        <v>1100107119</v>
      </c>
      <c r="Q325" t="s">
        <v>149</v>
      </c>
      <c r="R325" s="2">
        <v>1</v>
      </c>
      <c r="S325" s="2" t="s">
        <v>318</v>
      </c>
      <c r="T325" t="s">
        <v>306</v>
      </c>
      <c r="U325" t="s">
        <v>151</v>
      </c>
    </row>
    <row r="326" spans="1:21" x14ac:dyDescent="0.25">
      <c r="A326">
        <v>1100107335</v>
      </c>
      <c r="B326" t="s">
        <v>21</v>
      </c>
      <c r="C326">
        <v>22</v>
      </c>
      <c r="D326" t="s">
        <v>355</v>
      </c>
      <c r="G326">
        <v>1100133903</v>
      </c>
      <c r="H326" t="s">
        <v>66</v>
      </c>
      <c r="I326">
        <v>1</v>
      </c>
      <c r="K326" t="s">
        <v>296</v>
      </c>
      <c r="L326" t="s">
        <v>153</v>
      </c>
      <c r="P326">
        <v>1100107119</v>
      </c>
      <c r="Q326" t="s">
        <v>149</v>
      </c>
      <c r="R326" s="2">
        <v>1</v>
      </c>
      <c r="S326" s="2" t="s">
        <v>318</v>
      </c>
      <c r="T326" t="s">
        <v>300</v>
      </c>
      <c r="U326" t="s">
        <v>850</v>
      </c>
    </row>
    <row r="327" spans="1:21" x14ac:dyDescent="0.25">
      <c r="A327">
        <v>1100107335</v>
      </c>
      <c r="B327" t="s">
        <v>21</v>
      </c>
      <c r="C327">
        <v>22</v>
      </c>
      <c r="D327" t="s">
        <v>303</v>
      </c>
      <c r="G327">
        <v>1100133903</v>
      </c>
      <c r="H327" t="s">
        <v>66</v>
      </c>
      <c r="I327">
        <v>1</v>
      </c>
      <c r="K327" t="s">
        <v>295</v>
      </c>
      <c r="L327" t="s">
        <v>153</v>
      </c>
      <c r="P327">
        <v>1100107119</v>
      </c>
      <c r="Q327" t="s">
        <v>149</v>
      </c>
      <c r="R327" s="2">
        <v>1</v>
      </c>
      <c r="S327" s="2" t="s">
        <v>318</v>
      </c>
      <c r="T327" t="s">
        <v>170</v>
      </c>
      <c r="U327" t="s">
        <v>850</v>
      </c>
    </row>
    <row r="328" spans="1:21" x14ac:dyDescent="0.25">
      <c r="A328">
        <v>1100107335</v>
      </c>
      <c r="B328" t="s">
        <v>21</v>
      </c>
      <c r="C328">
        <v>22</v>
      </c>
      <c r="D328" t="s">
        <v>378</v>
      </c>
      <c r="G328">
        <v>1100133903</v>
      </c>
      <c r="H328" t="s">
        <v>66</v>
      </c>
      <c r="I328">
        <v>1</v>
      </c>
      <c r="K328" t="s">
        <v>297</v>
      </c>
      <c r="L328" t="s">
        <v>153</v>
      </c>
      <c r="P328">
        <v>1100108679</v>
      </c>
      <c r="Q328" t="s">
        <v>73</v>
      </c>
      <c r="R328" s="2">
        <v>1</v>
      </c>
      <c r="T328" t="s">
        <v>305</v>
      </c>
      <c r="U328" t="s">
        <v>151</v>
      </c>
    </row>
    <row r="329" spans="1:21" ht="15.75" customHeight="1" x14ac:dyDescent="0.25">
      <c r="A329">
        <v>1100107335</v>
      </c>
      <c r="B329" t="s">
        <v>21</v>
      </c>
      <c r="C329">
        <v>22</v>
      </c>
      <c r="D329" t="s">
        <v>340</v>
      </c>
      <c r="G329">
        <v>1100133903</v>
      </c>
      <c r="H329" t="s">
        <v>66</v>
      </c>
      <c r="I329">
        <v>1</v>
      </c>
      <c r="K329" t="s">
        <v>298</v>
      </c>
      <c r="L329" s="16" t="s">
        <v>153</v>
      </c>
      <c r="P329">
        <v>1100108679</v>
      </c>
      <c r="Q329" t="s">
        <v>73</v>
      </c>
      <c r="R329" s="2">
        <v>1</v>
      </c>
      <c r="T329" t="s">
        <v>171</v>
      </c>
      <c r="U329" t="s">
        <v>151</v>
      </c>
    </row>
    <row r="330" spans="1:21" x14ac:dyDescent="0.25">
      <c r="A330">
        <v>1100107335</v>
      </c>
      <c r="B330" t="s">
        <v>21</v>
      </c>
      <c r="C330">
        <v>22</v>
      </c>
      <c r="D330" t="s">
        <v>379</v>
      </c>
      <c r="G330">
        <v>1100133903</v>
      </c>
      <c r="H330" t="s">
        <v>66</v>
      </c>
      <c r="I330">
        <v>1</v>
      </c>
      <c r="K330" t="s">
        <v>303</v>
      </c>
      <c r="L330" t="s">
        <v>850</v>
      </c>
      <c r="P330">
        <v>1100108679</v>
      </c>
      <c r="Q330" t="s">
        <v>73</v>
      </c>
      <c r="R330" s="2">
        <v>1</v>
      </c>
      <c r="T330" t="s">
        <v>306</v>
      </c>
      <c r="U330" t="s">
        <v>151</v>
      </c>
    </row>
    <row r="331" spans="1:21" x14ac:dyDescent="0.25">
      <c r="A331">
        <v>1100107335</v>
      </c>
      <c r="B331" t="s">
        <v>21</v>
      </c>
      <c r="C331">
        <v>22</v>
      </c>
      <c r="D331" t="s">
        <v>357</v>
      </c>
      <c r="G331">
        <v>1100133903</v>
      </c>
      <c r="H331" t="s">
        <v>66</v>
      </c>
      <c r="I331">
        <v>1</v>
      </c>
      <c r="K331" t="s">
        <v>304</v>
      </c>
      <c r="L331" t="s">
        <v>850</v>
      </c>
      <c r="P331">
        <v>1100108679</v>
      </c>
      <c r="Q331" t="s">
        <v>73</v>
      </c>
      <c r="R331" s="2">
        <v>1</v>
      </c>
      <c r="T331" t="s">
        <v>300</v>
      </c>
      <c r="U331" t="s">
        <v>850</v>
      </c>
    </row>
    <row r="332" spans="1:21" x14ac:dyDescent="0.25">
      <c r="A332">
        <v>1100107335</v>
      </c>
      <c r="B332" t="s">
        <v>21</v>
      </c>
      <c r="C332">
        <v>22</v>
      </c>
      <c r="D332" t="s">
        <v>364</v>
      </c>
      <c r="G332">
        <v>1100133903</v>
      </c>
      <c r="H332" t="s">
        <v>66</v>
      </c>
      <c r="I332">
        <v>1</v>
      </c>
      <c r="K332" t="s">
        <v>302</v>
      </c>
      <c r="L332" t="s">
        <v>850</v>
      </c>
      <c r="P332">
        <v>1100108679</v>
      </c>
      <c r="Q332" t="s">
        <v>73</v>
      </c>
      <c r="R332" s="2">
        <v>1</v>
      </c>
      <c r="T332" t="s">
        <v>295</v>
      </c>
      <c r="U332" t="s">
        <v>153</v>
      </c>
    </row>
    <row r="333" spans="1:21" x14ac:dyDescent="0.25">
      <c r="A333">
        <v>1100107335</v>
      </c>
      <c r="B333" t="s">
        <v>21</v>
      </c>
      <c r="C333">
        <v>22</v>
      </c>
      <c r="D333" t="s">
        <v>304</v>
      </c>
      <c r="G333">
        <v>1100121323</v>
      </c>
      <c r="H333" t="s">
        <v>255</v>
      </c>
      <c r="I333">
        <v>1</v>
      </c>
      <c r="K333" t="s">
        <v>9</v>
      </c>
      <c r="L333" t="s">
        <v>151</v>
      </c>
      <c r="P333">
        <v>1100108679</v>
      </c>
      <c r="Q333" t="s">
        <v>73</v>
      </c>
      <c r="R333" s="2">
        <v>1</v>
      </c>
      <c r="T333" t="s">
        <v>296</v>
      </c>
      <c r="U333" t="s">
        <v>153</v>
      </c>
    </row>
    <row r="334" spans="1:21" x14ac:dyDescent="0.25">
      <c r="A334">
        <v>1100107335</v>
      </c>
      <c r="B334" t="s">
        <v>21</v>
      </c>
      <c r="C334">
        <v>22</v>
      </c>
      <c r="D334" t="s">
        <v>351</v>
      </c>
      <c r="G334">
        <v>1100121323</v>
      </c>
      <c r="H334" t="s">
        <v>255</v>
      </c>
      <c r="I334">
        <v>1</v>
      </c>
      <c r="K334" t="s">
        <v>300</v>
      </c>
      <c r="L334" t="s">
        <v>850</v>
      </c>
      <c r="P334">
        <v>1100108679</v>
      </c>
      <c r="Q334" t="s">
        <v>73</v>
      </c>
      <c r="R334" s="2">
        <v>1</v>
      </c>
      <c r="T334" t="s">
        <v>297</v>
      </c>
      <c r="U334" t="s">
        <v>153</v>
      </c>
    </row>
    <row r="335" spans="1:21" x14ac:dyDescent="0.25">
      <c r="A335">
        <v>1100107335</v>
      </c>
      <c r="B335" t="s">
        <v>21</v>
      </c>
      <c r="C335">
        <v>22</v>
      </c>
      <c r="D335" t="s">
        <v>350</v>
      </c>
      <c r="G335">
        <v>1100121323</v>
      </c>
      <c r="H335" t="s">
        <v>255</v>
      </c>
      <c r="I335">
        <v>4</v>
      </c>
      <c r="K335" t="s">
        <v>300</v>
      </c>
      <c r="L335" t="s">
        <v>850</v>
      </c>
      <c r="P335">
        <v>1100108679</v>
      </c>
      <c r="Q335" t="s">
        <v>73</v>
      </c>
      <c r="R335" s="2">
        <v>1</v>
      </c>
      <c r="T335" t="s">
        <v>298</v>
      </c>
      <c r="U335" t="s">
        <v>153</v>
      </c>
    </row>
    <row r="336" spans="1:21" x14ac:dyDescent="0.25">
      <c r="A336">
        <v>1100107335</v>
      </c>
      <c r="B336" t="s">
        <v>21</v>
      </c>
      <c r="C336">
        <v>22</v>
      </c>
      <c r="D336" t="s">
        <v>320</v>
      </c>
      <c r="G336">
        <v>1100121323</v>
      </c>
      <c r="H336" t="s">
        <v>255</v>
      </c>
      <c r="I336">
        <v>5</v>
      </c>
      <c r="K336" t="s">
        <v>300</v>
      </c>
      <c r="L336" t="s">
        <v>850</v>
      </c>
      <c r="P336">
        <v>1100108679</v>
      </c>
      <c r="Q336" t="s">
        <v>73</v>
      </c>
      <c r="R336" s="2">
        <v>1</v>
      </c>
      <c r="T336" t="s">
        <v>304</v>
      </c>
      <c r="U336" t="s">
        <v>850</v>
      </c>
    </row>
    <row r="337" spans="1:21" x14ac:dyDescent="0.25">
      <c r="A337">
        <v>1100107335</v>
      </c>
      <c r="B337" t="s">
        <v>21</v>
      </c>
      <c r="C337">
        <v>2</v>
      </c>
      <c r="D337" t="s">
        <v>345</v>
      </c>
      <c r="G337">
        <v>1100121323</v>
      </c>
      <c r="H337" t="s">
        <v>255</v>
      </c>
      <c r="I337">
        <v>5</v>
      </c>
      <c r="K337" t="s">
        <v>170</v>
      </c>
      <c r="L337" t="s">
        <v>850</v>
      </c>
      <c r="P337">
        <v>1100117929</v>
      </c>
      <c r="Q337" t="s">
        <v>243</v>
      </c>
      <c r="R337" s="2">
        <v>1</v>
      </c>
      <c r="T337" t="s">
        <v>171</v>
      </c>
      <c r="U337" t="s">
        <v>151</v>
      </c>
    </row>
    <row r="338" spans="1:21" x14ac:dyDescent="0.25">
      <c r="A338">
        <v>1100107335</v>
      </c>
      <c r="B338" t="s">
        <v>21</v>
      </c>
      <c r="C338">
        <v>2</v>
      </c>
      <c r="D338" t="s">
        <v>306</v>
      </c>
      <c r="G338">
        <v>1100121323</v>
      </c>
      <c r="H338" t="s">
        <v>255</v>
      </c>
      <c r="I338">
        <v>5</v>
      </c>
      <c r="K338" t="s">
        <v>9</v>
      </c>
      <c r="L338" t="s">
        <v>151</v>
      </c>
      <c r="P338">
        <v>1100117929</v>
      </c>
      <c r="Q338" t="s">
        <v>243</v>
      </c>
      <c r="R338" s="2">
        <v>1</v>
      </c>
      <c r="T338" t="s">
        <v>300</v>
      </c>
      <c r="U338" t="s">
        <v>850</v>
      </c>
    </row>
    <row r="339" spans="1:21" x14ac:dyDescent="0.25">
      <c r="A339">
        <v>1100107335</v>
      </c>
      <c r="B339" t="s">
        <v>21</v>
      </c>
      <c r="C339">
        <v>2</v>
      </c>
      <c r="D339" t="s">
        <v>346</v>
      </c>
      <c r="G339">
        <v>1100121323</v>
      </c>
      <c r="H339" t="s">
        <v>255</v>
      </c>
      <c r="I339">
        <v>6</v>
      </c>
      <c r="K339" t="s">
        <v>300</v>
      </c>
      <c r="L339" t="s">
        <v>850</v>
      </c>
      <c r="P339">
        <v>1100117929</v>
      </c>
      <c r="Q339" t="s">
        <v>243</v>
      </c>
      <c r="R339" s="2">
        <v>1</v>
      </c>
      <c r="T339" t="s">
        <v>170</v>
      </c>
      <c r="U339" t="s">
        <v>850</v>
      </c>
    </row>
    <row r="340" spans="1:21" x14ac:dyDescent="0.25">
      <c r="A340">
        <v>1100107335</v>
      </c>
      <c r="B340" t="s">
        <v>21</v>
      </c>
      <c r="C340">
        <v>2</v>
      </c>
      <c r="D340" t="s">
        <v>347</v>
      </c>
      <c r="G340">
        <v>1100121323</v>
      </c>
      <c r="H340" t="s">
        <v>255</v>
      </c>
      <c r="I340">
        <v>6</v>
      </c>
      <c r="K340" t="s">
        <v>170</v>
      </c>
      <c r="L340" t="s">
        <v>850</v>
      </c>
      <c r="P340">
        <v>1100117929</v>
      </c>
      <c r="Q340" t="s">
        <v>243</v>
      </c>
      <c r="R340" s="2">
        <v>1</v>
      </c>
      <c r="T340" t="s">
        <v>302</v>
      </c>
      <c r="U340" t="s">
        <v>850</v>
      </c>
    </row>
    <row r="341" spans="1:21" x14ac:dyDescent="0.25">
      <c r="A341">
        <v>1100107335</v>
      </c>
      <c r="B341" t="s">
        <v>21</v>
      </c>
      <c r="C341">
        <v>2</v>
      </c>
      <c r="D341" t="s">
        <v>344</v>
      </c>
      <c r="G341">
        <v>1100121323</v>
      </c>
      <c r="H341" t="s">
        <v>255</v>
      </c>
      <c r="I341">
        <v>6</v>
      </c>
      <c r="K341" t="s">
        <v>9</v>
      </c>
      <c r="L341" t="s">
        <v>151</v>
      </c>
      <c r="P341">
        <v>1100117929</v>
      </c>
      <c r="Q341" t="s">
        <v>243</v>
      </c>
      <c r="R341" s="2">
        <v>1</v>
      </c>
      <c r="T341" t="s">
        <v>303</v>
      </c>
      <c r="U341" t="s">
        <v>850</v>
      </c>
    </row>
    <row r="342" spans="1:21" x14ac:dyDescent="0.25">
      <c r="A342">
        <v>1100107335</v>
      </c>
      <c r="B342" t="s">
        <v>21</v>
      </c>
      <c r="C342">
        <v>2</v>
      </c>
      <c r="D342" t="s">
        <v>348</v>
      </c>
      <c r="G342">
        <v>1100126887</v>
      </c>
      <c r="H342" t="s">
        <v>67</v>
      </c>
      <c r="I342">
        <v>1</v>
      </c>
      <c r="K342" t="s">
        <v>305</v>
      </c>
      <c r="L342" t="s">
        <v>151</v>
      </c>
      <c r="P342">
        <v>1100117929</v>
      </c>
      <c r="Q342" t="s">
        <v>243</v>
      </c>
      <c r="R342" s="2">
        <v>1</v>
      </c>
      <c r="T342" t="s">
        <v>304</v>
      </c>
      <c r="U342" t="s">
        <v>850</v>
      </c>
    </row>
    <row r="343" spans="1:21" x14ac:dyDescent="0.25">
      <c r="A343">
        <v>1100107335</v>
      </c>
      <c r="B343" t="s">
        <v>21</v>
      </c>
      <c r="C343">
        <v>2</v>
      </c>
      <c r="D343" t="s">
        <v>349</v>
      </c>
      <c r="G343">
        <v>1100126887</v>
      </c>
      <c r="H343" t="s">
        <v>67</v>
      </c>
      <c r="I343">
        <v>1</v>
      </c>
      <c r="K343" t="s">
        <v>171</v>
      </c>
      <c r="L343" t="s">
        <v>151</v>
      </c>
      <c r="P343">
        <v>1100117929</v>
      </c>
      <c r="Q343" t="s">
        <v>243</v>
      </c>
      <c r="R343" s="2">
        <v>8</v>
      </c>
      <c r="T343" t="s">
        <v>300</v>
      </c>
      <c r="U343" t="s">
        <v>850</v>
      </c>
    </row>
    <row r="344" spans="1:21" x14ac:dyDescent="0.25">
      <c r="A344">
        <v>1100107335</v>
      </c>
      <c r="B344" t="s">
        <v>21</v>
      </c>
      <c r="C344">
        <v>2</v>
      </c>
      <c r="D344" t="s">
        <v>351</v>
      </c>
      <c r="G344">
        <v>1100126887</v>
      </c>
      <c r="H344" t="s">
        <v>67</v>
      </c>
      <c r="I344">
        <v>1</v>
      </c>
      <c r="K344" t="s">
        <v>306</v>
      </c>
      <c r="L344" t="s">
        <v>151</v>
      </c>
      <c r="P344">
        <v>1100117929</v>
      </c>
      <c r="Q344" t="s">
        <v>243</v>
      </c>
      <c r="R344" s="2">
        <v>8</v>
      </c>
      <c r="T344" t="s">
        <v>306</v>
      </c>
      <c r="U344" t="s">
        <v>151</v>
      </c>
    </row>
    <row r="345" spans="1:21" x14ac:dyDescent="0.25">
      <c r="A345">
        <v>1100107335</v>
      </c>
      <c r="B345" t="s">
        <v>21</v>
      </c>
      <c r="C345">
        <v>2</v>
      </c>
      <c r="D345" t="s">
        <v>300</v>
      </c>
      <c r="G345">
        <v>1100126887</v>
      </c>
      <c r="H345" t="s">
        <v>67</v>
      </c>
      <c r="I345">
        <v>1</v>
      </c>
      <c r="K345" t="s">
        <v>296</v>
      </c>
      <c r="L345" t="s">
        <v>153</v>
      </c>
      <c r="P345">
        <v>1100117929</v>
      </c>
      <c r="Q345" t="s">
        <v>243</v>
      </c>
      <c r="R345" s="2">
        <v>8</v>
      </c>
      <c r="T345" t="s">
        <v>170</v>
      </c>
      <c r="U345" t="s">
        <v>850</v>
      </c>
    </row>
    <row r="346" spans="1:21" ht="15.75" customHeight="1" x14ac:dyDescent="0.25">
      <c r="A346">
        <v>1100107335</v>
      </c>
      <c r="B346" t="s">
        <v>21</v>
      </c>
      <c r="C346">
        <v>2</v>
      </c>
      <c r="D346" t="s">
        <v>352</v>
      </c>
      <c r="G346">
        <v>1100126887</v>
      </c>
      <c r="H346" t="s">
        <v>67</v>
      </c>
      <c r="I346">
        <v>1</v>
      </c>
      <c r="K346" t="s">
        <v>298</v>
      </c>
      <c r="L346" s="16" t="s">
        <v>153</v>
      </c>
      <c r="P346">
        <v>1100101579</v>
      </c>
      <c r="Q346" t="s">
        <v>75</v>
      </c>
      <c r="R346" s="2">
        <v>1</v>
      </c>
      <c r="S346" s="2" t="s">
        <v>318</v>
      </c>
      <c r="T346" t="s">
        <v>305</v>
      </c>
      <c r="U346" t="s">
        <v>151</v>
      </c>
    </row>
    <row r="347" spans="1:21" x14ac:dyDescent="0.25">
      <c r="A347">
        <v>1100107335</v>
      </c>
      <c r="B347" t="s">
        <v>21</v>
      </c>
      <c r="C347">
        <v>2</v>
      </c>
      <c r="D347" t="s">
        <v>301</v>
      </c>
      <c r="G347">
        <v>1100100268</v>
      </c>
      <c r="H347" t="s">
        <v>568</v>
      </c>
      <c r="I347">
        <v>1</v>
      </c>
      <c r="K347" t="s">
        <v>303</v>
      </c>
      <c r="L347" t="s">
        <v>850</v>
      </c>
      <c r="P347">
        <v>1100101579</v>
      </c>
      <c r="Q347" t="s">
        <v>75</v>
      </c>
      <c r="R347" s="2">
        <v>1</v>
      </c>
      <c r="S347" s="2" t="s">
        <v>318</v>
      </c>
      <c r="T347" t="s">
        <v>171</v>
      </c>
      <c r="U347" t="s">
        <v>151</v>
      </c>
    </row>
    <row r="348" spans="1:21" x14ac:dyDescent="0.25">
      <c r="A348">
        <v>1100107335</v>
      </c>
      <c r="B348" t="s">
        <v>21</v>
      </c>
      <c r="C348">
        <v>2</v>
      </c>
      <c r="D348" t="s">
        <v>170</v>
      </c>
      <c r="G348">
        <v>1100114725</v>
      </c>
      <c r="H348" t="s">
        <v>238</v>
      </c>
      <c r="I348">
        <v>2</v>
      </c>
      <c r="J348" t="s">
        <v>852</v>
      </c>
      <c r="K348" t="s">
        <v>9</v>
      </c>
      <c r="L348" t="s">
        <v>151</v>
      </c>
      <c r="P348">
        <v>1100101579</v>
      </c>
      <c r="Q348" t="s">
        <v>75</v>
      </c>
      <c r="R348" s="2">
        <v>1</v>
      </c>
      <c r="S348" s="2" t="s">
        <v>318</v>
      </c>
      <c r="T348" t="s">
        <v>306</v>
      </c>
      <c r="U348" t="s">
        <v>151</v>
      </c>
    </row>
    <row r="349" spans="1:21" x14ac:dyDescent="0.25">
      <c r="A349">
        <v>1100107335</v>
      </c>
      <c r="B349" t="s">
        <v>21</v>
      </c>
      <c r="C349">
        <v>2</v>
      </c>
      <c r="D349" t="s">
        <v>302</v>
      </c>
      <c r="G349">
        <v>1100114725</v>
      </c>
      <c r="H349" t="s">
        <v>238</v>
      </c>
      <c r="I349">
        <v>2</v>
      </c>
      <c r="J349" t="s">
        <v>852</v>
      </c>
      <c r="K349" t="s">
        <v>305</v>
      </c>
      <c r="L349" t="s">
        <v>151</v>
      </c>
      <c r="P349">
        <v>1100101579</v>
      </c>
      <c r="Q349" t="s">
        <v>75</v>
      </c>
      <c r="R349" s="2">
        <v>1</v>
      </c>
      <c r="S349" s="2" t="s">
        <v>318</v>
      </c>
      <c r="T349" t="s">
        <v>300</v>
      </c>
      <c r="U349" t="s">
        <v>850</v>
      </c>
    </row>
    <row r="350" spans="1:21" x14ac:dyDescent="0.25">
      <c r="A350">
        <v>1100107335</v>
      </c>
      <c r="B350" t="s">
        <v>21</v>
      </c>
      <c r="C350">
        <v>2</v>
      </c>
      <c r="D350" t="s">
        <v>337</v>
      </c>
      <c r="G350">
        <v>1100114725</v>
      </c>
      <c r="H350" t="s">
        <v>238</v>
      </c>
      <c r="I350">
        <v>2</v>
      </c>
      <c r="J350" t="s">
        <v>852</v>
      </c>
      <c r="K350" t="s">
        <v>170</v>
      </c>
      <c r="L350" t="s">
        <v>850</v>
      </c>
      <c r="P350">
        <v>1100101579</v>
      </c>
      <c r="Q350" t="s">
        <v>75</v>
      </c>
      <c r="R350" s="2">
        <v>1</v>
      </c>
      <c r="S350" s="2" t="s">
        <v>318</v>
      </c>
      <c r="T350" t="s">
        <v>170</v>
      </c>
      <c r="U350" t="s">
        <v>850</v>
      </c>
    </row>
    <row r="351" spans="1:21" x14ac:dyDescent="0.25">
      <c r="A351">
        <v>1100107335</v>
      </c>
      <c r="B351" t="s">
        <v>21</v>
      </c>
      <c r="C351">
        <v>2</v>
      </c>
      <c r="D351" t="s">
        <v>353</v>
      </c>
      <c r="G351">
        <v>1100132203</v>
      </c>
      <c r="H351" t="s">
        <v>287</v>
      </c>
      <c r="I351">
        <v>1</v>
      </c>
      <c r="K351" t="s">
        <v>300</v>
      </c>
      <c r="L351" t="s">
        <v>850</v>
      </c>
      <c r="P351">
        <v>1100101579</v>
      </c>
      <c r="Q351" t="s">
        <v>75</v>
      </c>
      <c r="R351" s="2">
        <v>1</v>
      </c>
      <c r="S351" s="2" t="s">
        <v>318</v>
      </c>
      <c r="T351" t="s">
        <v>303</v>
      </c>
      <c r="U351" t="s">
        <v>850</v>
      </c>
    </row>
    <row r="352" spans="1:21" x14ac:dyDescent="0.25">
      <c r="A352">
        <v>1100107335</v>
      </c>
      <c r="B352" t="s">
        <v>21</v>
      </c>
      <c r="C352">
        <v>2</v>
      </c>
      <c r="D352" t="s">
        <v>354</v>
      </c>
      <c r="G352">
        <v>1100132203</v>
      </c>
      <c r="H352" t="s">
        <v>287</v>
      </c>
      <c r="I352">
        <v>1</v>
      </c>
      <c r="K352" t="s">
        <v>170</v>
      </c>
      <c r="L352" t="s">
        <v>850</v>
      </c>
      <c r="P352">
        <v>1100130289</v>
      </c>
      <c r="Q352" t="s">
        <v>77</v>
      </c>
      <c r="R352" s="2">
        <v>1</v>
      </c>
      <c r="T352" t="s">
        <v>305</v>
      </c>
      <c r="U352" t="s">
        <v>151</v>
      </c>
    </row>
    <row r="353" spans="1:21" x14ac:dyDescent="0.25">
      <c r="A353">
        <v>1100107335</v>
      </c>
      <c r="B353" t="s">
        <v>21</v>
      </c>
      <c r="C353">
        <v>2</v>
      </c>
      <c r="D353" t="s">
        <v>303</v>
      </c>
      <c r="G353">
        <v>1100118234</v>
      </c>
      <c r="H353" t="s">
        <v>581</v>
      </c>
      <c r="I353">
        <v>1</v>
      </c>
      <c r="J353" t="s">
        <v>852</v>
      </c>
      <c r="K353" t="s">
        <v>300</v>
      </c>
      <c r="L353" t="s">
        <v>850</v>
      </c>
      <c r="P353">
        <v>1100130289</v>
      </c>
      <c r="Q353" t="s">
        <v>77</v>
      </c>
      <c r="R353" s="2">
        <v>1</v>
      </c>
      <c r="T353" t="s">
        <v>171</v>
      </c>
      <c r="U353" t="s">
        <v>151</v>
      </c>
    </row>
    <row r="354" spans="1:21" x14ac:dyDescent="0.25">
      <c r="A354">
        <v>1100107335</v>
      </c>
      <c r="B354" t="s">
        <v>21</v>
      </c>
      <c r="C354">
        <v>2</v>
      </c>
      <c r="D354" t="s">
        <v>378</v>
      </c>
      <c r="G354">
        <v>1100118234</v>
      </c>
      <c r="H354" t="s">
        <v>581</v>
      </c>
      <c r="I354">
        <v>1</v>
      </c>
      <c r="J354" t="s">
        <v>852</v>
      </c>
      <c r="K354" t="s">
        <v>303</v>
      </c>
      <c r="L354" t="s">
        <v>850</v>
      </c>
      <c r="P354">
        <v>1100130289</v>
      </c>
      <c r="Q354" t="s">
        <v>77</v>
      </c>
      <c r="R354" s="2">
        <v>1</v>
      </c>
      <c r="T354" t="s">
        <v>300</v>
      </c>
      <c r="U354" t="s">
        <v>850</v>
      </c>
    </row>
    <row r="355" spans="1:21" x14ac:dyDescent="0.25">
      <c r="A355">
        <v>1100107335</v>
      </c>
      <c r="B355" t="s">
        <v>21</v>
      </c>
      <c r="C355">
        <v>2</v>
      </c>
      <c r="D355" t="s">
        <v>340</v>
      </c>
      <c r="G355">
        <v>1100118234</v>
      </c>
      <c r="H355" t="s">
        <v>581</v>
      </c>
      <c r="I355">
        <v>1</v>
      </c>
      <c r="J355" t="s">
        <v>852</v>
      </c>
      <c r="K355" t="s">
        <v>304</v>
      </c>
      <c r="L355" t="s">
        <v>850</v>
      </c>
      <c r="P355">
        <v>1100130289</v>
      </c>
      <c r="Q355" t="s">
        <v>77</v>
      </c>
      <c r="R355" s="2">
        <v>1</v>
      </c>
      <c r="T355" t="s">
        <v>295</v>
      </c>
      <c r="U355" t="s">
        <v>153</v>
      </c>
    </row>
    <row r="356" spans="1:21" x14ac:dyDescent="0.25">
      <c r="A356">
        <v>1100107335</v>
      </c>
      <c r="B356" t="s">
        <v>21</v>
      </c>
      <c r="C356">
        <v>2</v>
      </c>
      <c r="D356" t="s">
        <v>379</v>
      </c>
      <c r="G356">
        <v>1100118234</v>
      </c>
      <c r="H356" t="s">
        <v>581</v>
      </c>
      <c r="I356">
        <v>2</v>
      </c>
      <c r="J356" t="s">
        <v>852</v>
      </c>
      <c r="K356" t="s">
        <v>300</v>
      </c>
      <c r="L356" t="s">
        <v>850</v>
      </c>
      <c r="P356">
        <v>1100130289</v>
      </c>
      <c r="Q356" t="s">
        <v>77</v>
      </c>
      <c r="R356" s="2">
        <v>1</v>
      </c>
      <c r="T356" t="s">
        <v>296</v>
      </c>
      <c r="U356" t="s">
        <v>153</v>
      </c>
    </row>
    <row r="357" spans="1:21" x14ac:dyDescent="0.25">
      <c r="A357">
        <v>1100107335</v>
      </c>
      <c r="B357" t="s">
        <v>21</v>
      </c>
      <c r="C357">
        <v>2</v>
      </c>
      <c r="D357" t="s">
        <v>320</v>
      </c>
      <c r="G357">
        <v>1100118234</v>
      </c>
      <c r="H357" t="s">
        <v>581</v>
      </c>
      <c r="I357">
        <v>2</v>
      </c>
      <c r="J357" t="s">
        <v>852</v>
      </c>
      <c r="K357" t="s">
        <v>303</v>
      </c>
      <c r="L357" t="s">
        <v>850</v>
      </c>
      <c r="P357">
        <v>1100130289</v>
      </c>
      <c r="Q357" t="s">
        <v>77</v>
      </c>
      <c r="R357" s="2">
        <v>1</v>
      </c>
      <c r="T357" t="s">
        <v>297</v>
      </c>
      <c r="U357" t="s">
        <v>153</v>
      </c>
    </row>
    <row r="358" spans="1:21" x14ac:dyDescent="0.25">
      <c r="A358">
        <v>1100107335</v>
      </c>
      <c r="B358" t="s">
        <v>21</v>
      </c>
      <c r="C358">
        <v>2</v>
      </c>
      <c r="D358" t="s">
        <v>304</v>
      </c>
      <c r="G358">
        <v>1100118234</v>
      </c>
      <c r="H358" t="s">
        <v>581</v>
      </c>
      <c r="I358">
        <v>2</v>
      </c>
      <c r="J358" t="s">
        <v>852</v>
      </c>
      <c r="K358" t="s">
        <v>304</v>
      </c>
      <c r="L358" t="s">
        <v>850</v>
      </c>
      <c r="P358">
        <v>1100130289</v>
      </c>
      <c r="Q358" t="s">
        <v>77</v>
      </c>
      <c r="R358" s="2">
        <v>1</v>
      </c>
      <c r="T358" t="s">
        <v>298</v>
      </c>
      <c r="U358" t="s">
        <v>153</v>
      </c>
    </row>
    <row r="359" spans="1:21" x14ac:dyDescent="0.25">
      <c r="A359">
        <v>1100107335</v>
      </c>
      <c r="B359" t="s">
        <v>21</v>
      </c>
      <c r="C359">
        <v>8</v>
      </c>
      <c r="D359" t="s">
        <v>345</v>
      </c>
      <c r="G359">
        <v>1100101052</v>
      </c>
      <c r="H359" t="s">
        <v>68</v>
      </c>
      <c r="I359">
        <v>1</v>
      </c>
      <c r="J359" t="s">
        <v>852</v>
      </c>
      <c r="K359" t="s">
        <v>9</v>
      </c>
      <c r="L359" t="s">
        <v>151</v>
      </c>
      <c r="P359">
        <v>1100130289</v>
      </c>
      <c r="Q359" t="s">
        <v>77</v>
      </c>
      <c r="R359" s="2">
        <v>2</v>
      </c>
      <c r="T359" t="s">
        <v>306</v>
      </c>
      <c r="U359" t="s">
        <v>151</v>
      </c>
    </row>
    <row r="360" spans="1:21" x14ac:dyDescent="0.25">
      <c r="A360">
        <v>1100107335</v>
      </c>
      <c r="B360" t="s">
        <v>21</v>
      </c>
      <c r="C360">
        <v>8</v>
      </c>
      <c r="D360" t="s">
        <v>306</v>
      </c>
      <c r="G360">
        <v>1100101052</v>
      </c>
      <c r="H360" t="s">
        <v>68</v>
      </c>
      <c r="I360">
        <v>1</v>
      </c>
      <c r="J360" t="s">
        <v>852</v>
      </c>
      <c r="K360" t="s">
        <v>305</v>
      </c>
      <c r="L360" t="s">
        <v>151</v>
      </c>
      <c r="P360">
        <v>1100130289</v>
      </c>
      <c r="Q360" t="s">
        <v>77</v>
      </c>
      <c r="R360" s="2">
        <v>2</v>
      </c>
      <c r="T360" t="s">
        <v>171</v>
      </c>
      <c r="U360" t="s">
        <v>151</v>
      </c>
    </row>
    <row r="361" spans="1:21" x14ac:dyDescent="0.25">
      <c r="A361">
        <v>1100107335</v>
      </c>
      <c r="B361" t="s">
        <v>21</v>
      </c>
      <c r="C361">
        <v>8</v>
      </c>
      <c r="D361" t="s">
        <v>346</v>
      </c>
      <c r="G361">
        <v>1100126600</v>
      </c>
      <c r="H361" t="s">
        <v>585</v>
      </c>
      <c r="I361">
        <v>1</v>
      </c>
      <c r="K361" t="s">
        <v>299</v>
      </c>
      <c r="L361" t="s">
        <v>152</v>
      </c>
      <c r="P361">
        <v>1100130289</v>
      </c>
      <c r="Q361" t="s">
        <v>77</v>
      </c>
      <c r="R361" s="2">
        <v>2</v>
      </c>
      <c r="T361" t="s">
        <v>305</v>
      </c>
      <c r="U361" t="s">
        <v>151</v>
      </c>
    </row>
    <row r="362" spans="1:21" x14ac:dyDescent="0.25">
      <c r="A362">
        <v>1100107335</v>
      </c>
      <c r="B362" t="s">
        <v>21</v>
      </c>
      <c r="C362">
        <v>8</v>
      </c>
      <c r="D362" t="s">
        <v>347</v>
      </c>
      <c r="G362">
        <v>1100112437</v>
      </c>
      <c r="H362" t="s">
        <v>235</v>
      </c>
      <c r="I362">
        <v>5</v>
      </c>
      <c r="K362" t="s">
        <v>300</v>
      </c>
      <c r="L362" t="s">
        <v>850</v>
      </c>
      <c r="P362">
        <v>1100130289</v>
      </c>
      <c r="Q362" t="s">
        <v>77</v>
      </c>
      <c r="R362" s="2">
        <v>2</v>
      </c>
      <c r="T362" t="s">
        <v>299</v>
      </c>
      <c r="U362" t="s">
        <v>152</v>
      </c>
    </row>
    <row r="363" spans="1:21" x14ac:dyDescent="0.25">
      <c r="A363">
        <v>1100107335</v>
      </c>
      <c r="B363" t="s">
        <v>21</v>
      </c>
      <c r="C363">
        <v>8</v>
      </c>
      <c r="D363" t="s">
        <v>344</v>
      </c>
      <c r="G363">
        <v>1100112437</v>
      </c>
      <c r="H363" t="s">
        <v>235</v>
      </c>
      <c r="I363">
        <v>5</v>
      </c>
      <c r="K363" t="s">
        <v>170</v>
      </c>
      <c r="L363" t="s">
        <v>850</v>
      </c>
      <c r="P363">
        <v>1100130289</v>
      </c>
      <c r="Q363" t="s">
        <v>77</v>
      </c>
      <c r="R363" s="2">
        <v>2</v>
      </c>
      <c r="T363" t="s">
        <v>296</v>
      </c>
      <c r="U363" t="s">
        <v>153</v>
      </c>
    </row>
    <row r="364" spans="1:21" x14ac:dyDescent="0.25">
      <c r="A364">
        <v>1100107335</v>
      </c>
      <c r="B364" t="s">
        <v>21</v>
      </c>
      <c r="C364">
        <v>8</v>
      </c>
      <c r="D364" t="s">
        <v>349</v>
      </c>
      <c r="G364">
        <v>1100112437</v>
      </c>
      <c r="H364" t="s">
        <v>235</v>
      </c>
      <c r="I364">
        <v>6</v>
      </c>
      <c r="K364" t="s">
        <v>300</v>
      </c>
      <c r="L364" t="s">
        <v>850</v>
      </c>
      <c r="P364">
        <v>1100130289</v>
      </c>
      <c r="Q364" t="s">
        <v>77</v>
      </c>
      <c r="R364" s="2">
        <v>5</v>
      </c>
      <c r="T364" t="s">
        <v>300</v>
      </c>
      <c r="U364" t="s">
        <v>850</v>
      </c>
    </row>
    <row r="365" spans="1:21" x14ac:dyDescent="0.25">
      <c r="A365">
        <v>1100107335</v>
      </c>
      <c r="B365" t="s">
        <v>21</v>
      </c>
      <c r="C365">
        <v>8</v>
      </c>
      <c r="D365" t="s">
        <v>350</v>
      </c>
      <c r="G365">
        <v>1100112437</v>
      </c>
      <c r="H365" t="s">
        <v>235</v>
      </c>
      <c r="I365">
        <v>6</v>
      </c>
      <c r="K365" t="s">
        <v>170</v>
      </c>
      <c r="L365" t="s">
        <v>850</v>
      </c>
      <c r="P365">
        <v>1100130289</v>
      </c>
      <c r="Q365" t="s">
        <v>77</v>
      </c>
      <c r="R365" s="2">
        <v>6</v>
      </c>
      <c r="T365" t="s">
        <v>306</v>
      </c>
      <c r="U365" t="s">
        <v>151</v>
      </c>
    </row>
    <row r="366" spans="1:21" x14ac:dyDescent="0.25">
      <c r="A366">
        <v>1100107335</v>
      </c>
      <c r="B366" t="s">
        <v>21</v>
      </c>
      <c r="C366">
        <v>8</v>
      </c>
      <c r="D366" t="s">
        <v>351</v>
      </c>
      <c r="G366">
        <v>1100112437</v>
      </c>
      <c r="H366" t="s">
        <v>235</v>
      </c>
      <c r="I366">
        <v>6</v>
      </c>
      <c r="K366" t="s">
        <v>306</v>
      </c>
      <c r="L366" t="s">
        <v>151</v>
      </c>
      <c r="P366">
        <v>1100130289</v>
      </c>
      <c r="Q366" t="s">
        <v>77</v>
      </c>
      <c r="R366" s="2">
        <v>6</v>
      </c>
      <c r="T366" t="s">
        <v>300</v>
      </c>
      <c r="U366" t="s">
        <v>850</v>
      </c>
    </row>
    <row r="367" spans="1:21" x14ac:dyDescent="0.25">
      <c r="A367">
        <v>1100107335</v>
      </c>
      <c r="B367" t="s">
        <v>21</v>
      </c>
      <c r="C367">
        <v>8</v>
      </c>
      <c r="D367" t="s">
        <v>300</v>
      </c>
      <c r="G367">
        <v>1100135908</v>
      </c>
      <c r="H367" t="s">
        <v>70</v>
      </c>
      <c r="I367">
        <v>1</v>
      </c>
      <c r="K367" t="s">
        <v>306</v>
      </c>
      <c r="L367" t="s">
        <v>151</v>
      </c>
      <c r="P367">
        <v>1100130289</v>
      </c>
      <c r="Q367" t="s">
        <v>77</v>
      </c>
      <c r="R367" s="2">
        <v>8</v>
      </c>
      <c r="T367" t="s">
        <v>300</v>
      </c>
      <c r="U367" t="s">
        <v>850</v>
      </c>
    </row>
    <row r="368" spans="1:21" x14ac:dyDescent="0.25">
      <c r="A368">
        <v>1100107335</v>
      </c>
      <c r="B368" t="s">
        <v>21</v>
      </c>
      <c r="C368">
        <v>8</v>
      </c>
      <c r="D368" t="s">
        <v>352</v>
      </c>
      <c r="G368">
        <v>1100135908</v>
      </c>
      <c r="H368" t="s">
        <v>70</v>
      </c>
      <c r="I368">
        <v>1</v>
      </c>
      <c r="K368" t="s">
        <v>300</v>
      </c>
      <c r="L368" t="s">
        <v>850</v>
      </c>
      <c r="P368">
        <v>1100130289</v>
      </c>
      <c r="Q368" t="s">
        <v>77</v>
      </c>
      <c r="R368" s="2">
        <v>10</v>
      </c>
      <c r="T368" t="s">
        <v>300</v>
      </c>
      <c r="U368" t="s">
        <v>850</v>
      </c>
    </row>
    <row r="369" spans="1:21" x14ac:dyDescent="0.25">
      <c r="A369">
        <v>1100107335</v>
      </c>
      <c r="B369" t="s">
        <v>21</v>
      </c>
      <c r="C369">
        <v>8</v>
      </c>
      <c r="D369" t="s">
        <v>301</v>
      </c>
      <c r="G369">
        <v>1100135908</v>
      </c>
      <c r="H369" t="s">
        <v>70</v>
      </c>
      <c r="I369">
        <v>1</v>
      </c>
      <c r="K369" t="s">
        <v>170</v>
      </c>
      <c r="L369" t="s">
        <v>850</v>
      </c>
      <c r="P369">
        <v>1100130289</v>
      </c>
      <c r="Q369" t="s">
        <v>77</v>
      </c>
      <c r="R369" s="2">
        <v>11</v>
      </c>
      <c r="T369" t="s">
        <v>300</v>
      </c>
      <c r="U369" t="s">
        <v>850</v>
      </c>
    </row>
    <row r="370" spans="1:21" x14ac:dyDescent="0.25">
      <c r="A370">
        <v>1100107335</v>
      </c>
      <c r="B370" t="s">
        <v>21</v>
      </c>
      <c r="C370">
        <v>8</v>
      </c>
      <c r="D370" t="s">
        <v>387</v>
      </c>
      <c r="G370">
        <v>1100106834</v>
      </c>
      <c r="H370" t="s">
        <v>200</v>
      </c>
      <c r="I370">
        <v>10</v>
      </c>
      <c r="J370" t="s">
        <v>852</v>
      </c>
      <c r="K370" t="s">
        <v>300</v>
      </c>
      <c r="L370" t="s">
        <v>850</v>
      </c>
      <c r="P370">
        <v>1100130289</v>
      </c>
      <c r="Q370" t="s">
        <v>77</v>
      </c>
      <c r="R370" s="2">
        <v>13</v>
      </c>
      <c r="T370" t="s">
        <v>300</v>
      </c>
      <c r="U370" t="s">
        <v>850</v>
      </c>
    </row>
    <row r="371" spans="1:21" x14ac:dyDescent="0.25">
      <c r="A371">
        <v>1100107335</v>
      </c>
      <c r="B371" t="s">
        <v>21</v>
      </c>
      <c r="C371">
        <v>8</v>
      </c>
      <c r="D371" t="s">
        <v>170</v>
      </c>
      <c r="G371">
        <v>1100106834</v>
      </c>
      <c r="H371" t="s">
        <v>200</v>
      </c>
      <c r="I371">
        <v>11</v>
      </c>
      <c r="J371" t="s">
        <v>852</v>
      </c>
      <c r="K371" t="s">
        <v>300</v>
      </c>
      <c r="L371" t="s">
        <v>850</v>
      </c>
      <c r="P371">
        <v>1100130289</v>
      </c>
      <c r="Q371" t="s">
        <v>77</v>
      </c>
      <c r="R371" s="2">
        <v>15</v>
      </c>
      <c r="T371" t="s">
        <v>300</v>
      </c>
      <c r="U371" t="s">
        <v>850</v>
      </c>
    </row>
    <row r="372" spans="1:21" x14ac:dyDescent="0.25">
      <c r="A372">
        <v>1100107335</v>
      </c>
      <c r="B372" t="s">
        <v>21</v>
      </c>
      <c r="C372">
        <v>8</v>
      </c>
      <c r="D372" t="s">
        <v>302</v>
      </c>
      <c r="G372">
        <v>1100106834</v>
      </c>
      <c r="H372" t="s">
        <v>200</v>
      </c>
      <c r="I372">
        <v>13</v>
      </c>
      <c r="J372" t="s">
        <v>852</v>
      </c>
      <c r="K372" t="s">
        <v>9</v>
      </c>
      <c r="L372" t="s">
        <v>151</v>
      </c>
      <c r="P372">
        <v>1100130289</v>
      </c>
      <c r="Q372" t="s">
        <v>77</v>
      </c>
      <c r="R372" s="2">
        <v>16</v>
      </c>
      <c r="T372" t="s">
        <v>300</v>
      </c>
      <c r="U372" t="s">
        <v>850</v>
      </c>
    </row>
    <row r="373" spans="1:21" x14ac:dyDescent="0.25">
      <c r="A373">
        <v>1100107335</v>
      </c>
      <c r="B373" t="s">
        <v>21</v>
      </c>
      <c r="C373">
        <v>8</v>
      </c>
      <c r="D373" t="s">
        <v>337</v>
      </c>
      <c r="G373">
        <v>1100118551</v>
      </c>
      <c r="H373" t="s">
        <v>600</v>
      </c>
      <c r="I373">
        <v>1</v>
      </c>
      <c r="K373" t="s">
        <v>299</v>
      </c>
      <c r="L373" t="s">
        <v>152</v>
      </c>
      <c r="P373">
        <v>1100130289</v>
      </c>
      <c r="Q373" t="s">
        <v>77</v>
      </c>
      <c r="R373" s="2">
        <v>17</v>
      </c>
      <c r="T373" t="s">
        <v>305</v>
      </c>
      <c r="U373" t="s">
        <v>151</v>
      </c>
    </row>
    <row r="374" spans="1:21" x14ac:dyDescent="0.25">
      <c r="A374">
        <v>1100107335</v>
      </c>
      <c r="B374" t="s">
        <v>21</v>
      </c>
      <c r="C374">
        <v>8</v>
      </c>
      <c r="D374" t="s">
        <v>353</v>
      </c>
      <c r="G374">
        <v>1100120057</v>
      </c>
      <c r="H374" t="s">
        <v>72</v>
      </c>
      <c r="I374">
        <v>1</v>
      </c>
      <c r="J374" t="s">
        <v>852</v>
      </c>
      <c r="K374" t="s">
        <v>306</v>
      </c>
      <c r="L374" t="s">
        <v>151</v>
      </c>
      <c r="P374">
        <v>1100130289</v>
      </c>
      <c r="Q374" t="s">
        <v>77</v>
      </c>
      <c r="R374" s="2">
        <v>17</v>
      </c>
      <c r="T374" t="s">
        <v>171</v>
      </c>
      <c r="U374" t="s">
        <v>151</v>
      </c>
    </row>
    <row r="375" spans="1:21" x14ac:dyDescent="0.25">
      <c r="A375">
        <v>1100107335</v>
      </c>
      <c r="B375" t="s">
        <v>21</v>
      </c>
      <c r="C375">
        <v>8</v>
      </c>
      <c r="D375" t="s">
        <v>354</v>
      </c>
      <c r="G375">
        <v>1100120057</v>
      </c>
      <c r="H375" t="s">
        <v>72</v>
      </c>
      <c r="I375">
        <v>1</v>
      </c>
      <c r="J375" t="s">
        <v>852</v>
      </c>
      <c r="K375" t="s">
        <v>170</v>
      </c>
      <c r="L375" t="s">
        <v>850</v>
      </c>
      <c r="P375">
        <v>1100130289</v>
      </c>
      <c r="Q375" t="s">
        <v>77</v>
      </c>
      <c r="R375" s="2">
        <v>17</v>
      </c>
      <c r="T375" t="s">
        <v>300</v>
      </c>
      <c r="U375" t="s">
        <v>850</v>
      </c>
    </row>
    <row r="376" spans="1:21" x14ac:dyDescent="0.25">
      <c r="A376">
        <v>1100107335</v>
      </c>
      <c r="B376" t="s">
        <v>21</v>
      </c>
      <c r="C376">
        <v>8</v>
      </c>
      <c r="D376" t="s">
        <v>355</v>
      </c>
      <c r="G376">
        <v>1100120057</v>
      </c>
      <c r="H376" t="s">
        <v>72</v>
      </c>
      <c r="I376">
        <v>1</v>
      </c>
      <c r="J376" t="s">
        <v>852</v>
      </c>
      <c r="K376" t="s">
        <v>300</v>
      </c>
      <c r="L376" t="s">
        <v>850</v>
      </c>
      <c r="P376">
        <v>1100130289</v>
      </c>
      <c r="Q376" t="s">
        <v>77</v>
      </c>
      <c r="R376" s="2">
        <v>18</v>
      </c>
      <c r="T376" t="s">
        <v>300</v>
      </c>
      <c r="U376" t="s">
        <v>850</v>
      </c>
    </row>
    <row r="377" spans="1:21" x14ac:dyDescent="0.25">
      <c r="A377">
        <v>1100107335</v>
      </c>
      <c r="B377" t="s">
        <v>21</v>
      </c>
      <c r="C377">
        <v>8</v>
      </c>
      <c r="D377" t="s">
        <v>356</v>
      </c>
      <c r="G377">
        <v>1100107119</v>
      </c>
      <c r="H377" t="s">
        <v>149</v>
      </c>
      <c r="I377">
        <v>1</v>
      </c>
      <c r="K377" t="s">
        <v>306</v>
      </c>
      <c r="L377" t="s">
        <v>151</v>
      </c>
      <c r="P377">
        <v>1100130289</v>
      </c>
      <c r="Q377" t="s">
        <v>77</v>
      </c>
      <c r="R377" s="2">
        <v>19</v>
      </c>
      <c r="T377" t="s">
        <v>300</v>
      </c>
      <c r="U377" t="s">
        <v>850</v>
      </c>
    </row>
    <row r="378" spans="1:21" x14ac:dyDescent="0.25">
      <c r="A378">
        <v>1100107335</v>
      </c>
      <c r="B378" t="s">
        <v>21</v>
      </c>
      <c r="C378">
        <v>8</v>
      </c>
      <c r="D378" t="s">
        <v>303</v>
      </c>
      <c r="G378">
        <v>1100107119</v>
      </c>
      <c r="H378" t="s">
        <v>149</v>
      </c>
      <c r="I378">
        <v>1</v>
      </c>
      <c r="K378" t="s">
        <v>300</v>
      </c>
      <c r="L378" t="s">
        <v>850</v>
      </c>
      <c r="P378">
        <v>1100130289</v>
      </c>
      <c r="Q378" t="s">
        <v>77</v>
      </c>
      <c r="R378" s="2">
        <v>20</v>
      </c>
      <c r="T378" t="s">
        <v>300</v>
      </c>
      <c r="U378" t="s">
        <v>850</v>
      </c>
    </row>
    <row r="379" spans="1:21" x14ac:dyDescent="0.25">
      <c r="A379">
        <v>1100107335</v>
      </c>
      <c r="B379" t="s">
        <v>21</v>
      </c>
      <c r="C379">
        <v>8</v>
      </c>
      <c r="D379" t="s">
        <v>378</v>
      </c>
      <c r="G379">
        <v>1100107119</v>
      </c>
      <c r="H379" t="s">
        <v>149</v>
      </c>
      <c r="I379">
        <v>1</v>
      </c>
      <c r="K379" t="s">
        <v>170</v>
      </c>
      <c r="L379" t="s">
        <v>850</v>
      </c>
      <c r="P379">
        <v>1100130289</v>
      </c>
      <c r="Q379" t="s">
        <v>77</v>
      </c>
      <c r="R379" s="2">
        <v>24</v>
      </c>
      <c r="T379" t="s">
        <v>300</v>
      </c>
      <c r="U379" t="s">
        <v>850</v>
      </c>
    </row>
    <row r="380" spans="1:21" x14ac:dyDescent="0.25">
      <c r="A380">
        <v>1100107335</v>
      </c>
      <c r="B380" t="s">
        <v>21</v>
      </c>
      <c r="C380">
        <v>8</v>
      </c>
      <c r="D380" t="s">
        <v>340</v>
      </c>
      <c r="G380">
        <v>1100108679</v>
      </c>
      <c r="H380" t="s">
        <v>73</v>
      </c>
      <c r="I380">
        <v>1</v>
      </c>
      <c r="K380" t="s">
        <v>305</v>
      </c>
      <c r="L380" t="s">
        <v>151</v>
      </c>
      <c r="P380">
        <v>1100130289</v>
      </c>
      <c r="Q380" t="s">
        <v>77</v>
      </c>
      <c r="R380" s="2">
        <v>29</v>
      </c>
      <c r="T380" t="s">
        <v>305</v>
      </c>
      <c r="U380" t="s">
        <v>151</v>
      </c>
    </row>
    <row r="381" spans="1:21" x14ac:dyDescent="0.25">
      <c r="A381">
        <v>1100107335</v>
      </c>
      <c r="B381" t="s">
        <v>21</v>
      </c>
      <c r="C381">
        <v>8</v>
      </c>
      <c r="D381" t="s">
        <v>379</v>
      </c>
      <c r="G381">
        <v>1100108679</v>
      </c>
      <c r="H381" t="s">
        <v>73</v>
      </c>
      <c r="I381">
        <v>1</v>
      </c>
      <c r="K381" t="s">
        <v>171</v>
      </c>
      <c r="L381" t="s">
        <v>151</v>
      </c>
      <c r="P381">
        <v>1100130289</v>
      </c>
      <c r="Q381" t="s">
        <v>77</v>
      </c>
      <c r="R381" s="2">
        <v>29</v>
      </c>
      <c r="T381" t="s">
        <v>306</v>
      </c>
      <c r="U381" t="s">
        <v>151</v>
      </c>
    </row>
    <row r="382" spans="1:21" x14ac:dyDescent="0.25">
      <c r="A382">
        <v>1100107335</v>
      </c>
      <c r="B382" t="s">
        <v>21</v>
      </c>
      <c r="C382">
        <v>8</v>
      </c>
      <c r="D382" t="s">
        <v>357</v>
      </c>
      <c r="G382">
        <v>1100108679</v>
      </c>
      <c r="H382" t="s">
        <v>73</v>
      </c>
      <c r="I382">
        <v>1</v>
      </c>
      <c r="K382" t="s">
        <v>306</v>
      </c>
      <c r="L382" t="s">
        <v>151</v>
      </c>
      <c r="P382">
        <v>1100130289</v>
      </c>
      <c r="Q382" t="s">
        <v>77</v>
      </c>
      <c r="R382" s="2">
        <v>29</v>
      </c>
      <c r="T382" t="s">
        <v>300</v>
      </c>
      <c r="U382" t="s">
        <v>850</v>
      </c>
    </row>
    <row r="383" spans="1:21" x14ac:dyDescent="0.25">
      <c r="A383">
        <v>1100107335</v>
      </c>
      <c r="B383" t="s">
        <v>21</v>
      </c>
      <c r="C383">
        <v>8</v>
      </c>
      <c r="D383" t="s">
        <v>320</v>
      </c>
      <c r="G383">
        <v>1100108679</v>
      </c>
      <c r="H383" t="s">
        <v>73</v>
      </c>
      <c r="I383">
        <v>1</v>
      </c>
      <c r="K383" t="s">
        <v>300</v>
      </c>
      <c r="L383" t="s">
        <v>850</v>
      </c>
      <c r="P383">
        <v>1100130289</v>
      </c>
      <c r="Q383" t="s">
        <v>77</v>
      </c>
      <c r="R383" s="2">
        <v>31</v>
      </c>
      <c r="T383" t="s">
        <v>306</v>
      </c>
      <c r="U383" t="s">
        <v>151</v>
      </c>
    </row>
    <row r="384" spans="1:21" x14ac:dyDescent="0.25">
      <c r="A384">
        <v>1100107335</v>
      </c>
      <c r="B384" t="s">
        <v>21</v>
      </c>
      <c r="C384">
        <v>8</v>
      </c>
      <c r="D384" t="s">
        <v>364</v>
      </c>
      <c r="G384">
        <v>1100108679</v>
      </c>
      <c r="H384" t="s">
        <v>73</v>
      </c>
      <c r="I384">
        <v>1</v>
      </c>
      <c r="K384" t="s">
        <v>295</v>
      </c>
      <c r="L384" t="s">
        <v>153</v>
      </c>
      <c r="P384">
        <v>1100130289</v>
      </c>
      <c r="Q384" t="s">
        <v>77</v>
      </c>
      <c r="R384" s="2">
        <v>31</v>
      </c>
      <c r="T384" t="s">
        <v>300</v>
      </c>
      <c r="U384" t="s">
        <v>850</v>
      </c>
    </row>
    <row r="385" spans="1:21" x14ac:dyDescent="0.25">
      <c r="A385">
        <v>1100107335</v>
      </c>
      <c r="B385" t="s">
        <v>21</v>
      </c>
      <c r="C385">
        <v>8</v>
      </c>
      <c r="D385" t="s">
        <v>359</v>
      </c>
      <c r="G385">
        <v>1100108679</v>
      </c>
      <c r="H385" t="s">
        <v>73</v>
      </c>
      <c r="I385">
        <v>1</v>
      </c>
      <c r="K385" t="s">
        <v>296</v>
      </c>
      <c r="L385" t="s">
        <v>153</v>
      </c>
      <c r="P385">
        <v>1100130289</v>
      </c>
      <c r="Q385" t="s">
        <v>77</v>
      </c>
      <c r="R385" s="2">
        <v>32</v>
      </c>
      <c r="T385" t="s">
        <v>300</v>
      </c>
      <c r="U385" t="s">
        <v>850</v>
      </c>
    </row>
    <row r="386" spans="1:21" x14ac:dyDescent="0.25">
      <c r="A386">
        <v>1100107335</v>
      </c>
      <c r="B386" t="s">
        <v>21</v>
      </c>
      <c r="C386">
        <v>8</v>
      </c>
      <c r="D386" t="s">
        <v>304</v>
      </c>
      <c r="G386">
        <v>1100108679</v>
      </c>
      <c r="H386" t="s">
        <v>73</v>
      </c>
      <c r="I386">
        <v>1</v>
      </c>
      <c r="K386" t="s">
        <v>297</v>
      </c>
      <c r="L386" t="s">
        <v>153</v>
      </c>
      <c r="P386">
        <v>1100130289</v>
      </c>
      <c r="Q386" t="s">
        <v>77</v>
      </c>
      <c r="R386" s="2">
        <v>28</v>
      </c>
      <c r="T386" t="s">
        <v>171</v>
      </c>
      <c r="U386" t="s">
        <v>151</v>
      </c>
    </row>
    <row r="387" spans="1:21" ht="15.75" customHeight="1" x14ac:dyDescent="0.25">
      <c r="A387">
        <v>1100107335</v>
      </c>
      <c r="B387" t="s">
        <v>21</v>
      </c>
      <c r="C387">
        <v>8</v>
      </c>
      <c r="D387" t="s">
        <v>348</v>
      </c>
      <c r="G387">
        <v>1100108679</v>
      </c>
      <c r="H387" t="s">
        <v>73</v>
      </c>
      <c r="I387">
        <v>1</v>
      </c>
      <c r="K387" t="s">
        <v>298</v>
      </c>
      <c r="L387" s="16" t="s">
        <v>153</v>
      </c>
      <c r="P387">
        <v>1100130289</v>
      </c>
      <c r="Q387" t="s">
        <v>77</v>
      </c>
      <c r="R387" s="2">
        <v>28</v>
      </c>
      <c r="T387" t="s">
        <v>305</v>
      </c>
      <c r="U387" t="s">
        <v>151</v>
      </c>
    </row>
    <row r="388" spans="1:21" x14ac:dyDescent="0.25">
      <c r="A388">
        <v>1100107335</v>
      </c>
      <c r="B388" t="s">
        <v>21</v>
      </c>
      <c r="C388">
        <v>8</v>
      </c>
      <c r="D388" t="s">
        <v>361</v>
      </c>
      <c r="G388">
        <v>1100108679</v>
      </c>
      <c r="H388" t="s">
        <v>73</v>
      </c>
      <c r="I388">
        <v>1</v>
      </c>
      <c r="K388" t="s">
        <v>304</v>
      </c>
      <c r="L388" t="s">
        <v>850</v>
      </c>
      <c r="P388">
        <v>1100130289</v>
      </c>
      <c r="Q388" t="s">
        <v>77</v>
      </c>
      <c r="R388" s="2">
        <v>29</v>
      </c>
      <c r="T388" t="s">
        <v>171</v>
      </c>
      <c r="U388" t="s">
        <v>151</v>
      </c>
    </row>
    <row r="389" spans="1:21" x14ac:dyDescent="0.25">
      <c r="A389">
        <v>1100107335</v>
      </c>
      <c r="B389" t="s">
        <v>21</v>
      </c>
      <c r="C389">
        <v>8</v>
      </c>
      <c r="D389" t="s">
        <v>388</v>
      </c>
      <c r="G389">
        <v>1100117929</v>
      </c>
      <c r="H389" t="s">
        <v>243</v>
      </c>
      <c r="I389">
        <v>1</v>
      </c>
      <c r="K389" t="s">
        <v>171</v>
      </c>
      <c r="L389" t="s">
        <v>151</v>
      </c>
      <c r="P389">
        <v>1100130289</v>
      </c>
      <c r="Q389" t="s">
        <v>77</v>
      </c>
      <c r="R389" s="2">
        <v>29</v>
      </c>
      <c r="T389" t="s">
        <v>298</v>
      </c>
      <c r="U389" t="s">
        <v>153</v>
      </c>
    </row>
    <row r="390" spans="1:21" x14ac:dyDescent="0.25">
      <c r="A390">
        <v>1100107335</v>
      </c>
      <c r="B390" t="s">
        <v>21</v>
      </c>
      <c r="C390">
        <v>8</v>
      </c>
      <c r="D390" t="s">
        <v>389</v>
      </c>
      <c r="G390">
        <v>1100117929</v>
      </c>
      <c r="H390" t="s">
        <v>243</v>
      </c>
      <c r="I390">
        <v>1</v>
      </c>
      <c r="K390" t="s">
        <v>300</v>
      </c>
      <c r="L390" t="s">
        <v>850</v>
      </c>
      <c r="P390">
        <v>1100130289</v>
      </c>
      <c r="Q390" t="s">
        <v>77</v>
      </c>
      <c r="R390" s="2">
        <v>29</v>
      </c>
      <c r="T390" t="s">
        <v>296</v>
      </c>
      <c r="U390" t="s">
        <v>153</v>
      </c>
    </row>
    <row r="391" spans="1:21" x14ac:dyDescent="0.25">
      <c r="A391">
        <v>1100107335</v>
      </c>
      <c r="B391" t="s">
        <v>21</v>
      </c>
      <c r="C391">
        <v>8</v>
      </c>
      <c r="D391" t="s">
        <v>390</v>
      </c>
      <c r="G391">
        <v>1100117929</v>
      </c>
      <c r="H391" t="s">
        <v>243</v>
      </c>
      <c r="I391">
        <v>1</v>
      </c>
      <c r="K391" t="s">
        <v>170</v>
      </c>
      <c r="L391" t="s">
        <v>850</v>
      </c>
      <c r="P391">
        <v>1100130291</v>
      </c>
      <c r="Q391" t="s">
        <v>92</v>
      </c>
      <c r="R391" s="2">
        <v>3</v>
      </c>
      <c r="T391" t="s">
        <v>305</v>
      </c>
      <c r="U391" t="s">
        <v>151</v>
      </c>
    </row>
    <row r="392" spans="1:21" x14ac:dyDescent="0.25">
      <c r="A392">
        <v>1100107335</v>
      </c>
      <c r="B392" t="s">
        <v>21</v>
      </c>
      <c r="C392">
        <v>8</v>
      </c>
      <c r="D392" t="s">
        <v>171</v>
      </c>
      <c r="G392">
        <v>1100117929</v>
      </c>
      <c r="H392" t="s">
        <v>243</v>
      </c>
      <c r="I392">
        <v>1</v>
      </c>
      <c r="K392" t="s">
        <v>302</v>
      </c>
      <c r="L392" t="s">
        <v>850</v>
      </c>
      <c r="P392">
        <v>1100130291</v>
      </c>
      <c r="Q392" t="s">
        <v>92</v>
      </c>
      <c r="R392" s="2">
        <v>3</v>
      </c>
      <c r="T392" t="s">
        <v>171</v>
      </c>
      <c r="U392" t="s">
        <v>151</v>
      </c>
    </row>
    <row r="393" spans="1:21" x14ac:dyDescent="0.25">
      <c r="A393">
        <v>1100107335</v>
      </c>
      <c r="B393" t="s">
        <v>21</v>
      </c>
      <c r="C393">
        <v>8</v>
      </c>
      <c r="D393" t="s">
        <v>343</v>
      </c>
      <c r="G393">
        <v>1100117929</v>
      </c>
      <c r="H393" t="s">
        <v>243</v>
      </c>
      <c r="I393">
        <v>1</v>
      </c>
      <c r="K393" t="s">
        <v>303</v>
      </c>
      <c r="L393" t="s">
        <v>850</v>
      </c>
      <c r="P393">
        <v>1100130291</v>
      </c>
      <c r="Q393" t="s">
        <v>92</v>
      </c>
      <c r="R393" s="2">
        <v>3</v>
      </c>
      <c r="T393" t="s">
        <v>306</v>
      </c>
      <c r="U393" t="s">
        <v>151</v>
      </c>
    </row>
    <row r="394" spans="1:21" x14ac:dyDescent="0.25">
      <c r="A394">
        <v>1100107335</v>
      </c>
      <c r="B394" t="s">
        <v>21</v>
      </c>
      <c r="C394">
        <v>3</v>
      </c>
      <c r="D394" t="s">
        <v>391</v>
      </c>
      <c r="G394">
        <v>1100117929</v>
      </c>
      <c r="H394" t="s">
        <v>243</v>
      </c>
      <c r="I394">
        <v>1</v>
      </c>
      <c r="K394" t="s">
        <v>304</v>
      </c>
      <c r="L394" t="s">
        <v>850</v>
      </c>
      <c r="P394">
        <v>1100130291</v>
      </c>
      <c r="Q394" t="s">
        <v>92</v>
      </c>
      <c r="R394" s="2">
        <v>3</v>
      </c>
      <c r="T394" t="s">
        <v>300</v>
      </c>
      <c r="U394" t="s">
        <v>850</v>
      </c>
    </row>
    <row r="395" spans="1:21" x14ac:dyDescent="0.25">
      <c r="A395">
        <v>1100107335</v>
      </c>
      <c r="B395" t="s">
        <v>21</v>
      </c>
      <c r="C395">
        <v>3</v>
      </c>
      <c r="D395" t="s">
        <v>369</v>
      </c>
      <c r="G395">
        <v>1100117929</v>
      </c>
      <c r="H395" t="s">
        <v>243</v>
      </c>
      <c r="I395">
        <v>8</v>
      </c>
      <c r="K395" t="s">
        <v>300</v>
      </c>
      <c r="L395" t="s">
        <v>850</v>
      </c>
      <c r="P395">
        <v>1100130291</v>
      </c>
      <c r="Q395" t="s">
        <v>92</v>
      </c>
      <c r="R395" s="2">
        <v>3</v>
      </c>
      <c r="T395" t="s">
        <v>296</v>
      </c>
      <c r="U395" t="s">
        <v>153</v>
      </c>
    </row>
    <row r="396" spans="1:21" x14ac:dyDescent="0.25">
      <c r="A396">
        <v>1100107335</v>
      </c>
      <c r="B396" t="s">
        <v>21</v>
      </c>
      <c r="C396">
        <v>3</v>
      </c>
      <c r="D396" t="s">
        <v>392</v>
      </c>
      <c r="G396">
        <v>1100117929</v>
      </c>
      <c r="H396" t="s">
        <v>243</v>
      </c>
      <c r="I396">
        <v>8</v>
      </c>
      <c r="K396" t="s">
        <v>306</v>
      </c>
      <c r="L396" t="s">
        <v>151</v>
      </c>
      <c r="P396">
        <v>1100130291</v>
      </c>
      <c r="Q396" t="s">
        <v>92</v>
      </c>
      <c r="R396" s="2">
        <v>3</v>
      </c>
      <c r="T396" t="s">
        <v>298</v>
      </c>
      <c r="U396" t="s">
        <v>153</v>
      </c>
    </row>
    <row r="397" spans="1:21" x14ac:dyDescent="0.25">
      <c r="A397">
        <v>1100107335</v>
      </c>
      <c r="B397" t="s">
        <v>21</v>
      </c>
      <c r="C397">
        <v>3</v>
      </c>
      <c r="D397" t="s">
        <v>393</v>
      </c>
      <c r="G397">
        <v>1100117929</v>
      </c>
      <c r="H397" t="s">
        <v>243</v>
      </c>
      <c r="I397">
        <v>8</v>
      </c>
      <c r="K397" t="s">
        <v>170</v>
      </c>
      <c r="L397" t="s">
        <v>850</v>
      </c>
      <c r="P397">
        <v>1100130291</v>
      </c>
      <c r="Q397" t="s">
        <v>92</v>
      </c>
      <c r="R397" s="2">
        <v>3</v>
      </c>
      <c r="T397" t="s">
        <v>304</v>
      </c>
      <c r="U397" t="s">
        <v>850</v>
      </c>
    </row>
    <row r="398" spans="1:21" x14ac:dyDescent="0.25">
      <c r="A398">
        <v>1100107335</v>
      </c>
      <c r="B398" t="s">
        <v>21</v>
      </c>
      <c r="C398">
        <v>3</v>
      </c>
      <c r="D398" t="s">
        <v>394</v>
      </c>
      <c r="G398">
        <v>1100101579</v>
      </c>
      <c r="H398" t="s">
        <v>75</v>
      </c>
      <c r="I398">
        <v>1</v>
      </c>
      <c r="K398" t="s">
        <v>305</v>
      </c>
      <c r="L398" t="s">
        <v>151</v>
      </c>
      <c r="P398">
        <v>1100130291</v>
      </c>
      <c r="Q398" t="s">
        <v>92</v>
      </c>
      <c r="R398" s="2">
        <v>3</v>
      </c>
      <c r="T398" t="s">
        <v>299</v>
      </c>
      <c r="U398" t="s">
        <v>152</v>
      </c>
    </row>
    <row r="399" spans="1:21" x14ac:dyDescent="0.25">
      <c r="A399">
        <v>1100107335</v>
      </c>
      <c r="B399" t="s">
        <v>21</v>
      </c>
      <c r="C399">
        <v>3</v>
      </c>
      <c r="D399" t="s">
        <v>395</v>
      </c>
      <c r="G399">
        <v>1100101579</v>
      </c>
      <c r="H399" t="s">
        <v>75</v>
      </c>
      <c r="I399">
        <v>1</v>
      </c>
      <c r="K399" t="s">
        <v>171</v>
      </c>
      <c r="L399" t="s">
        <v>151</v>
      </c>
      <c r="P399">
        <v>1100130291</v>
      </c>
      <c r="Q399" t="s">
        <v>92</v>
      </c>
      <c r="R399" s="2">
        <v>1</v>
      </c>
      <c r="T399" t="s">
        <v>305</v>
      </c>
      <c r="U399" t="s">
        <v>151</v>
      </c>
    </row>
    <row r="400" spans="1:21" x14ac:dyDescent="0.25">
      <c r="A400">
        <v>1100107335</v>
      </c>
      <c r="B400" t="s">
        <v>21</v>
      </c>
      <c r="C400">
        <v>3</v>
      </c>
      <c r="D400" t="s">
        <v>370</v>
      </c>
      <c r="G400">
        <v>1100101579</v>
      </c>
      <c r="H400" t="s">
        <v>75</v>
      </c>
      <c r="I400">
        <v>1</v>
      </c>
      <c r="K400" t="s">
        <v>306</v>
      </c>
      <c r="L400" t="s">
        <v>151</v>
      </c>
      <c r="P400">
        <v>1100130291</v>
      </c>
      <c r="Q400" t="s">
        <v>92</v>
      </c>
      <c r="R400" s="2">
        <v>1</v>
      </c>
      <c r="T400" t="s">
        <v>171</v>
      </c>
      <c r="U400" t="s">
        <v>151</v>
      </c>
    </row>
    <row r="401" spans="1:21" x14ac:dyDescent="0.25">
      <c r="A401">
        <v>1100107335</v>
      </c>
      <c r="B401" t="s">
        <v>21</v>
      </c>
      <c r="C401">
        <v>3</v>
      </c>
      <c r="D401" t="s">
        <v>371</v>
      </c>
      <c r="G401">
        <v>1100101579</v>
      </c>
      <c r="H401" t="s">
        <v>75</v>
      </c>
      <c r="I401">
        <v>1</v>
      </c>
      <c r="K401" t="s">
        <v>300</v>
      </c>
      <c r="L401" t="s">
        <v>850</v>
      </c>
      <c r="P401">
        <v>1100130291</v>
      </c>
      <c r="Q401" t="s">
        <v>92</v>
      </c>
      <c r="R401" s="2">
        <v>1</v>
      </c>
      <c r="T401" t="s">
        <v>306</v>
      </c>
      <c r="U401" t="s">
        <v>151</v>
      </c>
    </row>
    <row r="402" spans="1:21" x14ac:dyDescent="0.25">
      <c r="A402">
        <v>1100107335</v>
      </c>
      <c r="B402" t="s">
        <v>21</v>
      </c>
      <c r="C402">
        <v>3</v>
      </c>
      <c r="D402" t="s">
        <v>396</v>
      </c>
      <c r="G402">
        <v>1100101579</v>
      </c>
      <c r="H402" t="s">
        <v>75</v>
      </c>
      <c r="I402">
        <v>1</v>
      </c>
      <c r="K402" t="s">
        <v>170</v>
      </c>
      <c r="L402" t="s">
        <v>850</v>
      </c>
      <c r="P402">
        <v>1100130291</v>
      </c>
      <c r="Q402" t="s">
        <v>92</v>
      </c>
      <c r="R402" s="2">
        <v>1</v>
      </c>
      <c r="T402" t="s">
        <v>300</v>
      </c>
      <c r="U402" t="s">
        <v>850</v>
      </c>
    </row>
    <row r="403" spans="1:21" x14ac:dyDescent="0.25">
      <c r="A403">
        <v>1100107335</v>
      </c>
      <c r="B403" t="s">
        <v>21</v>
      </c>
      <c r="C403">
        <v>3</v>
      </c>
      <c r="D403" t="s">
        <v>372</v>
      </c>
      <c r="G403">
        <v>1100101579</v>
      </c>
      <c r="H403" t="s">
        <v>75</v>
      </c>
      <c r="I403">
        <v>1</v>
      </c>
      <c r="K403" t="s">
        <v>303</v>
      </c>
      <c r="L403" t="s">
        <v>850</v>
      </c>
      <c r="P403">
        <v>1100130291</v>
      </c>
      <c r="Q403" t="s">
        <v>92</v>
      </c>
      <c r="R403" s="2">
        <v>1</v>
      </c>
      <c r="T403" t="s">
        <v>295</v>
      </c>
      <c r="U403" t="s">
        <v>153</v>
      </c>
    </row>
    <row r="404" spans="1:21" x14ac:dyDescent="0.25">
      <c r="A404">
        <v>1100107335</v>
      </c>
      <c r="B404" t="s">
        <v>21</v>
      </c>
      <c r="C404">
        <v>66</v>
      </c>
      <c r="D404" t="s">
        <v>361</v>
      </c>
      <c r="G404">
        <v>1100130289</v>
      </c>
      <c r="H404" t="s">
        <v>77</v>
      </c>
      <c r="I404">
        <v>1</v>
      </c>
      <c r="K404" t="s">
        <v>305</v>
      </c>
      <c r="L404" t="s">
        <v>151</v>
      </c>
      <c r="P404">
        <v>1100130291</v>
      </c>
      <c r="Q404" t="s">
        <v>92</v>
      </c>
      <c r="R404" s="2">
        <v>1</v>
      </c>
      <c r="T404" t="s">
        <v>296</v>
      </c>
      <c r="U404" t="s">
        <v>153</v>
      </c>
    </row>
    <row r="405" spans="1:21" x14ac:dyDescent="0.25">
      <c r="A405">
        <v>1100107335</v>
      </c>
      <c r="B405" t="s">
        <v>21</v>
      </c>
      <c r="C405">
        <v>66</v>
      </c>
      <c r="D405" t="s">
        <v>343</v>
      </c>
      <c r="G405">
        <v>1100130289</v>
      </c>
      <c r="H405" t="s">
        <v>77</v>
      </c>
      <c r="I405">
        <v>1</v>
      </c>
      <c r="K405" t="s">
        <v>171</v>
      </c>
      <c r="L405" t="s">
        <v>151</v>
      </c>
      <c r="P405">
        <v>1100130291</v>
      </c>
      <c r="Q405" t="s">
        <v>92</v>
      </c>
      <c r="R405" s="2">
        <v>1</v>
      </c>
      <c r="T405" t="s">
        <v>297</v>
      </c>
      <c r="U405" t="s">
        <v>153</v>
      </c>
    </row>
    <row r="406" spans="1:21" x14ac:dyDescent="0.25">
      <c r="A406">
        <v>1100107335</v>
      </c>
      <c r="B406" t="s">
        <v>21</v>
      </c>
      <c r="C406">
        <v>3</v>
      </c>
      <c r="D406" t="s">
        <v>350</v>
      </c>
      <c r="G406">
        <v>1100130289</v>
      </c>
      <c r="H406" t="s">
        <v>77</v>
      </c>
      <c r="I406">
        <v>1</v>
      </c>
      <c r="K406" t="s">
        <v>300</v>
      </c>
      <c r="L406" t="s">
        <v>850</v>
      </c>
      <c r="P406">
        <v>1100130291</v>
      </c>
      <c r="Q406" t="s">
        <v>92</v>
      </c>
      <c r="R406" s="2">
        <v>1</v>
      </c>
      <c r="T406" t="s">
        <v>298</v>
      </c>
      <c r="U406" t="s">
        <v>153</v>
      </c>
    </row>
    <row r="407" spans="1:21" x14ac:dyDescent="0.25">
      <c r="A407">
        <v>1100107335</v>
      </c>
      <c r="B407" t="s">
        <v>21</v>
      </c>
      <c r="C407">
        <v>3</v>
      </c>
      <c r="D407" t="s">
        <v>397</v>
      </c>
      <c r="G407">
        <v>1100130289</v>
      </c>
      <c r="H407" t="s">
        <v>77</v>
      </c>
      <c r="I407">
        <v>1</v>
      </c>
      <c r="K407" t="s">
        <v>295</v>
      </c>
      <c r="L407" t="s">
        <v>153</v>
      </c>
      <c r="P407">
        <v>1100130291</v>
      </c>
      <c r="Q407" t="s">
        <v>92</v>
      </c>
      <c r="R407" s="2">
        <v>1</v>
      </c>
      <c r="T407" t="s">
        <v>304</v>
      </c>
      <c r="U407" t="s">
        <v>850</v>
      </c>
    </row>
    <row r="408" spans="1:21" x14ac:dyDescent="0.25">
      <c r="A408">
        <v>1100107335</v>
      </c>
      <c r="B408" t="s">
        <v>21</v>
      </c>
      <c r="C408">
        <v>3</v>
      </c>
      <c r="D408" t="s">
        <v>398</v>
      </c>
      <c r="G408">
        <v>1100130289</v>
      </c>
      <c r="H408" t="s">
        <v>77</v>
      </c>
      <c r="I408">
        <v>1</v>
      </c>
      <c r="K408" t="s">
        <v>296</v>
      </c>
      <c r="L408" t="s">
        <v>153</v>
      </c>
      <c r="P408">
        <v>1100130291</v>
      </c>
      <c r="Q408" t="s">
        <v>92</v>
      </c>
      <c r="R408" s="2">
        <v>1</v>
      </c>
      <c r="T408" t="s">
        <v>299</v>
      </c>
      <c r="U408" t="s">
        <v>152</v>
      </c>
    </row>
    <row r="409" spans="1:21" x14ac:dyDescent="0.25">
      <c r="A409">
        <v>1100107335</v>
      </c>
      <c r="B409" t="s">
        <v>21</v>
      </c>
      <c r="C409">
        <v>3</v>
      </c>
      <c r="D409" t="s">
        <v>399</v>
      </c>
      <c r="G409">
        <v>1100130289</v>
      </c>
      <c r="H409" t="s">
        <v>77</v>
      </c>
      <c r="I409">
        <v>1</v>
      </c>
      <c r="K409" t="s">
        <v>297</v>
      </c>
      <c r="L409" t="s">
        <v>153</v>
      </c>
      <c r="P409">
        <v>1100130291</v>
      </c>
      <c r="Q409" t="s">
        <v>92</v>
      </c>
      <c r="R409" s="2">
        <v>23</v>
      </c>
      <c r="T409" t="s">
        <v>305</v>
      </c>
      <c r="U409" t="s">
        <v>151</v>
      </c>
    </row>
    <row r="410" spans="1:21" ht="15.75" customHeight="1" x14ac:dyDescent="0.25">
      <c r="A410">
        <v>1100107335</v>
      </c>
      <c r="B410" t="s">
        <v>21</v>
      </c>
      <c r="C410">
        <v>3</v>
      </c>
      <c r="D410" t="s">
        <v>340</v>
      </c>
      <c r="G410">
        <v>1100130289</v>
      </c>
      <c r="H410" t="s">
        <v>77</v>
      </c>
      <c r="I410">
        <v>1</v>
      </c>
      <c r="K410" t="s">
        <v>298</v>
      </c>
      <c r="L410" s="16" t="s">
        <v>153</v>
      </c>
      <c r="P410">
        <v>1100130291</v>
      </c>
      <c r="Q410" t="s">
        <v>92</v>
      </c>
      <c r="R410" s="2">
        <v>23</v>
      </c>
      <c r="T410" t="s">
        <v>171</v>
      </c>
      <c r="U410" t="s">
        <v>151</v>
      </c>
    </row>
    <row r="411" spans="1:21" x14ac:dyDescent="0.25">
      <c r="A411">
        <v>1100107335</v>
      </c>
      <c r="B411" t="s">
        <v>21</v>
      </c>
      <c r="C411">
        <v>3</v>
      </c>
      <c r="D411" t="s">
        <v>389</v>
      </c>
      <c r="G411">
        <v>1100130289</v>
      </c>
      <c r="H411" t="s">
        <v>77</v>
      </c>
      <c r="I411">
        <v>2</v>
      </c>
      <c r="K411" t="s">
        <v>306</v>
      </c>
      <c r="L411" t="s">
        <v>151</v>
      </c>
      <c r="P411">
        <v>1100130291</v>
      </c>
      <c r="Q411" t="s">
        <v>92</v>
      </c>
      <c r="R411" s="2">
        <v>23</v>
      </c>
      <c r="T411" t="s">
        <v>300</v>
      </c>
      <c r="U411" t="s">
        <v>850</v>
      </c>
    </row>
    <row r="412" spans="1:21" x14ac:dyDescent="0.25">
      <c r="A412">
        <v>1100107335</v>
      </c>
      <c r="B412" t="s">
        <v>21</v>
      </c>
      <c r="C412">
        <v>3</v>
      </c>
      <c r="D412" t="s">
        <v>390</v>
      </c>
      <c r="G412">
        <v>1100130289</v>
      </c>
      <c r="H412" t="s">
        <v>77</v>
      </c>
      <c r="I412">
        <v>2</v>
      </c>
      <c r="K412" t="s">
        <v>171</v>
      </c>
      <c r="L412" t="s">
        <v>151</v>
      </c>
      <c r="P412">
        <v>1100130294</v>
      </c>
      <c r="Q412" t="s">
        <v>96</v>
      </c>
      <c r="R412" s="2">
        <v>1</v>
      </c>
      <c r="T412" t="s">
        <v>305</v>
      </c>
      <c r="U412" t="s">
        <v>151</v>
      </c>
    </row>
    <row r="413" spans="1:21" x14ac:dyDescent="0.25">
      <c r="A413">
        <v>1100107335</v>
      </c>
      <c r="B413" t="s">
        <v>21</v>
      </c>
      <c r="C413">
        <v>3</v>
      </c>
      <c r="D413" t="s">
        <v>343</v>
      </c>
      <c r="G413">
        <v>1100130289</v>
      </c>
      <c r="H413" t="s">
        <v>77</v>
      </c>
      <c r="I413">
        <v>2</v>
      </c>
      <c r="K413" t="s">
        <v>305</v>
      </c>
      <c r="L413" t="s">
        <v>151</v>
      </c>
      <c r="P413">
        <v>1100130294</v>
      </c>
      <c r="Q413" t="s">
        <v>96</v>
      </c>
      <c r="R413" s="2">
        <v>1</v>
      </c>
      <c r="T413" t="s">
        <v>171</v>
      </c>
      <c r="U413" t="s">
        <v>151</v>
      </c>
    </row>
    <row r="414" spans="1:21" x14ac:dyDescent="0.25">
      <c r="A414">
        <v>1100107335</v>
      </c>
      <c r="B414" t="s">
        <v>21</v>
      </c>
      <c r="C414">
        <v>3</v>
      </c>
      <c r="D414" t="s">
        <v>400</v>
      </c>
      <c r="G414">
        <v>1100130289</v>
      </c>
      <c r="H414" t="s">
        <v>77</v>
      </c>
      <c r="I414">
        <v>2</v>
      </c>
      <c r="K414" t="s">
        <v>299</v>
      </c>
      <c r="L414" t="s">
        <v>152</v>
      </c>
      <c r="P414">
        <v>1100130294</v>
      </c>
      <c r="Q414" t="s">
        <v>96</v>
      </c>
      <c r="R414" s="2">
        <v>1</v>
      </c>
      <c r="T414" t="s">
        <v>300</v>
      </c>
      <c r="U414" t="s">
        <v>850</v>
      </c>
    </row>
    <row r="415" spans="1:21" x14ac:dyDescent="0.25">
      <c r="A415">
        <v>1100107335</v>
      </c>
      <c r="B415" t="s">
        <v>21</v>
      </c>
      <c r="C415">
        <v>3</v>
      </c>
      <c r="D415" t="s">
        <v>401</v>
      </c>
      <c r="G415">
        <v>1100130289</v>
      </c>
      <c r="H415" t="s">
        <v>77</v>
      </c>
      <c r="I415">
        <v>2</v>
      </c>
      <c r="K415" t="s">
        <v>296</v>
      </c>
      <c r="L415" t="s">
        <v>153</v>
      </c>
      <c r="P415">
        <v>1100130294</v>
      </c>
      <c r="Q415" t="s">
        <v>96</v>
      </c>
      <c r="R415" s="2">
        <v>1</v>
      </c>
      <c r="T415" t="s">
        <v>296</v>
      </c>
      <c r="U415" t="s">
        <v>153</v>
      </c>
    </row>
    <row r="416" spans="1:21" x14ac:dyDescent="0.25">
      <c r="A416">
        <v>1100107335</v>
      </c>
      <c r="B416" t="s">
        <v>21</v>
      </c>
      <c r="C416">
        <v>4</v>
      </c>
      <c r="D416" t="s">
        <v>350</v>
      </c>
      <c r="G416">
        <v>1100130289</v>
      </c>
      <c r="H416" t="s">
        <v>77</v>
      </c>
      <c r="I416">
        <v>5</v>
      </c>
      <c r="K416" t="s">
        <v>300</v>
      </c>
      <c r="L416" t="s">
        <v>850</v>
      </c>
      <c r="P416">
        <v>1100130294</v>
      </c>
      <c r="Q416" t="s">
        <v>96</v>
      </c>
      <c r="R416" s="2">
        <v>1</v>
      </c>
      <c r="T416" t="s">
        <v>298</v>
      </c>
      <c r="U416" t="s">
        <v>153</v>
      </c>
    </row>
    <row r="417" spans="1:21" x14ac:dyDescent="0.25">
      <c r="A417">
        <v>1100107335</v>
      </c>
      <c r="B417" t="s">
        <v>21</v>
      </c>
      <c r="C417">
        <v>4</v>
      </c>
      <c r="D417" t="s">
        <v>401</v>
      </c>
      <c r="G417">
        <v>1100130289</v>
      </c>
      <c r="H417" t="s">
        <v>77</v>
      </c>
      <c r="I417">
        <v>6</v>
      </c>
      <c r="K417" t="s">
        <v>306</v>
      </c>
      <c r="L417" t="s">
        <v>151</v>
      </c>
      <c r="P417">
        <v>1100130294</v>
      </c>
      <c r="Q417" t="s">
        <v>96</v>
      </c>
      <c r="R417" s="2">
        <v>2</v>
      </c>
      <c r="T417" t="s">
        <v>171</v>
      </c>
      <c r="U417" t="s">
        <v>151</v>
      </c>
    </row>
    <row r="418" spans="1:21" x14ac:dyDescent="0.25">
      <c r="A418">
        <v>1100107335</v>
      </c>
      <c r="B418" t="s">
        <v>21</v>
      </c>
      <c r="C418">
        <v>2</v>
      </c>
      <c r="D418" t="s">
        <v>361</v>
      </c>
      <c r="G418">
        <v>1100130289</v>
      </c>
      <c r="H418" t="s">
        <v>77</v>
      </c>
      <c r="I418">
        <v>6</v>
      </c>
      <c r="K418" t="s">
        <v>300</v>
      </c>
      <c r="L418" t="s">
        <v>850</v>
      </c>
      <c r="P418">
        <v>1100130294</v>
      </c>
      <c r="Q418" t="s">
        <v>96</v>
      </c>
      <c r="R418" s="2">
        <v>2</v>
      </c>
      <c r="T418" t="s">
        <v>299</v>
      </c>
      <c r="U418" t="s">
        <v>152</v>
      </c>
    </row>
    <row r="419" spans="1:21" x14ac:dyDescent="0.25">
      <c r="A419">
        <v>1100107335</v>
      </c>
      <c r="B419" t="s">
        <v>21</v>
      </c>
      <c r="C419">
        <v>2</v>
      </c>
      <c r="D419" t="s">
        <v>171</v>
      </c>
      <c r="G419">
        <v>1100130289</v>
      </c>
      <c r="H419" t="s">
        <v>77</v>
      </c>
      <c r="I419">
        <v>8</v>
      </c>
      <c r="K419" t="s">
        <v>300</v>
      </c>
      <c r="L419" t="s">
        <v>850</v>
      </c>
      <c r="P419">
        <v>1100130294</v>
      </c>
      <c r="Q419" t="s">
        <v>96</v>
      </c>
      <c r="R419" s="2">
        <v>2</v>
      </c>
      <c r="T419" t="s">
        <v>295</v>
      </c>
      <c r="U419" t="s">
        <v>153</v>
      </c>
    </row>
    <row r="420" spans="1:21" x14ac:dyDescent="0.25">
      <c r="A420">
        <v>1100107335</v>
      </c>
      <c r="B420" t="s">
        <v>21</v>
      </c>
      <c r="C420">
        <v>2</v>
      </c>
      <c r="D420" t="s">
        <v>343</v>
      </c>
      <c r="G420">
        <v>1100130289</v>
      </c>
      <c r="H420" t="s">
        <v>77</v>
      </c>
      <c r="I420">
        <v>10</v>
      </c>
      <c r="K420" t="s">
        <v>300</v>
      </c>
      <c r="L420" t="s">
        <v>850</v>
      </c>
      <c r="P420">
        <v>1100130294</v>
      </c>
      <c r="Q420" t="s">
        <v>96</v>
      </c>
      <c r="R420" s="2">
        <v>2</v>
      </c>
      <c r="T420" t="s">
        <v>296</v>
      </c>
      <c r="U420" t="s">
        <v>153</v>
      </c>
    </row>
    <row r="421" spans="1:21" x14ac:dyDescent="0.25">
      <c r="A421">
        <v>1100121512</v>
      </c>
      <c r="B421" t="s">
        <v>402</v>
      </c>
      <c r="C421">
        <v>1</v>
      </c>
      <c r="D421" t="s">
        <v>387</v>
      </c>
      <c r="G421">
        <v>1100130289</v>
      </c>
      <c r="H421" t="s">
        <v>77</v>
      </c>
      <c r="I421">
        <v>11</v>
      </c>
      <c r="K421" t="s">
        <v>300</v>
      </c>
      <c r="L421" t="s">
        <v>850</v>
      </c>
      <c r="P421">
        <v>1100130294</v>
      </c>
      <c r="Q421" t="s">
        <v>96</v>
      </c>
      <c r="R421" s="2">
        <v>2</v>
      </c>
      <c r="T421" t="s">
        <v>298</v>
      </c>
      <c r="U421" t="s">
        <v>153</v>
      </c>
    </row>
    <row r="422" spans="1:21" x14ac:dyDescent="0.25">
      <c r="A422">
        <v>1100121512</v>
      </c>
      <c r="B422" t="s">
        <v>402</v>
      </c>
      <c r="C422">
        <v>1</v>
      </c>
      <c r="D422" t="s">
        <v>340</v>
      </c>
      <c r="G422">
        <v>1100130289</v>
      </c>
      <c r="H422" t="s">
        <v>77</v>
      </c>
      <c r="I422">
        <v>13</v>
      </c>
      <c r="K422" t="s">
        <v>300</v>
      </c>
      <c r="L422" t="s">
        <v>850</v>
      </c>
      <c r="P422">
        <v>1100130294</v>
      </c>
      <c r="Q422" t="s">
        <v>96</v>
      </c>
      <c r="R422" s="2">
        <v>7</v>
      </c>
      <c r="T422" t="s">
        <v>305</v>
      </c>
      <c r="U422" t="s">
        <v>151</v>
      </c>
    </row>
    <row r="423" spans="1:21" x14ac:dyDescent="0.25">
      <c r="A423">
        <v>1100121512</v>
      </c>
      <c r="B423" t="s">
        <v>402</v>
      </c>
      <c r="C423">
        <v>1</v>
      </c>
      <c r="D423" t="s">
        <v>339</v>
      </c>
      <c r="G423">
        <v>1100130289</v>
      </c>
      <c r="H423" t="s">
        <v>77</v>
      </c>
      <c r="I423">
        <v>15</v>
      </c>
      <c r="K423" t="s">
        <v>300</v>
      </c>
      <c r="L423" t="s">
        <v>850</v>
      </c>
      <c r="P423">
        <v>1100130294</v>
      </c>
      <c r="Q423" t="s">
        <v>96</v>
      </c>
      <c r="R423" s="2">
        <v>7</v>
      </c>
      <c r="T423" t="s">
        <v>306</v>
      </c>
      <c r="U423" t="s">
        <v>151</v>
      </c>
    </row>
    <row r="424" spans="1:21" x14ac:dyDescent="0.25">
      <c r="A424">
        <v>1100121512</v>
      </c>
      <c r="B424" t="s">
        <v>402</v>
      </c>
      <c r="C424">
        <v>2</v>
      </c>
      <c r="D424" t="s">
        <v>345</v>
      </c>
      <c r="G424">
        <v>1100130289</v>
      </c>
      <c r="H424" t="s">
        <v>77</v>
      </c>
      <c r="I424">
        <v>16</v>
      </c>
      <c r="K424" t="s">
        <v>300</v>
      </c>
      <c r="L424" t="s">
        <v>850</v>
      </c>
      <c r="P424">
        <v>1100130294</v>
      </c>
      <c r="Q424" t="s">
        <v>96</v>
      </c>
      <c r="R424" s="2">
        <v>7</v>
      </c>
      <c r="T424" t="s">
        <v>171</v>
      </c>
      <c r="U424" t="s">
        <v>151</v>
      </c>
    </row>
    <row r="425" spans="1:21" x14ac:dyDescent="0.25">
      <c r="A425">
        <v>1100121512</v>
      </c>
      <c r="B425" t="s">
        <v>402</v>
      </c>
      <c r="C425">
        <v>2</v>
      </c>
      <c r="D425" t="s">
        <v>346</v>
      </c>
      <c r="G425">
        <v>1100130289</v>
      </c>
      <c r="H425" t="s">
        <v>77</v>
      </c>
      <c r="I425">
        <v>17</v>
      </c>
      <c r="K425" t="s">
        <v>305</v>
      </c>
      <c r="L425" t="s">
        <v>151</v>
      </c>
      <c r="P425">
        <v>1100130294</v>
      </c>
      <c r="Q425" t="s">
        <v>96</v>
      </c>
      <c r="R425" s="2">
        <v>7</v>
      </c>
      <c r="T425" t="s">
        <v>299</v>
      </c>
      <c r="U425" t="s">
        <v>152</v>
      </c>
    </row>
    <row r="426" spans="1:21" x14ac:dyDescent="0.25">
      <c r="A426">
        <v>1100121512</v>
      </c>
      <c r="B426" t="s">
        <v>402</v>
      </c>
      <c r="C426">
        <v>2</v>
      </c>
      <c r="D426" t="s">
        <v>347</v>
      </c>
      <c r="G426">
        <v>1100130289</v>
      </c>
      <c r="H426" t="s">
        <v>77</v>
      </c>
      <c r="I426">
        <v>17</v>
      </c>
      <c r="K426" t="s">
        <v>171</v>
      </c>
      <c r="L426" t="s">
        <v>151</v>
      </c>
      <c r="P426">
        <v>1100130294</v>
      </c>
      <c r="Q426" t="s">
        <v>96</v>
      </c>
      <c r="R426" s="2">
        <v>28</v>
      </c>
      <c r="T426" t="s">
        <v>171</v>
      </c>
      <c r="U426" t="s">
        <v>151</v>
      </c>
    </row>
    <row r="427" spans="1:21" x14ac:dyDescent="0.25">
      <c r="A427">
        <v>1100121512</v>
      </c>
      <c r="B427" t="s">
        <v>402</v>
      </c>
      <c r="C427">
        <v>2</v>
      </c>
      <c r="D427" t="s">
        <v>404</v>
      </c>
      <c r="G427">
        <v>1100130289</v>
      </c>
      <c r="H427" t="s">
        <v>77</v>
      </c>
      <c r="I427">
        <v>17</v>
      </c>
      <c r="K427" t="s">
        <v>300</v>
      </c>
      <c r="L427" t="s">
        <v>850</v>
      </c>
      <c r="P427">
        <v>1100130294</v>
      </c>
      <c r="Q427" t="s">
        <v>96</v>
      </c>
      <c r="R427" s="2">
        <v>28</v>
      </c>
      <c r="T427" t="s">
        <v>305</v>
      </c>
      <c r="U427" t="s">
        <v>151</v>
      </c>
    </row>
    <row r="428" spans="1:21" x14ac:dyDescent="0.25">
      <c r="A428">
        <v>1100121512</v>
      </c>
      <c r="B428" t="s">
        <v>402</v>
      </c>
      <c r="C428">
        <v>3</v>
      </c>
      <c r="D428" t="s">
        <v>345</v>
      </c>
      <c r="G428">
        <v>1100130289</v>
      </c>
      <c r="H428" t="s">
        <v>77</v>
      </c>
      <c r="I428">
        <v>18</v>
      </c>
      <c r="K428" t="s">
        <v>300</v>
      </c>
      <c r="L428" t="s">
        <v>850</v>
      </c>
      <c r="P428">
        <v>1100130294</v>
      </c>
      <c r="Q428" t="s">
        <v>96</v>
      </c>
      <c r="R428" s="2">
        <v>30</v>
      </c>
      <c r="T428" t="s">
        <v>299</v>
      </c>
      <c r="U428" t="s">
        <v>152</v>
      </c>
    </row>
    <row r="429" spans="1:21" x14ac:dyDescent="0.25">
      <c r="A429">
        <v>1100121512</v>
      </c>
      <c r="B429" t="s">
        <v>402</v>
      </c>
      <c r="C429">
        <v>3</v>
      </c>
      <c r="D429" t="s">
        <v>404</v>
      </c>
      <c r="G429">
        <v>1100130289</v>
      </c>
      <c r="H429" t="s">
        <v>77</v>
      </c>
      <c r="I429">
        <v>19</v>
      </c>
      <c r="K429" t="s">
        <v>300</v>
      </c>
      <c r="L429" t="s">
        <v>850</v>
      </c>
      <c r="P429">
        <v>1100130294</v>
      </c>
      <c r="Q429" t="s">
        <v>96</v>
      </c>
      <c r="R429" s="2">
        <v>46</v>
      </c>
      <c r="T429" t="s">
        <v>299</v>
      </c>
      <c r="U429" t="s">
        <v>152</v>
      </c>
    </row>
    <row r="430" spans="1:21" x14ac:dyDescent="0.25">
      <c r="A430">
        <v>1100121512</v>
      </c>
      <c r="B430" t="s">
        <v>402</v>
      </c>
      <c r="C430">
        <v>3</v>
      </c>
      <c r="D430" t="s">
        <v>346</v>
      </c>
      <c r="G430">
        <v>1100130289</v>
      </c>
      <c r="H430" t="s">
        <v>77</v>
      </c>
      <c r="I430">
        <v>20</v>
      </c>
      <c r="K430" t="s">
        <v>300</v>
      </c>
      <c r="L430" t="s">
        <v>850</v>
      </c>
      <c r="P430">
        <v>1100130294</v>
      </c>
      <c r="Q430" t="s">
        <v>96</v>
      </c>
      <c r="R430" s="2">
        <v>49</v>
      </c>
      <c r="T430" t="s">
        <v>305</v>
      </c>
      <c r="U430" t="s">
        <v>151</v>
      </c>
    </row>
    <row r="431" spans="1:21" x14ac:dyDescent="0.25">
      <c r="A431">
        <v>1100121512</v>
      </c>
      <c r="B431" t="s">
        <v>402</v>
      </c>
      <c r="C431">
        <v>3</v>
      </c>
      <c r="D431" t="s">
        <v>347</v>
      </c>
      <c r="G431">
        <v>1100130289</v>
      </c>
      <c r="H431" t="s">
        <v>77</v>
      </c>
      <c r="I431">
        <v>24</v>
      </c>
      <c r="K431" t="s">
        <v>300</v>
      </c>
      <c r="L431" t="s">
        <v>850</v>
      </c>
      <c r="P431">
        <v>1100130294</v>
      </c>
      <c r="Q431" t="s">
        <v>96</v>
      </c>
      <c r="R431" s="2">
        <v>49</v>
      </c>
      <c r="T431" t="s">
        <v>304</v>
      </c>
      <c r="U431" t="s">
        <v>850</v>
      </c>
    </row>
    <row r="432" spans="1:21" x14ac:dyDescent="0.25">
      <c r="A432">
        <v>1100121512</v>
      </c>
      <c r="B432" t="s">
        <v>402</v>
      </c>
      <c r="C432">
        <v>3</v>
      </c>
      <c r="D432" t="s">
        <v>339</v>
      </c>
      <c r="G432">
        <v>1100130289</v>
      </c>
      <c r="H432" t="s">
        <v>77</v>
      </c>
      <c r="I432">
        <v>29</v>
      </c>
      <c r="K432" t="s">
        <v>305</v>
      </c>
      <c r="L432" t="s">
        <v>151</v>
      </c>
      <c r="P432">
        <v>1100130294</v>
      </c>
      <c r="Q432" t="s">
        <v>96</v>
      </c>
      <c r="R432" s="2">
        <v>6</v>
      </c>
      <c r="T432" t="s">
        <v>171</v>
      </c>
      <c r="U432" t="s">
        <v>151</v>
      </c>
    </row>
    <row r="433" spans="1:21" x14ac:dyDescent="0.25">
      <c r="A433">
        <v>1100121512</v>
      </c>
      <c r="B433" t="s">
        <v>402</v>
      </c>
      <c r="C433">
        <v>3</v>
      </c>
      <c r="D433" t="s">
        <v>387</v>
      </c>
      <c r="G433">
        <v>1100130289</v>
      </c>
      <c r="H433" t="s">
        <v>77</v>
      </c>
      <c r="I433">
        <v>29</v>
      </c>
      <c r="K433" t="s">
        <v>306</v>
      </c>
      <c r="L433" t="s">
        <v>151</v>
      </c>
      <c r="P433">
        <v>1100130294</v>
      </c>
      <c r="Q433" t="s">
        <v>96</v>
      </c>
      <c r="R433" s="2">
        <v>10</v>
      </c>
      <c r="T433" t="s">
        <v>170</v>
      </c>
      <c r="U433" t="s">
        <v>850</v>
      </c>
    </row>
    <row r="434" spans="1:21" x14ac:dyDescent="0.25">
      <c r="A434">
        <v>1100121512</v>
      </c>
      <c r="B434" t="s">
        <v>402</v>
      </c>
      <c r="C434">
        <v>3</v>
      </c>
      <c r="D434" t="s">
        <v>340</v>
      </c>
      <c r="G434">
        <v>1100130289</v>
      </c>
      <c r="H434" t="s">
        <v>77</v>
      </c>
      <c r="I434">
        <v>29</v>
      </c>
      <c r="K434" t="s">
        <v>300</v>
      </c>
      <c r="L434" t="s">
        <v>850</v>
      </c>
      <c r="P434">
        <v>1100130294</v>
      </c>
      <c r="Q434" t="s">
        <v>96</v>
      </c>
      <c r="R434" s="2">
        <v>14</v>
      </c>
      <c r="T434" t="s">
        <v>170</v>
      </c>
      <c r="U434" t="s">
        <v>850</v>
      </c>
    </row>
    <row r="435" spans="1:21" x14ac:dyDescent="0.25">
      <c r="A435">
        <v>1100121512</v>
      </c>
      <c r="B435" t="s">
        <v>402</v>
      </c>
      <c r="C435">
        <v>2</v>
      </c>
      <c r="D435" t="s">
        <v>339</v>
      </c>
      <c r="G435">
        <v>1100130289</v>
      </c>
      <c r="H435" t="s">
        <v>77</v>
      </c>
      <c r="I435">
        <v>31</v>
      </c>
      <c r="K435" t="s">
        <v>306</v>
      </c>
      <c r="L435" t="s">
        <v>151</v>
      </c>
      <c r="P435">
        <v>1100130294</v>
      </c>
      <c r="Q435" t="s">
        <v>96</v>
      </c>
      <c r="R435" s="2">
        <v>14</v>
      </c>
      <c r="T435" t="s">
        <v>304</v>
      </c>
      <c r="U435" t="s">
        <v>850</v>
      </c>
    </row>
    <row r="436" spans="1:21" x14ac:dyDescent="0.25">
      <c r="A436">
        <v>1100121512</v>
      </c>
      <c r="B436" t="s">
        <v>402</v>
      </c>
      <c r="C436">
        <v>2</v>
      </c>
      <c r="D436" t="s">
        <v>387</v>
      </c>
      <c r="G436">
        <v>1100130289</v>
      </c>
      <c r="H436" t="s">
        <v>77</v>
      </c>
      <c r="I436">
        <v>31</v>
      </c>
      <c r="K436" t="s">
        <v>300</v>
      </c>
      <c r="L436" t="s">
        <v>850</v>
      </c>
      <c r="P436">
        <v>1100130294</v>
      </c>
      <c r="Q436" t="s">
        <v>96</v>
      </c>
      <c r="R436" s="2">
        <v>14</v>
      </c>
      <c r="T436" t="s">
        <v>171</v>
      </c>
      <c r="U436" t="s">
        <v>151</v>
      </c>
    </row>
    <row r="437" spans="1:21" x14ac:dyDescent="0.25">
      <c r="A437">
        <v>1100121512</v>
      </c>
      <c r="B437" t="s">
        <v>402</v>
      </c>
      <c r="C437">
        <v>2</v>
      </c>
      <c r="D437" t="s">
        <v>337</v>
      </c>
      <c r="G437">
        <v>1100130289</v>
      </c>
      <c r="H437" t="s">
        <v>77</v>
      </c>
      <c r="I437">
        <v>32</v>
      </c>
      <c r="K437" t="s">
        <v>300</v>
      </c>
      <c r="L437" t="s">
        <v>850</v>
      </c>
      <c r="P437">
        <v>1100130294</v>
      </c>
      <c r="Q437" t="s">
        <v>96</v>
      </c>
      <c r="R437" s="2">
        <v>17</v>
      </c>
      <c r="T437" t="s">
        <v>170</v>
      </c>
      <c r="U437" t="s">
        <v>850</v>
      </c>
    </row>
    <row r="438" spans="1:21" x14ac:dyDescent="0.25">
      <c r="A438">
        <v>1100121512</v>
      </c>
      <c r="B438" t="s">
        <v>402</v>
      </c>
      <c r="C438">
        <v>2</v>
      </c>
      <c r="D438" t="s">
        <v>340</v>
      </c>
      <c r="G438">
        <v>1100130289</v>
      </c>
      <c r="H438" t="s">
        <v>77</v>
      </c>
      <c r="I438">
        <v>28</v>
      </c>
      <c r="K438" t="s">
        <v>171</v>
      </c>
      <c r="L438" t="s">
        <v>151</v>
      </c>
      <c r="P438">
        <v>1100130294</v>
      </c>
      <c r="Q438" t="s">
        <v>96</v>
      </c>
      <c r="R438" s="2">
        <v>18</v>
      </c>
      <c r="T438" t="s">
        <v>170</v>
      </c>
      <c r="U438" t="s">
        <v>850</v>
      </c>
    </row>
    <row r="439" spans="1:21" x14ac:dyDescent="0.25">
      <c r="A439">
        <v>1100121512</v>
      </c>
      <c r="B439" t="s">
        <v>402</v>
      </c>
      <c r="C439">
        <v>4</v>
      </c>
      <c r="D439" t="s">
        <v>345</v>
      </c>
      <c r="G439">
        <v>1100130289</v>
      </c>
      <c r="H439" t="s">
        <v>77</v>
      </c>
      <c r="I439">
        <v>28</v>
      </c>
      <c r="K439" t="s">
        <v>305</v>
      </c>
      <c r="L439" t="s">
        <v>151</v>
      </c>
      <c r="P439">
        <v>1100130294</v>
      </c>
      <c r="Q439" t="s">
        <v>96</v>
      </c>
      <c r="R439" s="2">
        <v>31</v>
      </c>
      <c r="T439" t="s">
        <v>305</v>
      </c>
      <c r="U439" t="s">
        <v>151</v>
      </c>
    </row>
    <row r="440" spans="1:21" x14ac:dyDescent="0.25">
      <c r="A440">
        <v>1100121512</v>
      </c>
      <c r="B440" t="s">
        <v>402</v>
      </c>
      <c r="C440">
        <v>4</v>
      </c>
      <c r="D440" t="s">
        <v>346</v>
      </c>
      <c r="G440">
        <v>1100130289</v>
      </c>
      <c r="H440" t="s">
        <v>77</v>
      </c>
      <c r="I440">
        <v>29</v>
      </c>
      <c r="K440" t="s">
        <v>171</v>
      </c>
      <c r="L440" t="s">
        <v>151</v>
      </c>
      <c r="P440">
        <v>1100130294</v>
      </c>
      <c r="Q440" t="s">
        <v>96</v>
      </c>
      <c r="R440" s="2">
        <v>31</v>
      </c>
      <c r="T440" t="s">
        <v>171</v>
      </c>
      <c r="U440" t="s">
        <v>151</v>
      </c>
    </row>
    <row r="441" spans="1:21" ht="15.75" customHeight="1" x14ac:dyDescent="0.25">
      <c r="A441">
        <v>1100121512</v>
      </c>
      <c r="B441" t="s">
        <v>402</v>
      </c>
      <c r="C441">
        <v>4</v>
      </c>
      <c r="D441" t="s">
        <v>347</v>
      </c>
      <c r="G441">
        <v>1100130289</v>
      </c>
      <c r="H441" t="s">
        <v>77</v>
      </c>
      <c r="I441">
        <v>29</v>
      </c>
      <c r="K441" t="s">
        <v>298</v>
      </c>
      <c r="L441" s="16" t="s">
        <v>153</v>
      </c>
      <c r="P441">
        <v>1100130294</v>
      </c>
      <c r="Q441" t="s">
        <v>96</v>
      </c>
      <c r="R441" s="2">
        <v>32</v>
      </c>
      <c r="T441" t="s">
        <v>170</v>
      </c>
      <c r="U441" t="s">
        <v>850</v>
      </c>
    </row>
    <row r="442" spans="1:21" x14ac:dyDescent="0.25">
      <c r="A442">
        <v>1100121512</v>
      </c>
      <c r="B442" t="s">
        <v>402</v>
      </c>
      <c r="C442">
        <v>4</v>
      </c>
      <c r="D442" t="s">
        <v>339</v>
      </c>
      <c r="G442">
        <v>1100130289</v>
      </c>
      <c r="H442" t="s">
        <v>77</v>
      </c>
      <c r="I442">
        <v>29</v>
      </c>
      <c r="K442" t="s">
        <v>296</v>
      </c>
      <c r="L442" t="s">
        <v>153</v>
      </c>
      <c r="P442">
        <v>1100130294</v>
      </c>
      <c r="Q442" t="s">
        <v>96</v>
      </c>
      <c r="R442" s="2">
        <v>33</v>
      </c>
      <c r="T442" t="s">
        <v>170</v>
      </c>
      <c r="U442" t="s">
        <v>850</v>
      </c>
    </row>
    <row r="443" spans="1:21" x14ac:dyDescent="0.25">
      <c r="A443">
        <v>1100121512</v>
      </c>
      <c r="B443" t="s">
        <v>402</v>
      </c>
      <c r="C443">
        <v>4</v>
      </c>
      <c r="D443" t="s">
        <v>387</v>
      </c>
      <c r="G443">
        <v>1100130291</v>
      </c>
      <c r="H443" t="s">
        <v>92</v>
      </c>
      <c r="I443">
        <v>3</v>
      </c>
      <c r="K443" t="s">
        <v>305</v>
      </c>
      <c r="L443" t="s">
        <v>151</v>
      </c>
      <c r="P443">
        <v>1100130294</v>
      </c>
      <c r="Q443" t="s">
        <v>96</v>
      </c>
      <c r="R443" s="2">
        <v>34</v>
      </c>
      <c r="T443" t="s">
        <v>304</v>
      </c>
      <c r="U443" t="s">
        <v>850</v>
      </c>
    </row>
    <row r="444" spans="1:21" x14ac:dyDescent="0.25">
      <c r="A444">
        <v>1100121512</v>
      </c>
      <c r="B444" t="s">
        <v>402</v>
      </c>
      <c r="C444">
        <v>4</v>
      </c>
      <c r="D444" t="s">
        <v>337</v>
      </c>
      <c r="G444">
        <v>1100130291</v>
      </c>
      <c r="H444" t="s">
        <v>92</v>
      </c>
      <c r="I444">
        <v>3</v>
      </c>
      <c r="K444" t="s">
        <v>171</v>
      </c>
      <c r="L444" t="s">
        <v>151</v>
      </c>
      <c r="P444">
        <v>1100130294</v>
      </c>
      <c r="Q444" t="s">
        <v>96</v>
      </c>
      <c r="R444" s="2">
        <v>34</v>
      </c>
      <c r="T444" t="s">
        <v>170</v>
      </c>
      <c r="U444" t="s">
        <v>850</v>
      </c>
    </row>
    <row r="445" spans="1:21" x14ac:dyDescent="0.25">
      <c r="A445">
        <v>1100121512</v>
      </c>
      <c r="B445" t="s">
        <v>402</v>
      </c>
      <c r="C445">
        <v>4</v>
      </c>
      <c r="D445" t="s">
        <v>340</v>
      </c>
      <c r="G445">
        <v>1100130291</v>
      </c>
      <c r="H445" t="s">
        <v>92</v>
      </c>
      <c r="I445">
        <v>3</v>
      </c>
      <c r="K445" t="s">
        <v>306</v>
      </c>
      <c r="L445" t="s">
        <v>151</v>
      </c>
      <c r="P445">
        <v>1100130294</v>
      </c>
      <c r="Q445" t="s">
        <v>96</v>
      </c>
      <c r="R445" s="2">
        <v>36</v>
      </c>
      <c r="T445" t="s">
        <v>170</v>
      </c>
      <c r="U445" t="s">
        <v>850</v>
      </c>
    </row>
    <row r="446" spans="1:21" x14ac:dyDescent="0.25">
      <c r="A446">
        <v>1100122477</v>
      </c>
      <c r="B446" t="s">
        <v>406</v>
      </c>
      <c r="C446">
        <v>1</v>
      </c>
      <c r="D446" t="s">
        <v>320</v>
      </c>
      <c r="G446">
        <v>1100130291</v>
      </c>
      <c r="H446" t="s">
        <v>92</v>
      </c>
      <c r="I446">
        <v>3</v>
      </c>
      <c r="K446" t="s">
        <v>300</v>
      </c>
      <c r="L446" t="s">
        <v>850</v>
      </c>
      <c r="P446">
        <v>1100130294</v>
      </c>
      <c r="Q446" t="s">
        <v>96</v>
      </c>
      <c r="R446" s="2">
        <v>38</v>
      </c>
      <c r="T446" t="s">
        <v>170</v>
      </c>
      <c r="U446" t="s">
        <v>850</v>
      </c>
    </row>
    <row r="447" spans="1:21" x14ac:dyDescent="0.25">
      <c r="A447">
        <v>1100100616</v>
      </c>
      <c r="B447" t="s">
        <v>407</v>
      </c>
      <c r="C447">
        <v>2</v>
      </c>
      <c r="D447" t="s">
        <v>343</v>
      </c>
      <c r="G447">
        <v>1100130291</v>
      </c>
      <c r="H447" t="s">
        <v>92</v>
      </c>
      <c r="I447">
        <v>3</v>
      </c>
      <c r="K447" t="s">
        <v>296</v>
      </c>
      <c r="L447" t="s">
        <v>153</v>
      </c>
      <c r="P447">
        <v>1100130294</v>
      </c>
      <c r="Q447" t="s">
        <v>96</v>
      </c>
      <c r="R447" s="2">
        <v>41</v>
      </c>
      <c r="T447" t="s">
        <v>170</v>
      </c>
      <c r="U447" t="s">
        <v>850</v>
      </c>
    </row>
    <row r="448" spans="1:21" ht="15.75" customHeight="1" x14ac:dyDescent="0.25">
      <c r="A448">
        <v>1100100616</v>
      </c>
      <c r="B448" t="s">
        <v>407</v>
      </c>
      <c r="C448">
        <v>2</v>
      </c>
      <c r="D448" t="s">
        <v>362</v>
      </c>
      <c r="G448">
        <v>1100130291</v>
      </c>
      <c r="H448" t="s">
        <v>92</v>
      </c>
      <c r="I448">
        <v>3</v>
      </c>
      <c r="K448" t="s">
        <v>298</v>
      </c>
      <c r="L448" s="16" t="s">
        <v>153</v>
      </c>
      <c r="P448">
        <v>1100130294</v>
      </c>
      <c r="Q448" t="s">
        <v>96</v>
      </c>
      <c r="R448" s="2">
        <v>49</v>
      </c>
      <c r="T448" t="s">
        <v>170</v>
      </c>
      <c r="U448" t="s">
        <v>850</v>
      </c>
    </row>
    <row r="449" spans="1:21" x14ac:dyDescent="0.25">
      <c r="A449">
        <v>1100128908</v>
      </c>
      <c r="B449" t="s">
        <v>409</v>
      </c>
      <c r="C449">
        <v>1</v>
      </c>
      <c r="D449" t="s">
        <v>343</v>
      </c>
      <c r="G449">
        <v>1100130291</v>
      </c>
      <c r="H449" t="s">
        <v>92</v>
      </c>
      <c r="I449">
        <v>3</v>
      </c>
      <c r="K449" t="s">
        <v>304</v>
      </c>
      <c r="L449" t="s">
        <v>850</v>
      </c>
      <c r="P449">
        <v>1100130296</v>
      </c>
      <c r="Q449" t="s">
        <v>112</v>
      </c>
      <c r="R449" s="2">
        <v>1</v>
      </c>
      <c r="T449" t="s">
        <v>305</v>
      </c>
      <c r="U449" t="s">
        <v>151</v>
      </c>
    </row>
    <row r="450" spans="1:21" x14ac:dyDescent="0.25">
      <c r="A450">
        <v>1100128908</v>
      </c>
      <c r="B450" t="s">
        <v>409</v>
      </c>
      <c r="C450">
        <v>1</v>
      </c>
      <c r="D450" t="s">
        <v>362</v>
      </c>
      <c r="G450">
        <v>1100130291</v>
      </c>
      <c r="H450" t="s">
        <v>92</v>
      </c>
      <c r="I450">
        <v>3</v>
      </c>
      <c r="K450" t="s">
        <v>299</v>
      </c>
      <c r="L450" t="s">
        <v>152</v>
      </c>
      <c r="P450">
        <v>1100130296</v>
      </c>
      <c r="Q450" t="s">
        <v>112</v>
      </c>
      <c r="R450" s="2">
        <v>1</v>
      </c>
      <c r="T450" t="s">
        <v>171</v>
      </c>
      <c r="U450" t="s">
        <v>151</v>
      </c>
    </row>
    <row r="451" spans="1:21" x14ac:dyDescent="0.25">
      <c r="A451">
        <v>1100101814</v>
      </c>
      <c r="B451" t="s">
        <v>179</v>
      </c>
      <c r="C451">
        <v>1</v>
      </c>
      <c r="D451" t="s">
        <v>343</v>
      </c>
      <c r="G451">
        <v>1100130291</v>
      </c>
      <c r="H451" t="s">
        <v>92</v>
      </c>
      <c r="I451">
        <v>1</v>
      </c>
      <c r="K451" t="s">
        <v>305</v>
      </c>
      <c r="L451" t="s">
        <v>151</v>
      </c>
      <c r="P451">
        <v>1100130296</v>
      </c>
      <c r="Q451" t="s">
        <v>112</v>
      </c>
      <c r="R451" s="2">
        <v>1</v>
      </c>
      <c r="T451" t="s">
        <v>300</v>
      </c>
      <c r="U451" t="s">
        <v>850</v>
      </c>
    </row>
    <row r="452" spans="1:21" x14ac:dyDescent="0.25">
      <c r="A452">
        <v>1100101814</v>
      </c>
      <c r="B452" t="s">
        <v>179</v>
      </c>
      <c r="C452">
        <v>1</v>
      </c>
      <c r="D452" t="s">
        <v>171</v>
      </c>
      <c r="G452">
        <v>1100130291</v>
      </c>
      <c r="H452" t="s">
        <v>92</v>
      </c>
      <c r="I452">
        <v>1</v>
      </c>
      <c r="K452" t="s">
        <v>171</v>
      </c>
      <c r="L452" t="s">
        <v>151</v>
      </c>
      <c r="P452">
        <v>1100130296</v>
      </c>
      <c r="Q452" t="s">
        <v>112</v>
      </c>
      <c r="R452" s="2">
        <v>1</v>
      </c>
      <c r="T452" t="s">
        <v>295</v>
      </c>
      <c r="U452" t="s">
        <v>153</v>
      </c>
    </row>
    <row r="453" spans="1:21" x14ac:dyDescent="0.25">
      <c r="A453">
        <v>1100108754</v>
      </c>
      <c r="B453" t="s">
        <v>410</v>
      </c>
      <c r="C453">
        <v>1</v>
      </c>
      <c r="D453" t="s">
        <v>411</v>
      </c>
      <c r="G453">
        <v>1100130291</v>
      </c>
      <c r="H453" t="s">
        <v>92</v>
      </c>
      <c r="I453">
        <v>1</v>
      </c>
      <c r="K453" t="s">
        <v>306</v>
      </c>
      <c r="L453" t="s">
        <v>151</v>
      </c>
      <c r="P453">
        <v>1100130296</v>
      </c>
      <c r="Q453" t="s">
        <v>112</v>
      </c>
      <c r="R453" s="2">
        <v>1</v>
      </c>
      <c r="T453" t="s">
        <v>296</v>
      </c>
      <c r="U453" t="s">
        <v>153</v>
      </c>
    </row>
    <row r="454" spans="1:21" x14ac:dyDescent="0.25">
      <c r="A454">
        <v>1100108754</v>
      </c>
      <c r="B454" t="s">
        <v>410</v>
      </c>
      <c r="C454">
        <v>2</v>
      </c>
      <c r="D454" t="s">
        <v>345</v>
      </c>
      <c r="G454">
        <v>1100130291</v>
      </c>
      <c r="H454" t="s">
        <v>92</v>
      </c>
      <c r="I454">
        <v>1</v>
      </c>
      <c r="K454" t="s">
        <v>300</v>
      </c>
      <c r="L454" t="s">
        <v>850</v>
      </c>
      <c r="P454">
        <v>1100130296</v>
      </c>
      <c r="Q454" t="s">
        <v>112</v>
      </c>
      <c r="R454" s="2">
        <v>1</v>
      </c>
      <c r="T454" t="s">
        <v>297</v>
      </c>
      <c r="U454" t="s">
        <v>153</v>
      </c>
    </row>
    <row r="455" spans="1:21" x14ac:dyDescent="0.25">
      <c r="A455">
        <v>1100108754</v>
      </c>
      <c r="B455" t="s">
        <v>410</v>
      </c>
      <c r="C455">
        <v>2</v>
      </c>
      <c r="D455" t="s">
        <v>413</v>
      </c>
      <c r="G455">
        <v>1100130291</v>
      </c>
      <c r="H455" t="s">
        <v>92</v>
      </c>
      <c r="I455">
        <v>1</v>
      </c>
      <c r="K455" t="s">
        <v>295</v>
      </c>
      <c r="L455" t="s">
        <v>153</v>
      </c>
      <c r="P455">
        <v>1100130296</v>
      </c>
      <c r="Q455" t="s">
        <v>112</v>
      </c>
      <c r="R455" s="2">
        <v>1</v>
      </c>
      <c r="T455" t="s">
        <v>298</v>
      </c>
      <c r="U455" t="s">
        <v>153</v>
      </c>
    </row>
    <row r="456" spans="1:21" x14ac:dyDescent="0.25">
      <c r="A456">
        <v>1100108754</v>
      </c>
      <c r="B456" t="s">
        <v>410</v>
      </c>
      <c r="C456">
        <v>2</v>
      </c>
      <c r="D456" t="s">
        <v>340</v>
      </c>
      <c r="G456">
        <v>1100130291</v>
      </c>
      <c r="H456" t="s">
        <v>92</v>
      </c>
      <c r="I456">
        <v>1</v>
      </c>
      <c r="K456" t="s">
        <v>296</v>
      </c>
      <c r="L456" t="s">
        <v>153</v>
      </c>
      <c r="P456">
        <v>1100130296</v>
      </c>
      <c r="Q456" t="s">
        <v>112</v>
      </c>
      <c r="R456" s="2">
        <v>1</v>
      </c>
      <c r="T456" t="s">
        <v>299</v>
      </c>
      <c r="U456" t="s">
        <v>152</v>
      </c>
    </row>
    <row r="457" spans="1:21" x14ac:dyDescent="0.25">
      <c r="A457">
        <v>1100108754</v>
      </c>
      <c r="B457" t="s">
        <v>410</v>
      </c>
      <c r="C457">
        <v>3</v>
      </c>
      <c r="D457" t="s">
        <v>345</v>
      </c>
      <c r="G457">
        <v>1100130291</v>
      </c>
      <c r="H457" t="s">
        <v>92</v>
      </c>
      <c r="I457">
        <v>1</v>
      </c>
      <c r="K457" t="s">
        <v>297</v>
      </c>
      <c r="L457" t="s">
        <v>153</v>
      </c>
      <c r="P457">
        <v>1100130296</v>
      </c>
      <c r="Q457" t="s">
        <v>112</v>
      </c>
      <c r="R457" s="2">
        <v>3</v>
      </c>
      <c r="T457" t="s">
        <v>305</v>
      </c>
      <c r="U457" t="s">
        <v>151</v>
      </c>
    </row>
    <row r="458" spans="1:21" ht="15.75" customHeight="1" x14ac:dyDescent="0.25">
      <c r="A458">
        <v>1100108754</v>
      </c>
      <c r="B458" t="s">
        <v>410</v>
      </c>
      <c r="C458">
        <v>3</v>
      </c>
      <c r="D458" t="s">
        <v>340</v>
      </c>
      <c r="G458">
        <v>1100130291</v>
      </c>
      <c r="H458" t="s">
        <v>92</v>
      </c>
      <c r="I458">
        <v>1</v>
      </c>
      <c r="K458" t="s">
        <v>298</v>
      </c>
      <c r="L458" s="16" t="s">
        <v>153</v>
      </c>
      <c r="P458">
        <v>1100130296</v>
      </c>
      <c r="Q458" t="s">
        <v>112</v>
      </c>
      <c r="R458" s="2">
        <v>3</v>
      </c>
      <c r="T458" t="s">
        <v>171</v>
      </c>
      <c r="U458" t="s">
        <v>151</v>
      </c>
    </row>
    <row r="459" spans="1:21" x14ac:dyDescent="0.25">
      <c r="A459">
        <v>1100108754</v>
      </c>
      <c r="B459" t="s">
        <v>410</v>
      </c>
      <c r="C459">
        <v>3</v>
      </c>
      <c r="D459" t="s">
        <v>413</v>
      </c>
      <c r="G459">
        <v>1100130291</v>
      </c>
      <c r="H459" t="s">
        <v>92</v>
      </c>
      <c r="I459">
        <v>1</v>
      </c>
      <c r="K459" t="s">
        <v>304</v>
      </c>
      <c r="L459" t="s">
        <v>850</v>
      </c>
      <c r="P459">
        <v>1100130296</v>
      </c>
      <c r="Q459" t="s">
        <v>112</v>
      </c>
      <c r="R459" s="2">
        <v>22</v>
      </c>
      <c r="T459" t="s">
        <v>300</v>
      </c>
      <c r="U459" t="s">
        <v>850</v>
      </c>
    </row>
    <row r="460" spans="1:21" x14ac:dyDescent="0.25">
      <c r="A460">
        <v>1100106913</v>
      </c>
      <c r="B460" t="s">
        <v>203</v>
      </c>
      <c r="C460">
        <v>1</v>
      </c>
      <c r="D460" t="s">
        <v>345</v>
      </c>
      <c r="G460">
        <v>1100130291</v>
      </c>
      <c r="H460" t="s">
        <v>92</v>
      </c>
      <c r="I460">
        <v>1</v>
      </c>
      <c r="K460" t="s">
        <v>299</v>
      </c>
      <c r="L460" t="s">
        <v>152</v>
      </c>
      <c r="P460">
        <v>1100130296</v>
      </c>
      <c r="Q460" t="s">
        <v>112</v>
      </c>
      <c r="R460" s="2">
        <v>22</v>
      </c>
      <c r="T460" t="s">
        <v>305</v>
      </c>
      <c r="U460" t="s">
        <v>151</v>
      </c>
    </row>
    <row r="461" spans="1:21" x14ac:dyDescent="0.25">
      <c r="A461">
        <v>1100106913</v>
      </c>
      <c r="B461" t="s">
        <v>203</v>
      </c>
      <c r="C461">
        <v>1</v>
      </c>
      <c r="D461" t="s">
        <v>170</v>
      </c>
      <c r="G461">
        <v>1100130291</v>
      </c>
      <c r="H461" t="s">
        <v>92</v>
      </c>
      <c r="I461">
        <v>23</v>
      </c>
      <c r="K461" t="s">
        <v>305</v>
      </c>
      <c r="L461" t="s">
        <v>151</v>
      </c>
      <c r="P461">
        <v>1100130296</v>
      </c>
      <c r="Q461" t="s">
        <v>112</v>
      </c>
      <c r="R461" s="2">
        <v>22</v>
      </c>
      <c r="T461" t="s">
        <v>171</v>
      </c>
      <c r="U461" t="s">
        <v>151</v>
      </c>
    </row>
    <row r="462" spans="1:21" x14ac:dyDescent="0.25">
      <c r="A462">
        <v>1100106913</v>
      </c>
      <c r="B462" t="s">
        <v>203</v>
      </c>
      <c r="C462">
        <v>1</v>
      </c>
      <c r="D462" t="s">
        <v>415</v>
      </c>
      <c r="G462">
        <v>1100130291</v>
      </c>
      <c r="H462" t="s">
        <v>92</v>
      </c>
      <c r="I462">
        <v>23</v>
      </c>
      <c r="K462" t="s">
        <v>171</v>
      </c>
      <c r="L462" t="s">
        <v>151</v>
      </c>
      <c r="P462">
        <v>1100130296</v>
      </c>
      <c r="Q462" t="s">
        <v>112</v>
      </c>
      <c r="R462" s="2">
        <v>25</v>
      </c>
      <c r="T462" t="s">
        <v>296</v>
      </c>
      <c r="U462" t="s">
        <v>153</v>
      </c>
    </row>
    <row r="463" spans="1:21" x14ac:dyDescent="0.25">
      <c r="A463">
        <v>1100106913</v>
      </c>
      <c r="B463" t="s">
        <v>203</v>
      </c>
      <c r="C463">
        <v>1</v>
      </c>
      <c r="D463" t="s">
        <v>416</v>
      </c>
      <c r="G463">
        <v>1100130291</v>
      </c>
      <c r="H463" t="s">
        <v>92</v>
      </c>
      <c r="I463">
        <v>23</v>
      </c>
      <c r="K463" t="s">
        <v>300</v>
      </c>
      <c r="L463" t="s">
        <v>850</v>
      </c>
      <c r="P463">
        <v>1100130296</v>
      </c>
      <c r="Q463" t="s">
        <v>112</v>
      </c>
      <c r="R463" s="2">
        <v>25</v>
      </c>
      <c r="T463" t="s">
        <v>299</v>
      </c>
      <c r="U463" t="s">
        <v>152</v>
      </c>
    </row>
    <row r="464" spans="1:21" x14ac:dyDescent="0.25">
      <c r="A464">
        <v>1100106913</v>
      </c>
      <c r="B464" t="s">
        <v>203</v>
      </c>
      <c r="C464">
        <v>1</v>
      </c>
      <c r="D464" t="s">
        <v>340</v>
      </c>
      <c r="G464">
        <v>1100130294</v>
      </c>
      <c r="H464" t="s">
        <v>96</v>
      </c>
      <c r="I464">
        <v>1</v>
      </c>
      <c r="K464" t="s">
        <v>305</v>
      </c>
      <c r="L464" t="s">
        <v>151</v>
      </c>
      <c r="P464">
        <v>1100130296</v>
      </c>
      <c r="Q464" t="s">
        <v>112</v>
      </c>
      <c r="R464" s="2">
        <v>25</v>
      </c>
      <c r="T464" t="s">
        <v>305</v>
      </c>
      <c r="U464" t="s">
        <v>151</v>
      </c>
    </row>
    <row r="465" spans="1:21" x14ac:dyDescent="0.25">
      <c r="A465">
        <v>1100106913</v>
      </c>
      <c r="B465" t="s">
        <v>203</v>
      </c>
      <c r="C465">
        <v>2</v>
      </c>
      <c r="D465" t="s">
        <v>345</v>
      </c>
      <c r="G465">
        <v>1100130294</v>
      </c>
      <c r="H465" t="s">
        <v>96</v>
      </c>
      <c r="I465">
        <v>1</v>
      </c>
      <c r="K465" t="s">
        <v>171</v>
      </c>
      <c r="L465" t="s">
        <v>151</v>
      </c>
      <c r="P465">
        <v>1100130296</v>
      </c>
      <c r="Q465" t="s">
        <v>112</v>
      </c>
      <c r="R465" s="2">
        <v>25</v>
      </c>
      <c r="T465" t="s">
        <v>171</v>
      </c>
      <c r="U465" t="s">
        <v>151</v>
      </c>
    </row>
    <row r="466" spans="1:21" x14ac:dyDescent="0.25">
      <c r="A466">
        <v>1100106913</v>
      </c>
      <c r="B466" t="s">
        <v>203</v>
      </c>
      <c r="C466">
        <v>2</v>
      </c>
      <c r="D466" t="s">
        <v>415</v>
      </c>
      <c r="G466">
        <v>1100130294</v>
      </c>
      <c r="H466" t="s">
        <v>96</v>
      </c>
      <c r="I466">
        <v>1</v>
      </c>
      <c r="K466" t="s">
        <v>300</v>
      </c>
      <c r="L466" t="s">
        <v>850</v>
      </c>
      <c r="P466">
        <v>1100105868</v>
      </c>
      <c r="Q466" t="s">
        <v>193</v>
      </c>
      <c r="R466" s="2">
        <v>3</v>
      </c>
      <c r="T466" t="s">
        <v>300</v>
      </c>
      <c r="U466" t="s">
        <v>850</v>
      </c>
    </row>
    <row r="467" spans="1:21" x14ac:dyDescent="0.25">
      <c r="A467">
        <v>1100106913</v>
      </c>
      <c r="B467" t="s">
        <v>203</v>
      </c>
      <c r="C467">
        <v>2</v>
      </c>
      <c r="D467" t="s">
        <v>416</v>
      </c>
      <c r="G467">
        <v>1100130294</v>
      </c>
      <c r="H467" t="s">
        <v>96</v>
      </c>
      <c r="I467">
        <v>1</v>
      </c>
      <c r="K467" t="s">
        <v>296</v>
      </c>
      <c r="L467" t="s">
        <v>153</v>
      </c>
      <c r="P467">
        <v>1100105868</v>
      </c>
      <c r="Q467" t="s">
        <v>193</v>
      </c>
      <c r="R467" s="2">
        <v>11</v>
      </c>
      <c r="T467" t="s">
        <v>300</v>
      </c>
      <c r="U467" t="s">
        <v>850</v>
      </c>
    </row>
    <row r="468" spans="1:21" ht="15.75" customHeight="1" x14ac:dyDescent="0.25">
      <c r="A468">
        <v>1100106913</v>
      </c>
      <c r="B468" t="s">
        <v>203</v>
      </c>
      <c r="C468">
        <v>2</v>
      </c>
      <c r="D468" t="s">
        <v>340</v>
      </c>
      <c r="G468">
        <v>1100130294</v>
      </c>
      <c r="H468" t="s">
        <v>96</v>
      </c>
      <c r="I468">
        <v>1</v>
      </c>
      <c r="K468" t="s">
        <v>298</v>
      </c>
      <c r="L468" s="16" t="s">
        <v>153</v>
      </c>
      <c r="P468">
        <v>1100105868</v>
      </c>
      <c r="Q468" t="s">
        <v>193</v>
      </c>
      <c r="R468" s="2">
        <v>11</v>
      </c>
      <c r="T468" t="s">
        <v>170</v>
      </c>
      <c r="U468" t="s">
        <v>850</v>
      </c>
    </row>
    <row r="469" spans="1:21" x14ac:dyDescent="0.25">
      <c r="A469">
        <v>1100107768</v>
      </c>
      <c r="B469" t="s">
        <v>418</v>
      </c>
      <c r="C469">
        <v>2</v>
      </c>
      <c r="D469" t="s">
        <v>347</v>
      </c>
      <c r="G469">
        <v>1100130294</v>
      </c>
      <c r="H469" t="s">
        <v>96</v>
      </c>
      <c r="I469">
        <v>2</v>
      </c>
      <c r="K469" t="s">
        <v>171</v>
      </c>
      <c r="L469" t="s">
        <v>151</v>
      </c>
      <c r="P469">
        <v>1100105868</v>
      </c>
      <c r="Q469" t="s">
        <v>193</v>
      </c>
      <c r="R469" s="2">
        <v>11</v>
      </c>
      <c r="T469" t="s">
        <v>302</v>
      </c>
      <c r="U469" t="s">
        <v>850</v>
      </c>
    </row>
    <row r="470" spans="1:21" x14ac:dyDescent="0.25">
      <c r="A470">
        <v>1100107768</v>
      </c>
      <c r="B470" t="s">
        <v>418</v>
      </c>
      <c r="C470">
        <v>2</v>
      </c>
      <c r="D470" t="s">
        <v>419</v>
      </c>
      <c r="G470">
        <v>1100130294</v>
      </c>
      <c r="H470" t="s">
        <v>96</v>
      </c>
      <c r="I470">
        <v>2</v>
      </c>
      <c r="K470" t="s">
        <v>299</v>
      </c>
      <c r="L470" t="s">
        <v>152</v>
      </c>
      <c r="P470">
        <v>1100105868</v>
      </c>
      <c r="Q470" t="s">
        <v>193</v>
      </c>
      <c r="R470" s="2">
        <v>11</v>
      </c>
      <c r="T470" t="s">
        <v>303</v>
      </c>
      <c r="U470" t="s">
        <v>850</v>
      </c>
    </row>
    <row r="471" spans="1:21" x14ac:dyDescent="0.25">
      <c r="A471">
        <v>1100107768</v>
      </c>
      <c r="B471" t="s">
        <v>418</v>
      </c>
      <c r="C471">
        <v>2</v>
      </c>
      <c r="D471" t="s">
        <v>354</v>
      </c>
      <c r="G471">
        <v>1100130294</v>
      </c>
      <c r="H471" t="s">
        <v>96</v>
      </c>
      <c r="I471">
        <v>2</v>
      </c>
      <c r="K471" t="s">
        <v>295</v>
      </c>
      <c r="L471" t="s">
        <v>153</v>
      </c>
      <c r="P471">
        <v>1100105868</v>
      </c>
      <c r="Q471" t="s">
        <v>193</v>
      </c>
      <c r="R471" s="2">
        <v>11</v>
      </c>
      <c r="T471" t="s">
        <v>301</v>
      </c>
      <c r="U471" t="s">
        <v>850</v>
      </c>
    </row>
    <row r="472" spans="1:21" x14ac:dyDescent="0.25">
      <c r="A472">
        <v>1100107768</v>
      </c>
      <c r="B472" t="s">
        <v>418</v>
      </c>
      <c r="C472">
        <v>2</v>
      </c>
      <c r="D472" t="s">
        <v>378</v>
      </c>
      <c r="G472">
        <v>1100130294</v>
      </c>
      <c r="H472" t="s">
        <v>96</v>
      </c>
      <c r="I472">
        <v>2</v>
      </c>
      <c r="K472" t="s">
        <v>296</v>
      </c>
      <c r="L472" t="s">
        <v>153</v>
      </c>
      <c r="P472">
        <v>1100103694</v>
      </c>
      <c r="Q472" t="s">
        <v>186</v>
      </c>
      <c r="R472" s="2">
        <v>1</v>
      </c>
      <c r="T472" t="s">
        <v>171</v>
      </c>
      <c r="U472" t="s">
        <v>151</v>
      </c>
    </row>
    <row r="473" spans="1:21" ht="15.75" customHeight="1" x14ac:dyDescent="0.25">
      <c r="A473">
        <v>1100107768</v>
      </c>
      <c r="B473" t="s">
        <v>418</v>
      </c>
      <c r="C473">
        <v>2</v>
      </c>
      <c r="D473" t="s">
        <v>340</v>
      </c>
      <c r="G473">
        <v>1100130294</v>
      </c>
      <c r="H473" t="s">
        <v>96</v>
      </c>
      <c r="I473">
        <v>2</v>
      </c>
      <c r="K473" t="s">
        <v>298</v>
      </c>
      <c r="L473" s="16" t="s">
        <v>153</v>
      </c>
      <c r="P473">
        <v>1100115375</v>
      </c>
      <c r="Q473" t="s">
        <v>627</v>
      </c>
      <c r="R473" s="2">
        <v>1</v>
      </c>
      <c r="T473" t="s">
        <v>299</v>
      </c>
      <c r="U473" t="s">
        <v>152</v>
      </c>
    </row>
    <row r="474" spans="1:21" x14ac:dyDescent="0.25">
      <c r="A474">
        <v>1100107768</v>
      </c>
      <c r="B474" t="s">
        <v>418</v>
      </c>
      <c r="C474">
        <v>2</v>
      </c>
      <c r="D474" t="s">
        <v>320</v>
      </c>
      <c r="G474">
        <v>1100130294</v>
      </c>
      <c r="H474" t="s">
        <v>96</v>
      </c>
      <c r="I474">
        <v>7</v>
      </c>
      <c r="K474" t="s">
        <v>305</v>
      </c>
      <c r="L474" t="s">
        <v>151</v>
      </c>
      <c r="P474">
        <v>1100119086</v>
      </c>
      <c r="Q474" t="s">
        <v>116</v>
      </c>
      <c r="R474" s="2">
        <v>21</v>
      </c>
      <c r="T474" t="s">
        <v>306</v>
      </c>
      <c r="U474" t="s">
        <v>151</v>
      </c>
    </row>
    <row r="475" spans="1:21" x14ac:dyDescent="0.25">
      <c r="A475">
        <v>1100107768</v>
      </c>
      <c r="B475" t="s">
        <v>418</v>
      </c>
      <c r="C475">
        <v>2</v>
      </c>
      <c r="D475" t="s">
        <v>363</v>
      </c>
      <c r="G475">
        <v>1100130294</v>
      </c>
      <c r="H475" t="s">
        <v>96</v>
      </c>
      <c r="I475">
        <v>7</v>
      </c>
      <c r="K475" t="s">
        <v>306</v>
      </c>
      <c r="L475" t="s">
        <v>151</v>
      </c>
      <c r="P475">
        <v>1100119086</v>
      </c>
      <c r="Q475" t="s">
        <v>116</v>
      </c>
      <c r="R475" s="2">
        <v>21</v>
      </c>
      <c r="T475" t="s">
        <v>300</v>
      </c>
      <c r="U475" t="s">
        <v>850</v>
      </c>
    </row>
    <row r="476" spans="1:21" x14ac:dyDescent="0.25">
      <c r="A476">
        <v>1100107768</v>
      </c>
      <c r="B476" t="s">
        <v>418</v>
      </c>
      <c r="C476">
        <v>2</v>
      </c>
      <c r="D476" t="s">
        <v>364</v>
      </c>
      <c r="G476">
        <v>1100130294</v>
      </c>
      <c r="H476" t="s">
        <v>96</v>
      </c>
      <c r="I476">
        <v>7</v>
      </c>
      <c r="K476" t="s">
        <v>171</v>
      </c>
      <c r="L476" t="s">
        <v>151</v>
      </c>
      <c r="P476">
        <v>1100119086</v>
      </c>
      <c r="Q476" t="s">
        <v>116</v>
      </c>
      <c r="R476" s="2">
        <v>21</v>
      </c>
      <c r="T476" t="s">
        <v>170</v>
      </c>
      <c r="U476" t="s">
        <v>850</v>
      </c>
    </row>
    <row r="477" spans="1:21" x14ac:dyDescent="0.25">
      <c r="A477">
        <v>1100121987</v>
      </c>
      <c r="B477" t="s">
        <v>257</v>
      </c>
      <c r="C477">
        <v>1</v>
      </c>
      <c r="D477" t="s">
        <v>333</v>
      </c>
      <c r="G477">
        <v>1100130294</v>
      </c>
      <c r="H477" t="s">
        <v>96</v>
      </c>
      <c r="I477">
        <v>7</v>
      </c>
      <c r="K477" t="s">
        <v>299</v>
      </c>
      <c r="L477" t="s">
        <v>152</v>
      </c>
      <c r="P477">
        <v>1100119086</v>
      </c>
      <c r="Q477" t="s">
        <v>116</v>
      </c>
      <c r="R477" s="2">
        <v>21</v>
      </c>
      <c r="T477" t="s">
        <v>302</v>
      </c>
      <c r="U477" t="s">
        <v>850</v>
      </c>
    </row>
    <row r="478" spans="1:21" x14ac:dyDescent="0.25">
      <c r="A478">
        <v>1100121987</v>
      </c>
      <c r="B478" t="s">
        <v>257</v>
      </c>
      <c r="C478">
        <v>1</v>
      </c>
      <c r="D478" t="s">
        <v>345</v>
      </c>
      <c r="G478">
        <v>1100130294</v>
      </c>
      <c r="H478" t="s">
        <v>96</v>
      </c>
      <c r="I478">
        <v>28</v>
      </c>
      <c r="K478" t="s">
        <v>171</v>
      </c>
      <c r="L478" t="s">
        <v>151</v>
      </c>
      <c r="P478">
        <v>1100119086</v>
      </c>
      <c r="Q478" t="s">
        <v>116</v>
      </c>
      <c r="R478" s="2">
        <v>21</v>
      </c>
      <c r="T478" t="s">
        <v>303</v>
      </c>
      <c r="U478" t="s">
        <v>850</v>
      </c>
    </row>
    <row r="479" spans="1:21" x14ac:dyDescent="0.25">
      <c r="A479">
        <v>1100121987</v>
      </c>
      <c r="B479" t="s">
        <v>257</v>
      </c>
      <c r="C479">
        <v>1</v>
      </c>
      <c r="D479" t="s">
        <v>306</v>
      </c>
      <c r="G479">
        <v>1100130294</v>
      </c>
      <c r="H479" t="s">
        <v>96</v>
      </c>
      <c r="I479">
        <v>28</v>
      </c>
      <c r="K479" t="s">
        <v>305</v>
      </c>
      <c r="L479" t="s">
        <v>151</v>
      </c>
      <c r="P479">
        <v>1100119086</v>
      </c>
      <c r="Q479" t="s">
        <v>116</v>
      </c>
      <c r="R479" s="2">
        <v>21</v>
      </c>
      <c r="T479" t="s">
        <v>304</v>
      </c>
      <c r="U479" t="s">
        <v>850</v>
      </c>
    </row>
    <row r="480" spans="1:21" x14ac:dyDescent="0.25">
      <c r="A480">
        <v>1100121987</v>
      </c>
      <c r="B480" t="s">
        <v>257</v>
      </c>
      <c r="C480">
        <v>1</v>
      </c>
      <c r="D480" t="s">
        <v>346</v>
      </c>
      <c r="G480">
        <v>1100130294</v>
      </c>
      <c r="H480" t="s">
        <v>96</v>
      </c>
      <c r="I480">
        <v>30</v>
      </c>
      <c r="K480" t="s">
        <v>299</v>
      </c>
      <c r="L480" t="s">
        <v>152</v>
      </c>
      <c r="P480">
        <v>1100119086</v>
      </c>
      <c r="Q480" t="s">
        <v>116</v>
      </c>
      <c r="R480" s="2">
        <v>22</v>
      </c>
      <c r="T480" t="s">
        <v>306</v>
      </c>
      <c r="U480" t="s">
        <v>151</v>
      </c>
    </row>
    <row r="481" spans="1:21" x14ac:dyDescent="0.25">
      <c r="A481">
        <v>1100121987</v>
      </c>
      <c r="B481" t="s">
        <v>257</v>
      </c>
      <c r="C481">
        <v>1</v>
      </c>
      <c r="D481" t="s">
        <v>347</v>
      </c>
      <c r="G481">
        <v>1100130294</v>
      </c>
      <c r="H481" t="s">
        <v>96</v>
      </c>
      <c r="I481">
        <v>46</v>
      </c>
      <c r="K481" t="s">
        <v>299</v>
      </c>
      <c r="L481" t="s">
        <v>152</v>
      </c>
      <c r="P481">
        <v>1100119086</v>
      </c>
      <c r="Q481" t="s">
        <v>116</v>
      </c>
      <c r="R481" s="2">
        <v>22</v>
      </c>
      <c r="T481" t="s">
        <v>300</v>
      </c>
      <c r="U481" t="s">
        <v>850</v>
      </c>
    </row>
    <row r="482" spans="1:21" x14ac:dyDescent="0.25">
      <c r="A482">
        <v>1100121987</v>
      </c>
      <c r="B482" t="s">
        <v>257</v>
      </c>
      <c r="C482">
        <v>1</v>
      </c>
      <c r="D482" t="s">
        <v>339</v>
      </c>
      <c r="G482">
        <v>1100130294</v>
      </c>
      <c r="H482" t="s">
        <v>96</v>
      </c>
      <c r="I482">
        <v>49</v>
      </c>
      <c r="K482" t="s">
        <v>305</v>
      </c>
      <c r="L482" t="s">
        <v>151</v>
      </c>
      <c r="P482">
        <v>1100119086</v>
      </c>
      <c r="Q482" t="s">
        <v>116</v>
      </c>
      <c r="R482" s="2">
        <v>22</v>
      </c>
      <c r="T482" t="s">
        <v>170</v>
      </c>
      <c r="U482" t="s">
        <v>850</v>
      </c>
    </row>
    <row r="483" spans="1:21" x14ac:dyDescent="0.25">
      <c r="A483">
        <v>1100121987</v>
      </c>
      <c r="B483" t="s">
        <v>257</v>
      </c>
      <c r="C483">
        <v>1</v>
      </c>
      <c r="D483" t="s">
        <v>337</v>
      </c>
      <c r="G483">
        <v>1100130294</v>
      </c>
      <c r="H483" t="s">
        <v>96</v>
      </c>
      <c r="I483">
        <v>49</v>
      </c>
      <c r="K483" t="s">
        <v>304</v>
      </c>
      <c r="L483" t="s">
        <v>850</v>
      </c>
      <c r="P483">
        <v>1100119086</v>
      </c>
      <c r="Q483" t="s">
        <v>116</v>
      </c>
      <c r="R483" s="2">
        <v>22</v>
      </c>
      <c r="T483" t="s">
        <v>302</v>
      </c>
      <c r="U483" t="s">
        <v>850</v>
      </c>
    </row>
    <row r="484" spans="1:21" x14ac:dyDescent="0.25">
      <c r="A484">
        <v>1100121987</v>
      </c>
      <c r="B484" t="s">
        <v>257</v>
      </c>
      <c r="C484">
        <v>1</v>
      </c>
      <c r="D484" t="s">
        <v>340</v>
      </c>
      <c r="G484">
        <v>1100130294</v>
      </c>
      <c r="H484" t="s">
        <v>96</v>
      </c>
      <c r="I484">
        <v>6</v>
      </c>
      <c r="K484" t="s">
        <v>171</v>
      </c>
      <c r="L484" t="s">
        <v>151</v>
      </c>
      <c r="P484">
        <v>1100119086</v>
      </c>
      <c r="Q484" t="s">
        <v>116</v>
      </c>
      <c r="R484" s="2">
        <v>22</v>
      </c>
      <c r="T484" t="s">
        <v>303</v>
      </c>
      <c r="U484" t="s">
        <v>850</v>
      </c>
    </row>
    <row r="485" spans="1:21" x14ac:dyDescent="0.25">
      <c r="A485">
        <v>1100121987</v>
      </c>
      <c r="B485" t="s">
        <v>257</v>
      </c>
      <c r="C485">
        <v>1</v>
      </c>
      <c r="D485" t="s">
        <v>170</v>
      </c>
      <c r="G485">
        <v>1100130294</v>
      </c>
      <c r="H485" t="s">
        <v>96</v>
      </c>
      <c r="I485">
        <v>10</v>
      </c>
      <c r="K485" t="s">
        <v>170</v>
      </c>
      <c r="L485" t="s">
        <v>850</v>
      </c>
      <c r="P485">
        <v>1100119086</v>
      </c>
      <c r="Q485" t="s">
        <v>116</v>
      </c>
      <c r="R485" s="2">
        <v>22</v>
      </c>
      <c r="T485" t="s">
        <v>304</v>
      </c>
      <c r="U485" t="s">
        <v>850</v>
      </c>
    </row>
    <row r="486" spans="1:21" x14ac:dyDescent="0.25">
      <c r="A486">
        <v>1100121987</v>
      </c>
      <c r="B486" t="s">
        <v>257</v>
      </c>
      <c r="C486">
        <v>1</v>
      </c>
      <c r="D486" t="s">
        <v>421</v>
      </c>
      <c r="G486">
        <v>1100130294</v>
      </c>
      <c r="H486" t="s">
        <v>96</v>
      </c>
      <c r="I486">
        <v>14</v>
      </c>
      <c r="K486" t="s">
        <v>170</v>
      </c>
      <c r="L486" t="s">
        <v>850</v>
      </c>
      <c r="P486">
        <v>1100119086</v>
      </c>
      <c r="Q486" t="s">
        <v>116</v>
      </c>
      <c r="R486" s="2">
        <v>11</v>
      </c>
      <c r="T486" t="s">
        <v>306</v>
      </c>
      <c r="U486" t="s">
        <v>151</v>
      </c>
    </row>
    <row r="487" spans="1:21" x14ac:dyDescent="0.25">
      <c r="A487">
        <v>1100104166</v>
      </c>
      <c r="B487" t="s">
        <v>422</v>
      </c>
      <c r="C487">
        <v>1</v>
      </c>
      <c r="D487" t="s">
        <v>346</v>
      </c>
      <c r="G487">
        <v>1100130294</v>
      </c>
      <c r="H487" t="s">
        <v>96</v>
      </c>
      <c r="I487">
        <v>14</v>
      </c>
      <c r="K487" t="s">
        <v>304</v>
      </c>
      <c r="L487" t="s">
        <v>850</v>
      </c>
      <c r="P487">
        <v>1100119086</v>
      </c>
      <c r="Q487" t="s">
        <v>116</v>
      </c>
      <c r="R487" s="2">
        <v>11</v>
      </c>
      <c r="T487" t="s">
        <v>171</v>
      </c>
      <c r="U487" t="s">
        <v>151</v>
      </c>
    </row>
    <row r="488" spans="1:21" x14ac:dyDescent="0.25">
      <c r="A488">
        <v>1100104166</v>
      </c>
      <c r="B488" t="s">
        <v>422</v>
      </c>
      <c r="C488">
        <v>1</v>
      </c>
      <c r="D488" t="s">
        <v>387</v>
      </c>
      <c r="G488">
        <v>1100130294</v>
      </c>
      <c r="H488" t="s">
        <v>96</v>
      </c>
      <c r="I488">
        <v>14</v>
      </c>
      <c r="K488" t="s">
        <v>171</v>
      </c>
      <c r="L488" t="s">
        <v>151</v>
      </c>
      <c r="P488">
        <v>1100119086</v>
      </c>
      <c r="Q488" t="s">
        <v>116</v>
      </c>
      <c r="R488" s="2">
        <v>11</v>
      </c>
      <c r="T488" t="s">
        <v>300</v>
      </c>
      <c r="U488" t="s">
        <v>850</v>
      </c>
    </row>
    <row r="489" spans="1:21" x14ac:dyDescent="0.25">
      <c r="A489">
        <v>1100104166</v>
      </c>
      <c r="B489" t="s">
        <v>422</v>
      </c>
      <c r="C489">
        <v>1</v>
      </c>
      <c r="D489" t="s">
        <v>355</v>
      </c>
      <c r="G489">
        <v>1100130294</v>
      </c>
      <c r="H489" t="s">
        <v>96</v>
      </c>
      <c r="I489">
        <v>17</v>
      </c>
      <c r="K489" t="s">
        <v>170</v>
      </c>
      <c r="L489" t="s">
        <v>850</v>
      </c>
      <c r="P489">
        <v>1100119086</v>
      </c>
      <c r="Q489" t="s">
        <v>116</v>
      </c>
      <c r="R489" s="2">
        <v>11</v>
      </c>
      <c r="T489" t="s">
        <v>170</v>
      </c>
      <c r="U489" t="s">
        <v>850</v>
      </c>
    </row>
    <row r="490" spans="1:21" x14ac:dyDescent="0.25">
      <c r="A490">
        <v>1100104166</v>
      </c>
      <c r="B490" t="s">
        <v>422</v>
      </c>
      <c r="C490">
        <v>1</v>
      </c>
      <c r="D490" t="s">
        <v>340</v>
      </c>
      <c r="G490">
        <v>1100130294</v>
      </c>
      <c r="H490" t="s">
        <v>96</v>
      </c>
      <c r="I490">
        <v>18</v>
      </c>
      <c r="K490" t="s">
        <v>170</v>
      </c>
      <c r="L490" t="s">
        <v>850</v>
      </c>
      <c r="P490">
        <v>1100119086</v>
      </c>
      <c r="Q490" t="s">
        <v>116</v>
      </c>
      <c r="R490" s="2">
        <v>11</v>
      </c>
      <c r="T490" t="s">
        <v>302</v>
      </c>
      <c r="U490" t="s">
        <v>850</v>
      </c>
    </row>
    <row r="491" spans="1:21" x14ac:dyDescent="0.25">
      <c r="A491">
        <v>1100104166</v>
      </c>
      <c r="B491" t="s">
        <v>422</v>
      </c>
      <c r="C491">
        <v>1</v>
      </c>
      <c r="D491" t="s">
        <v>424</v>
      </c>
      <c r="G491">
        <v>1100130294</v>
      </c>
      <c r="H491" t="s">
        <v>96</v>
      </c>
      <c r="I491">
        <v>31</v>
      </c>
      <c r="K491" t="s">
        <v>305</v>
      </c>
      <c r="L491" t="s">
        <v>151</v>
      </c>
      <c r="P491">
        <v>1100119086</v>
      </c>
      <c r="Q491" t="s">
        <v>116</v>
      </c>
      <c r="R491" s="2">
        <v>11</v>
      </c>
      <c r="T491" t="s">
        <v>303</v>
      </c>
      <c r="U491" t="s">
        <v>850</v>
      </c>
    </row>
    <row r="492" spans="1:21" x14ac:dyDescent="0.25">
      <c r="A492">
        <v>1100104166</v>
      </c>
      <c r="B492" t="s">
        <v>422</v>
      </c>
      <c r="C492">
        <v>1</v>
      </c>
      <c r="D492" t="s">
        <v>404</v>
      </c>
      <c r="G492">
        <v>1100130294</v>
      </c>
      <c r="H492" t="s">
        <v>96</v>
      </c>
      <c r="I492">
        <v>31</v>
      </c>
      <c r="K492" t="s">
        <v>171</v>
      </c>
      <c r="L492" t="s">
        <v>151</v>
      </c>
      <c r="P492">
        <v>1100119086</v>
      </c>
      <c r="Q492" t="s">
        <v>116</v>
      </c>
      <c r="R492" s="2">
        <v>11</v>
      </c>
      <c r="T492" t="s">
        <v>304</v>
      </c>
      <c r="U492" t="s">
        <v>850</v>
      </c>
    </row>
    <row r="493" spans="1:21" x14ac:dyDescent="0.25">
      <c r="A493">
        <v>1100104166</v>
      </c>
      <c r="B493" t="s">
        <v>422</v>
      </c>
      <c r="C493">
        <v>1</v>
      </c>
      <c r="D493" t="s">
        <v>345</v>
      </c>
      <c r="G493">
        <v>1100130294</v>
      </c>
      <c r="H493" t="s">
        <v>96</v>
      </c>
      <c r="I493">
        <v>32</v>
      </c>
      <c r="K493" t="s">
        <v>170</v>
      </c>
      <c r="L493" t="s">
        <v>850</v>
      </c>
      <c r="P493">
        <v>1100119086</v>
      </c>
      <c r="Q493" t="s">
        <v>116</v>
      </c>
      <c r="R493" s="2">
        <v>23</v>
      </c>
      <c r="T493" t="s">
        <v>306</v>
      </c>
      <c r="U493" t="s">
        <v>151</v>
      </c>
    </row>
    <row r="494" spans="1:21" x14ac:dyDescent="0.25">
      <c r="A494">
        <v>1100104166</v>
      </c>
      <c r="B494" t="s">
        <v>422</v>
      </c>
      <c r="C494">
        <v>1</v>
      </c>
      <c r="D494" t="s">
        <v>347</v>
      </c>
      <c r="G494">
        <v>1100130294</v>
      </c>
      <c r="H494" t="s">
        <v>96</v>
      </c>
      <c r="I494">
        <v>33</v>
      </c>
      <c r="K494" t="s">
        <v>170</v>
      </c>
      <c r="L494" t="s">
        <v>850</v>
      </c>
      <c r="P494">
        <v>1100119086</v>
      </c>
      <c r="Q494" t="s">
        <v>116</v>
      </c>
      <c r="R494" s="2">
        <v>23</v>
      </c>
      <c r="T494" t="s">
        <v>300</v>
      </c>
      <c r="U494" t="s">
        <v>850</v>
      </c>
    </row>
    <row r="495" spans="1:21" x14ac:dyDescent="0.25">
      <c r="A495">
        <v>1100104166</v>
      </c>
      <c r="B495" t="s">
        <v>422</v>
      </c>
      <c r="C495">
        <v>1</v>
      </c>
      <c r="D495" t="s">
        <v>320</v>
      </c>
      <c r="G495">
        <v>1100130294</v>
      </c>
      <c r="H495" t="s">
        <v>96</v>
      </c>
      <c r="I495">
        <v>34</v>
      </c>
      <c r="K495" t="s">
        <v>304</v>
      </c>
      <c r="L495" t="s">
        <v>850</v>
      </c>
      <c r="P495">
        <v>1100119086</v>
      </c>
      <c r="Q495" t="s">
        <v>116</v>
      </c>
      <c r="R495" s="2">
        <v>23</v>
      </c>
      <c r="T495" t="s">
        <v>170</v>
      </c>
      <c r="U495" t="s">
        <v>850</v>
      </c>
    </row>
    <row r="496" spans="1:21" x14ac:dyDescent="0.25">
      <c r="A496">
        <v>1100120422</v>
      </c>
      <c r="B496" t="s">
        <v>425</v>
      </c>
      <c r="C496">
        <v>1</v>
      </c>
      <c r="D496" t="s">
        <v>368</v>
      </c>
      <c r="G496">
        <v>1100130294</v>
      </c>
      <c r="H496" t="s">
        <v>96</v>
      </c>
      <c r="I496">
        <v>34</v>
      </c>
      <c r="K496" t="s">
        <v>170</v>
      </c>
      <c r="L496" t="s">
        <v>850</v>
      </c>
      <c r="P496">
        <v>1100119086</v>
      </c>
      <c r="Q496" t="s">
        <v>116</v>
      </c>
      <c r="R496" s="2">
        <v>23</v>
      </c>
      <c r="T496" t="s">
        <v>302</v>
      </c>
      <c r="U496" t="s">
        <v>850</v>
      </c>
    </row>
    <row r="497" spans="1:21" x14ac:dyDescent="0.25">
      <c r="A497">
        <v>1100105725</v>
      </c>
      <c r="B497" t="s">
        <v>191</v>
      </c>
      <c r="C497">
        <v>1</v>
      </c>
      <c r="D497" t="s">
        <v>347</v>
      </c>
      <c r="G497">
        <v>1100130294</v>
      </c>
      <c r="H497" t="s">
        <v>96</v>
      </c>
      <c r="I497">
        <v>36</v>
      </c>
      <c r="K497" t="s">
        <v>170</v>
      </c>
      <c r="L497" t="s">
        <v>850</v>
      </c>
      <c r="P497">
        <v>1100119086</v>
      </c>
      <c r="Q497" t="s">
        <v>116</v>
      </c>
      <c r="R497" s="2">
        <v>23</v>
      </c>
      <c r="T497" t="s">
        <v>303</v>
      </c>
      <c r="U497" t="s">
        <v>850</v>
      </c>
    </row>
    <row r="498" spans="1:21" x14ac:dyDescent="0.25">
      <c r="A498">
        <v>1100105725</v>
      </c>
      <c r="B498" t="s">
        <v>191</v>
      </c>
      <c r="C498">
        <v>1</v>
      </c>
      <c r="D498" t="s">
        <v>345</v>
      </c>
      <c r="G498">
        <v>1100130294</v>
      </c>
      <c r="H498" t="s">
        <v>96</v>
      </c>
      <c r="I498">
        <v>38</v>
      </c>
      <c r="K498" t="s">
        <v>170</v>
      </c>
      <c r="L498" t="s">
        <v>850</v>
      </c>
      <c r="P498">
        <v>1100119086</v>
      </c>
      <c r="Q498" t="s">
        <v>116</v>
      </c>
      <c r="R498" s="2">
        <v>23</v>
      </c>
      <c r="T498" t="s">
        <v>304</v>
      </c>
      <c r="U498" t="s">
        <v>850</v>
      </c>
    </row>
    <row r="499" spans="1:21" x14ac:dyDescent="0.25">
      <c r="A499">
        <v>1100105725</v>
      </c>
      <c r="B499" t="s">
        <v>191</v>
      </c>
      <c r="C499">
        <v>1</v>
      </c>
      <c r="D499" t="s">
        <v>346</v>
      </c>
      <c r="G499">
        <v>1100130294</v>
      </c>
      <c r="H499" t="s">
        <v>96</v>
      </c>
      <c r="I499">
        <v>41</v>
      </c>
      <c r="K499" t="s">
        <v>170</v>
      </c>
      <c r="L499" t="s">
        <v>850</v>
      </c>
      <c r="P499">
        <v>1100119086</v>
      </c>
      <c r="Q499" t="s">
        <v>116</v>
      </c>
      <c r="R499" s="2">
        <v>25</v>
      </c>
      <c r="T499" t="s">
        <v>306</v>
      </c>
      <c r="U499" t="s">
        <v>151</v>
      </c>
    </row>
    <row r="500" spans="1:21" x14ac:dyDescent="0.25">
      <c r="A500">
        <v>1100105725</v>
      </c>
      <c r="B500" t="s">
        <v>191</v>
      </c>
      <c r="C500">
        <v>1</v>
      </c>
      <c r="D500" t="s">
        <v>306</v>
      </c>
      <c r="G500">
        <v>1100130294</v>
      </c>
      <c r="H500" t="s">
        <v>96</v>
      </c>
      <c r="I500">
        <v>49</v>
      </c>
      <c r="K500" t="s">
        <v>170</v>
      </c>
      <c r="L500" t="s">
        <v>850</v>
      </c>
      <c r="P500">
        <v>1100119086</v>
      </c>
      <c r="Q500" t="s">
        <v>116</v>
      </c>
      <c r="R500" s="2">
        <v>25</v>
      </c>
      <c r="T500" t="s">
        <v>304</v>
      </c>
      <c r="U500" t="s">
        <v>850</v>
      </c>
    </row>
    <row r="501" spans="1:21" x14ac:dyDescent="0.25">
      <c r="A501">
        <v>1100105725</v>
      </c>
      <c r="B501" t="s">
        <v>191</v>
      </c>
      <c r="C501">
        <v>1</v>
      </c>
      <c r="D501" t="s">
        <v>9</v>
      </c>
      <c r="G501">
        <v>1100130296</v>
      </c>
      <c r="H501" t="s">
        <v>112</v>
      </c>
      <c r="I501">
        <v>1</v>
      </c>
      <c r="K501" t="s">
        <v>305</v>
      </c>
      <c r="L501" t="s">
        <v>151</v>
      </c>
      <c r="P501">
        <v>1100119086</v>
      </c>
      <c r="Q501" t="s">
        <v>116</v>
      </c>
      <c r="R501" s="2">
        <v>25</v>
      </c>
      <c r="T501" t="s">
        <v>300</v>
      </c>
      <c r="U501" t="s">
        <v>850</v>
      </c>
    </row>
    <row r="502" spans="1:21" x14ac:dyDescent="0.25">
      <c r="A502">
        <v>1100105725</v>
      </c>
      <c r="B502" t="s">
        <v>191</v>
      </c>
      <c r="C502">
        <v>1</v>
      </c>
      <c r="D502" t="s">
        <v>413</v>
      </c>
      <c r="G502">
        <v>1100130296</v>
      </c>
      <c r="H502" t="s">
        <v>112</v>
      </c>
      <c r="I502">
        <v>1</v>
      </c>
      <c r="K502" t="s">
        <v>171</v>
      </c>
      <c r="L502" t="s">
        <v>151</v>
      </c>
      <c r="P502">
        <v>1100119086</v>
      </c>
      <c r="Q502" t="s">
        <v>116</v>
      </c>
      <c r="R502" s="2">
        <v>25</v>
      </c>
      <c r="T502" t="s">
        <v>303</v>
      </c>
      <c r="U502" t="s">
        <v>850</v>
      </c>
    </row>
    <row r="503" spans="1:21" x14ac:dyDescent="0.25">
      <c r="A503">
        <v>1100105725</v>
      </c>
      <c r="B503" t="s">
        <v>191</v>
      </c>
      <c r="C503">
        <v>1</v>
      </c>
      <c r="D503" t="s">
        <v>340</v>
      </c>
      <c r="G503">
        <v>1100130296</v>
      </c>
      <c r="H503" t="s">
        <v>112</v>
      </c>
      <c r="I503">
        <v>1</v>
      </c>
      <c r="K503" t="s">
        <v>300</v>
      </c>
      <c r="L503" t="s">
        <v>850</v>
      </c>
      <c r="P503">
        <v>1100119086</v>
      </c>
      <c r="Q503" t="s">
        <v>116</v>
      </c>
      <c r="R503" s="2">
        <v>25</v>
      </c>
      <c r="T503" t="s">
        <v>302</v>
      </c>
      <c r="U503" t="s">
        <v>850</v>
      </c>
    </row>
    <row r="504" spans="1:21" x14ac:dyDescent="0.25">
      <c r="A504">
        <v>1100105725</v>
      </c>
      <c r="B504" t="s">
        <v>191</v>
      </c>
      <c r="C504">
        <v>1</v>
      </c>
      <c r="D504" t="s">
        <v>320</v>
      </c>
      <c r="G504">
        <v>1100130296</v>
      </c>
      <c r="H504" t="s">
        <v>112</v>
      </c>
      <c r="I504">
        <v>1</v>
      </c>
      <c r="K504" t="s">
        <v>295</v>
      </c>
      <c r="L504" t="s">
        <v>153</v>
      </c>
      <c r="P504">
        <v>1100119086</v>
      </c>
      <c r="Q504" t="s">
        <v>116</v>
      </c>
      <c r="R504" s="2">
        <v>25</v>
      </c>
      <c r="T504" t="s">
        <v>170</v>
      </c>
      <c r="U504" t="s">
        <v>850</v>
      </c>
    </row>
    <row r="505" spans="1:21" x14ac:dyDescent="0.25">
      <c r="A505">
        <v>1100105725</v>
      </c>
      <c r="B505" t="s">
        <v>191</v>
      </c>
      <c r="C505">
        <v>1</v>
      </c>
      <c r="D505" t="s">
        <v>411</v>
      </c>
      <c r="G505">
        <v>1100130296</v>
      </c>
      <c r="H505" t="s">
        <v>112</v>
      </c>
      <c r="I505">
        <v>1</v>
      </c>
      <c r="K505" t="s">
        <v>296</v>
      </c>
      <c r="L505" t="s">
        <v>153</v>
      </c>
      <c r="P505">
        <v>1100119086</v>
      </c>
      <c r="Q505" t="s">
        <v>116</v>
      </c>
      <c r="R505" s="2">
        <v>12</v>
      </c>
      <c r="T505" t="s">
        <v>306</v>
      </c>
      <c r="U505" t="s">
        <v>151</v>
      </c>
    </row>
    <row r="506" spans="1:21" x14ac:dyDescent="0.25">
      <c r="A506">
        <v>1100105725</v>
      </c>
      <c r="B506" t="s">
        <v>191</v>
      </c>
      <c r="C506">
        <v>1</v>
      </c>
      <c r="D506" t="s">
        <v>426</v>
      </c>
      <c r="G506">
        <v>1100130296</v>
      </c>
      <c r="H506" t="s">
        <v>112</v>
      </c>
      <c r="I506">
        <v>1</v>
      </c>
      <c r="K506" t="s">
        <v>297</v>
      </c>
      <c r="L506" t="s">
        <v>153</v>
      </c>
      <c r="P506">
        <v>1100119086</v>
      </c>
      <c r="Q506" t="s">
        <v>116</v>
      </c>
      <c r="R506" s="2">
        <v>26</v>
      </c>
      <c r="T506" t="s">
        <v>306</v>
      </c>
      <c r="U506" t="s">
        <v>151</v>
      </c>
    </row>
    <row r="507" spans="1:21" ht="15.75" customHeight="1" x14ac:dyDescent="0.25">
      <c r="A507">
        <v>1100105725</v>
      </c>
      <c r="B507" t="s">
        <v>191</v>
      </c>
      <c r="C507">
        <v>1</v>
      </c>
      <c r="D507" t="s">
        <v>427</v>
      </c>
      <c r="G507">
        <v>1100130296</v>
      </c>
      <c r="H507" t="s">
        <v>112</v>
      </c>
      <c r="I507">
        <v>1</v>
      </c>
      <c r="K507" t="s">
        <v>298</v>
      </c>
      <c r="L507" s="16" t="s">
        <v>153</v>
      </c>
      <c r="P507">
        <v>1100119086</v>
      </c>
      <c r="Q507" t="s">
        <v>116</v>
      </c>
      <c r="R507" s="2">
        <v>12</v>
      </c>
      <c r="T507" t="s">
        <v>300</v>
      </c>
      <c r="U507" t="s">
        <v>850</v>
      </c>
    </row>
    <row r="508" spans="1:21" x14ac:dyDescent="0.25">
      <c r="A508">
        <v>1100105725</v>
      </c>
      <c r="B508" t="s">
        <v>191</v>
      </c>
      <c r="C508">
        <v>1</v>
      </c>
      <c r="D508" t="s">
        <v>125</v>
      </c>
      <c r="G508">
        <v>1100130296</v>
      </c>
      <c r="H508" t="s">
        <v>112</v>
      </c>
      <c r="I508">
        <v>1</v>
      </c>
      <c r="K508" t="s">
        <v>299</v>
      </c>
      <c r="L508" t="s">
        <v>152</v>
      </c>
      <c r="P508">
        <v>1100119086</v>
      </c>
      <c r="Q508" t="s">
        <v>116</v>
      </c>
      <c r="R508" s="2">
        <v>12</v>
      </c>
      <c r="T508" t="s">
        <v>170</v>
      </c>
      <c r="U508" t="s">
        <v>850</v>
      </c>
    </row>
    <row r="509" spans="1:21" x14ac:dyDescent="0.25">
      <c r="A509">
        <v>1100105989</v>
      </c>
      <c r="B509" t="s">
        <v>428</v>
      </c>
      <c r="C509">
        <v>1</v>
      </c>
      <c r="D509" t="s">
        <v>343</v>
      </c>
      <c r="G509">
        <v>1100130296</v>
      </c>
      <c r="H509" t="s">
        <v>112</v>
      </c>
      <c r="I509">
        <v>3</v>
      </c>
      <c r="K509" t="s">
        <v>305</v>
      </c>
      <c r="L509" t="s">
        <v>151</v>
      </c>
      <c r="P509">
        <v>1100119086</v>
      </c>
      <c r="Q509" t="s">
        <v>116</v>
      </c>
      <c r="R509" s="2">
        <v>12</v>
      </c>
      <c r="T509" t="s">
        <v>302</v>
      </c>
      <c r="U509" t="s">
        <v>850</v>
      </c>
    </row>
    <row r="510" spans="1:21" x14ac:dyDescent="0.25">
      <c r="A510">
        <v>1100105989</v>
      </c>
      <c r="B510" t="s">
        <v>428</v>
      </c>
      <c r="C510">
        <v>1</v>
      </c>
      <c r="D510" t="s">
        <v>367</v>
      </c>
      <c r="G510">
        <v>1100130296</v>
      </c>
      <c r="H510" t="s">
        <v>112</v>
      </c>
      <c r="I510">
        <v>3</v>
      </c>
      <c r="K510" t="s">
        <v>171</v>
      </c>
      <c r="L510" t="s">
        <v>151</v>
      </c>
      <c r="P510">
        <v>1100119086</v>
      </c>
      <c r="Q510" t="s">
        <v>116</v>
      </c>
      <c r="R510" s="2">
        <v>12</v>
      </c>
      <c r="T510" t="s">
        <v>303</v>
      </c>
      <c r="U510" t="s">
        <v>850</v>
      </c>
    </row>
    <row r="511" spans="1:21" x14ac:dyDescent="0.25">
      <c r="A511">
        <v>1100105989</v>
      </c>
      <c r="B511" t="s">
        <v>428</v>
      </c>
      <c r="C511">
        <v>1</v>
      </c>
      <c r="D511" t="s">
        <v>415</v>
      </c>
      <c r="G511">
        <v>1100130296</v>
      </c>
      <c r="H511" t="s">
        <v>112</v>
      </c>
      <c r="I511">
        <v>22</v>
      </c>
      <c r="K511" t="s">
        <v>300</v>
      </c>
      <c r="L511" t="s">
        <v>850</v>
      </c>
      <c r="P511">
        <v>1100119086</v>
      </c>
      <c r="Q511" t="s">
        <v>116</v>
      </c>
      <c r="R511" s="2">
        <v>12</v>
      </c>
      <c r="T511" t="s">
        <v>304</v>
      </c>
      <c r="U511" t="s">
        <v>850</v>
      </c>
    </row>
    <row r="512" spans="1:21" x14ac:dyDescent="0.25">
      <c r="A512">
        <v>1100105989</v>
      </c>
      <c r="B512" t="s">
        <v>428</v>
      </c>
      <c r="C512">
        <v>1</v>
      </c>
      <c r="D512" t="s">
        <v>416</v>
      </c>
      <c r="G512">
        <v>1100130296</v>
      </c>
      <c r="H512" t="s">
        <v>112</v>
      </c>
      <c r="I512">
        <v>22</v>
      </c>
      <c r="K512" t="s">
        <v>305</v>
      </c>
      <c r="L512" t="s">
        <v>151</v>
      </c>
      <c r="P512">
        <v>1100119086</v>
      </c>
      <c r="Q512" t="s">
        <v>116</v>
      </c>
      <c r="R512" s="2">
        <v>26</v>
      </c>
      <c r="T512" t="s">
        <v>300</v>
      </c>
      <c r="U512" t="s">
        <v>850</v>
      </c>
    </row>
    <row r="513" spans="1:21" x14ac:dyDescent="0.25">
      <c r="A513">
        <v>1100105989</v>
      </c>
      <c r="B513" t="s">
        <v>428</v>
      </c>
      <c r="C513">
        <v>1</v>
      </c>
      <c r="D513" t="s">
        <v>430</v>
      </c>
      <c r="G513">
        <v>1100130296</v>
      </c>
      <c r="H513" t="s">
        <v>112</v>
      </c>
      <c r="I513">
        <v>22</v>
      </c>
      <c r="K513" t="s">
        <v>171</v>
      </c>
      <c r="L513" t="s">
        <v>151</v>
      </c>
      <c r="P513">
        <v>1100119086</v>
      </c>
      <c r="Q513" t="s">
        <v>116</v>
      </c>
      <c r="R513" s="2">
        <v>26</v>
      </c>
      <c r="T513" t="s">
        <v>304</v>
      </c>
      <c r="U513" t="s">
        <v>850</v>
      </c>
    </row>
    <row r="514" spans="1:21" x14ac:dyDescent="0.25">
      <c r="A514">
        <v>1100109666</v>
      </c>
      <c r="B514" t="s">
        <v>29</v>
      </c>
      <c r="C514">
        <v>1</v>
      </c>
      <c r="D514" t="s">
        <v>361</v>
      </c>
      <c r="G514">
        <v>1100130296</v>
      </c>
      <c r="H514" t="s">
        <v>112</v>
      </c>
      <c r="I514">
        <v>25</v>
      </c>
      <c r="K514" t="s">
        <v>296</v>
      </c>
      <c r="L514" t="s">
        <v>153</v>
      </c>
      <c r="P514">
        <v>1100119086</v>
      </c>
      <c r="Q514" t="s">
        <v>116</v>
      </c>
      <c r="R514" s="2">
        <v>26</v>
      </c>
      <c r="T514" t="s">
        <v>303</v>
      </c>
      <c r="U514" t="s">
        <v>850</v>
      </c>
    </row>
    <row r="515" spans="1:21" x14ac:dyDescent="0.25">
      <c r="A515">
        <v>1100109666</v>
      </c>
      <c r="B515" t="s">
        <v>29</v>
      </c>
      <c r="C515">
        <v>1</v>
      </c>
      <c r="D515" t="s">
        <v>431</v>
      </c>
      <c r="G515">
        <v>1100130296</v>
      </c>
      <c r="H515" t="s">
        <v>112</v>
      </c>
      <c r="I515">
        <v>25</v>
      </c>
      <c r="K515" t="s">
        <v>299</v>
      </c>
      <c r="L515" t="s">
        <v>152</v>
      </c>
      <c r="P515">
        <v>1100119086</v>
      </c>
      <c r="Q515" t="s">
        <v>116</v>
      </c>
      <c r="R515" s="2">
        <v>26</v>
      </c>
      <c r="T515" t="s">
        <v>170</v>
      </c>
      <c r="U515" t="s">
        <v>850</v>
      </c>
    </row>
    <row r="516" spans="1:21" x14ac:dyDescent="0.25">
      <c r="A516">
        <v>1100109666</v>
      </c>
      <c r="B516" t="s">
        <v>29</v>
      </c>
      <c r="C516">
        <v>1</v>
      </c>
      <c r="D516" t="s">
        <v>305</v>
      </c>
      <c r="G516">
        <v>1100130296</v>
      </c>
      <c r="H516" t="s">
        <v>112</v>
      </c>
      <c r="I516">
        <v>25</v>
      </c>
      <c r="K516" t="s">
        <v>305</v>
      </c>
      <c r="L516" t="s">
        <v>151</v>
      </c>
      <c r="P516">
        <v>1100119086</v>
      </c>
      <c r="Q516" t="s">
        <v>116</v>
      </c>
      <c r="R516" s="2">
        <v>26</v>
      </c>
      <c r="T516" t="s">
        <v>302</v>
      </c>
      <c r="U516" t="s">
        <v>850</v>
      </c>
    </row>
    <row r="517" spans="1:21" x14ac:dyDescent="0.25">
      <c r="A517">
        <v>1100109666</v>
      </c>
      <c r="B517" t="s">
        <v>29</v>
      </c>
      <c r="C517">
        <v>1</v>
      </c>
      <c r="D517" t="s">
        <v>171</v>
      </c>
      <c r="G517">
        <v>1100130296</v>
      </c>
      <c r="H517" t="s">
        <v>112</v>
      </c>
      <c r="I517">
        <v>25</v>
      </c>
      <c r="K517" t="s">
        <v>171</v>
      </c>
      <c r="L517" t="s">
        <v>151</v>
      </c>
      <c r="P517">
        <v>1100119086</v>
      </c>
      <c r="Q517" t="s">
        <v>116</v>
      </c>
      <c r="R517" s="2">
        <v>24</v>
      </c>
      <c r="T517" t="s">
        <v>302</v>
      </c>
      <c r="U517" t="s">
        <v>850</v>
      </c>
    </row>
    <row r="518" spans="1:21" x14ac:dyDescent="0.25">
      <c r="A518">
        <v>1100109666</v>
      </c>
      <c r="B518" t="s">
        <v>29</v>
      </c>
      <c r="C518">
        <v>1</v>
      </c>
      <c r="D518" t="s">
        <v>432</v>
      </c>
      <c r="G518">
        <v>1100125003</v>
      </c>
      <c r="H518" t="s">
        <v>261</v>
      </c>
      <c r="I518">
        <v>1</v>
      </c>
      <c r="J518" t="s">
        <v>852</v>
      </c>
      <c r="K518" t="s">
        <v>306</v>
      </c>
      <c r="L518" t="s">
        <v>151</v>
      </c>
      <c r="P518">
        <v>1100119086</v>
      </c>
      <c r="Q518" t="s">
        <v>116</v>
      </c>
      <c r="R518" s="2">
        <v>24</v>
      </c>
      <c r="T518" t="s">
        <v>171</v>
      </c>
      <c r="U518" t="s">
        <v>151</v>
      </c>
    </row>
    <row r="519" spans="1:21" x14ac:dyDescent="0.25">
      <c r="A519">
        <v>1100109666</v>
      </c>
      <c r="B519" t="s">
        <v>29</v>
      </c>
      <c r="C519">
        <v>1</v>
      </c>
      <c r="D519" t="s">
        <v>343</v>
      </c>
      <c r="G519">
        <v>1100125003</v>
      </c>
      <c r="H519" t="s">
        <v>261</v>
      </c>
      <c r="I519">
        <v>1</v>
      </c>
      <c r="J519" t="s">
        <v>852</v>
      </c>
      <c r="K519" t="s">
        <v>303</v>
      </c>
      <c r="L519" t="s">
        <v>850</v>
      </c>
      <c r="P519">
        <v>1100108222</v>
      </c>
      <c r="Q519" t="s">
        <v>144</v>
      </c>
      <c r="R519" s="2">
        <v>3</v>
      </c>
      <c r="T519" t="s">
        <v>296</v>
      </c>
      <c r="U519" t="s">
        <v>153</v>
      </c>
    </row>
    <row r="520" spans="1:21" x14ac:dyDescent="0.25">
      <c r="A520">
        <v>1100109666</v>
      </c>
      <c r="B520" t="s">
        <v>29</v>
      </c>
      <c r="C520">
        <v>1</v>
      </c>
      <c r="D520" t="s">
        <v>345</v>
      </c>
      <c r="G520">
        <v>1100125003</v>
      </c>
      <c r="H520" t="s">
        <v>261</v>
      </c>
      <c r="I520">
        <v>1</v>
      </c>
      <c r="J520" t="s">
        <v>852</v>
      </c>
      <c r="K520" t="s">
        <v>300</v>
      </c>
      <c r="L520" t="s">
        <v>850</v>
      </c>
      <c r="P520">
        <v>1100108222</v>
      </c>
      <c r="Q520" t="s">
        <v>144</v>
      </c>
      <c r="R520" s="2">
        <v>3</v>
      </c>
      <c r="T520" t="s">
        <v>298</v>
      </c>
      <c r="U520" t="s">
        <v>153</v>
      </c>
    </row>
    <row r="521" spans="1:21" x14ac:dyDescent="0.25">
      <c r="A521">
        <v>1100109666</v>
      </c>
      <c r="B521" t="s">
        <v>29</v>
      </c>
      <c r="C521">
        <v>1</v>
      </c>
      <c r="D521" t="s">
        <v>306</v>
      </c>
      <c r="G521">
        <v>1100125003</v>
      </c>
      <c r="H521" t="s">
        <v>261</v>
      </c>
      <c r="I521">
        <v>1</v>
      </c>
      <c r="J521" t="s">
        <v>852</v>
      </c>
      <c r="K521" t="s">
        <v>170</v>
      </c>
      <c r="L521" t="s">
        <v>850</v>
      </c>
    </row>
    <row r="522" spans="1:21" x14ac:dyDescent="0.25">
      <c r="A522">
        <v>1100109666</v>
      </c>
      <c r="B522" t="s">
        <v>29</v>
      </c>
      <c r="C522">
        <v>1</v>
      </c>
      <c r="D522" t="s">
        <v>346</v>
      </c>
      <c r="G522">
        <v>1100105868</v>
      </c>
      <c r="H522" t="s">
        <v>193</v>
      </c>
      <c r="I522">
        <v>3</v>
      </c>
      <c r="K522" t="s">
        <v>300</v>
      </c>
      <c r="L522" t="s">
        <v>850</v>
      </c>
    </row>
    <row r="523" spans="1:21" x14ac:dyDescent="0.25">
      <c r="A523">
        <v>1100109666</v>
      </c>
      <c r="B523" t="s">
        <v>29</v>
      </c>
      <c r="C523">
        <v>1</v>
      </c>
      <c r="D523" t="s">
        <v>433</v>
      </c>
      <c r="G523">
        <v>1100105868</v>
      </c>
      <c r="H523" t="s">
        <v>193</v>
      </c>
      <c r="I523">
        <v>11</v>
      </c>
      <c r="K523" t="s">
        <v>300</v>
      </c>
      <c r="L523" t="s">
        <v>850</v>
      </c>
    </row>
    <row r="524" spans="1:21" x14ac:dyDescent="0.25">
      <c r="A524">
        <v>1100109666</v>
      </c>
      <c r="B524" t="s">
        <v>29</v>
      </c>
      <c r="C524">
        <v>1</v>
      </c>
      <c r="D524" t="s">
        <v>296</v>
      </c>
      <c r="G524">
        <v>1100105868</v>
      </c>
      <c r="H524" t="s">
        <v>193</v>
      </c>
      <c r="I524">
        <v>11</v>
      </c>
      <c r="K524" t="s">
        <v>170</v>
      </c>
      <c r="L524" t="s">
        <v>850</v>
      </c>
    </row>
    <row r="525" spans="1:21" x14ac:dyDescent="0.25">
      <c r="A525">
        <v>1100109666</v>
      </c>
      <c r="B525" t="s">
        <v>29</v>
      </c>
      <c r="C525">
        <v>1</v>
      </c>
      <c r="D525" t="s">
        <v>298</v>
      </c>
      <c r="G525">
        <v>1100105868</v>
      </c>
      <c r="H525" t="s">
        <v>193</v>
      </c>
      <c r="I525">
        <v>11</v>
      </c>
      <c r="K525" t="s">
        <v>302</v>
      </c>
      <c r="L525" t="s">
        <v>850</v>
      </c>
    </row>
    <row r="526" spans="1:21" x14ac:dyDescent="0.25">
      <c r="A526">
        <v>1100109666</v>
      </c>
      <c r="B526" t="s">
        <v>29</v>
      </c>
      <c r="C526">
        <v>1</v>
      </c>
      <c r="D526" t="s">
        <v>434</v>
      </c>
      <c r="G526">
        <v>1100105868</v>
      </c>
      <c r="H526" t="s">
        <v>193</v>
      </c>
      <c r="I526">
        <v>11</v>
      </c>
      <c r="K526" t="s">
        <v>303</v>
      </c>
      <c r="L526" t="s">
        <v>850</v>
      </c>
    </row>
    <row r="527" spans="1:21" x14ac:dyDescent="0.25">
      <c r="A527">
        <v>1100109666</v>
      </c>
      <c r="B527" t="s">
        <v>29</v>
      </c>
      <c r="C527">
        <v>1</v>
      </c>
      <c r="D527" t="s">
        <v>391</v>
      </c>
      <c r="G527">
        <v>1100105868</v>
      </c>
      <c r="H527" t="s">
        <v>193</v>
      </c>
      <c r="I527">
        <v>11</v>
      </c>
      <c r="K527" t="s">
        <v>301</v>
      </c>
      <c r="L527" t="s">
        <v>850</v>
      </c>
    </row>
    <row r="528" spans="1:21" x14ac:dyDescent="0.25">
      <c r="A528">
        <v>1100109666</v>
      </c>
      <c r="B528" t="s">
        <v>29</v>
      </c>
      <c r="C528">
        <v>1</v>
      </c>
      <c r="D528" t="s">
        <v>369</v>
      </c>
      <c r="G528">
        <v>1100103694</v>
      </c>
      <c r="H528" t="s">
        <v>186</v>
      </c>
      <c r="I528">
        <v>1</v>
      </c>
      <c r="K528" t="s">
        <v>171</v>
      </c>
      <c r="L528" t="s">
        <v>151</v>
      </c>
    </row>
    <row r="529" spans="1:21" x14ac:dyDescent="0.25">
      <c r="A529">
        <v>1100109666</v>
      </c>
      <c r="B529" t="s">
        <v>29</v>
      </c>
      <c r="C529">
        <v>1</v>
      </c>
      <c r="D529" t="s">
        <v>435</v>
      </c>
      <c r="G529">
        <v>1100115375</v>
      </c>
      <c r="H529" t="s">
        <v>627</v>
      </c>
      <c r="I529">
        <v>1</v>
      </c>
      <c r="K529" t="s">
        <v>299</v>
      </c>
      <c r="L529" t="s">
        <v>152</v>
      </c>
    </row>
    <row r="530" spans="1:21" x14ac:dyDescent="0.25">
      <c r="A530">
        <v>1100109666</v>
      </c>
      <c r="B530" t="s">
        <v>29</v>
      </c>
      <c r="C530">
        <v>1</v>
      </c>
      <c r="D530" t="s">
        <v>392</v>
      </c>
      <c r="G530">
        <v>1100119086</v>
      </c>
      <c r="H530" t="s">
        <v>116</v>
      </c>
      <c r="I530">
        <v>21</v>
      </c>
      <c r="K530" t="s">
        <v>306</v>
      </c>
      <c r="L530" t="s">
        <v>151</v>
      </c>
    </row>
    <row r="531" spans="1:21" x14ac:dyDescent="0.25">
      <c r="A531">
        <v>1100109666</v>
      </c>
      <c r="B531" t="s">
        <v>29</v>
      </c>
      <c r="C531">
        <v>1</v>
      </c>
      <c r="D531" t="s">
        <v>430</v>
      </c>
      <c r="G531">
        <v>1100119086</v>
      </c>
      <c r="H531" t="s">
        <v>116</v>
      </c>
      <c r="I531">
        <v>21</v>
      </c>
      <c r="K531" t="s">
        <v>300</v>
      </c>
      <c r="L531" t="s">
        <v>850</v>
      </c>
    </row>
    <row r="532" spans="1:21" x14ac:dyDescent="0.25">
      <c r="A532">
        <v>1100109666</v>
      </c>
      <c r="B532" t="s">
        <v>29</v>
      </c>
      <c r="C532">
        <v>1</v>
      </c>
      <c r="D532" t="s">
        <v>393</v>
      </c>
      <c r="G532">
        <v>1100119086</v>
      </c>
      <c r="H532" t="s">
        <v>116</v>
      </c>
      <c r="I532">
        <v>21</v>
      </c>
      <c r="K532" t="s">
        <v>170</v>
      </c>
      <c r="L532" t="s">
        <v>850</v>
      </c>
    </row>
    <row r="533" spans="1:21" x14ac:dyDescent="0.25">
      <c r="A533">
        <v>1100109666</v>
      </c>
      <c r="B533" t="s">
        <v>29</v>
      </c>
      <c r="C533">
        <v>1</v>
      </c>
      <c r="D533" t="s">
        <v>436</v>
      </c>
      <c r="G533">
        <v>1100119086</v>
      </c>
      <c r="H533" t="s">
        <v>116</v>
      </c>
      <c r="I533">
        <v>21</v>
      </c>
      <c r="K533" t="s">
        <v>302</v>
      </c>
      <c r="L533" t="s">
        <v>850</v>
      </c>
    </row>
    <row r="534" spans="1:21" x14ac:dyDescent="0.25">
      <c r="A534">
        <v>1100109666</v>
      </c>
      <c r="B534" t="s">
        <v>29</v>
      </c>
      <c r="C534">
        <v>1</v>
      </c>
      <c r="D534" t="s">
        <v>437</v>
      </c>
      <c r="G534">
        <v>1100119086</v>
      </c>
      <c r="H534" t="s">
        <v>116</v>
      </c>
      <c r="I534">
        <v>21</v>
      </c>
      <c r="K534" t="s">
        <v>303</v>
      </c>
      <c r="L534" t="s">
        <v>850</v>
      </c>
    </row>
    <row r="535" spans="1:21" x14ac:dyDescent="0.25">
      <c r="A535">
        <v>1100109666</v>
      </c>
      <c r="B535" t="s">
        <v>29</v>
      </c>
      <c r="C535">
        <v>1</v>
      </c>
      <c r="D535" t="s">
        <v>395</v>
      </c>
      <c r="G535">
        <v>1100119086</v>
      </c>
      <c r="H535" t="s">
        <v>116</v>
      </c>
      <c r="I535">
        <v>21</v>
      </c>
      <c r="K535" t="s">
        <v>304</v>
      </c>
      <c r="L535" t="s">
        <v>850</v>
      </c>
    </row>
    <row r="536" spans="1:21" x14ac:dyDescent="0.25">
      <c r="A536">
        <v>1100109666</v>
      </c>
      <c r="B536" t="s">
        <v>29</v>
      </c>
      <c r="C536">
        <v>1</v>
      </c>
      <c r="D536" t="s">
        <v>370</v>
      </c>
      <c r="G536">
        <v>1100119086</v>
      </c>
      <c r="H536" t="s">
        <v>116</v>
      </c>
      <c r="I536">
        <v>22</v>
      </c>
      <c r="K536" t="s">
        <v>306</v>
      </c>
      <c r="L536" t="s">
        <v>151</v>
      </c>
      <c r="U536" t="s">
        <v>642</v>
      </c>
    </row>
    <row r="537" spans="1:21" x14ac:dyDescent="0.25">
      <c r="A537">
        <v>1100109666</v>
      </c>
      <c r="B537" t="s">
        <v>29</v>
      </c>
      <c r="C537">
        <v>1</v>
      </c>
      <c r="D537" t="s">
        <v>396</v>
      </c>
      <c r="G537">
        <v>1100119086</v>
      </c>
      <c r="H537" t="s">
        <v>116</v>
      </c>
      <c r="I537">
        <v>22</v>
      </c>
      <c r="K537" t="s">
        <v>300</v>
      </c>
      <c r="L537" t="s">
        <v>850</v>
      </c>
    </row>
    <row r="538" spans="1:21" x14ac:dyDescent="0.25">
      <c r="A538">
        <v>1100109666</v>
      </c>
      <c r="B538" t="s">
        <v>29</v>
      </c>
      <c r="C538">
        <v>1</v>
      </c>
      <c r="D538" t="s">
        <v>372</v>
      </c>
      <c r="G538">
        <v>1100119086</v>
      </c>
      <c r="H538" t="s">
        <v>116</v>
      </c>
      <c r="I538">
        <v>22</v>
      </c>
      <c r="K538" t="s">
        <v>170</v>
      </c>
      <c r="L538" t="s">
        <v>850</v>
      </c>
    </row>
    <row r="539" spans="1:21" x14ac:dyDescent="0.25">
      <c r="A539">
        <v>1100109666</v>
      </c>
      <c r="B539" t="s">
        <v>29</v>
      </c>
      <c r="C539">
        <v>1</v>
      </c>
      <c r="D539" t="s">
        <v>438</v>
      </c>
      <c r="G539">
        <v>1100119086</v>
      </c>
      <c r="H539" t="s">
        <v>116</v>
      </c>
      <c r="I539">
        <v>22</v>
      </c>
      <c r="K539" t="s">
        <v>302</v>
      </c>
      <c r="L539" t="s">
        <v>850</v>
      </c>
    </row>
    <row r="540" spans="1:21" x14ac:dyDescent="0.25">
      <c r="A540">
        <v>1100109666</v>
      </c>
      <c r="B540" t="s">
        <v>29</v>
      </c>
      <c r="C540">
        <v>1</v>
      </c>
      <c r="D540" t="s">
        <v>439</v>
      </c>
      <c r="G540">
        <v>1100119086</v>
      </c>
      <c r="H540" t="s">
        <v>116</v>
      </c>
      <c r="I540">
        <v>22</v>
      </c>
      <c r="K540" t="s">
        <v>303</v>
      </c>
      <c r="L540" t="s">
        <v>850</v>
      </c>
    </row>
    <row r="541" spans="1:21" x14ac:dyDescent="0.25">
      <c r="A541">
        <v>1100109666</v>
      </c>
      <c r="B541" t="s">
        <v>29</v>
      </c>
      <c r="C541">
        <v>1</v>
      </c>
      <c r="D541" t="s">
        <v>440</v>
      </c>
      <c r="G541">
        <v>1100119086</v>
      </c>
      <c r="H541" t="s">
        <v>116</v>
      </c>
      <c r="I541">
        <v>22</v>
      </c>
      <c r="K541" t="s">
        <v>304</v>
      </c>
      <c r="L541" t="s">
        <v>850</v>
      </c>
    </row>
    <row r="542" spans="1:21" x14ac:dyDescent="0.25">
      <c r="A542">
        <v>1100109666</v>
      </c>
      <c r="B542" t="s">
        <v>29</v>
      </c>
      <c r="C542">
        <v>6</v>
      </c>
      <c r="D542" t="s">
        <v>385</v>
      </c>
      <c r="G542">
        <v>1100119086</v>
      </c>
      <c r="H542" t="s">
        <v>116</v>
      </c>
      <c r="I542">
        <v>11</v>
      </c>
      <c r="K542" t="s">
        <v>306</v>
      </c>
      <c r="L542" t="s">
        <v>151</v>
      </c>
    </row>
    <row r="543" spans="1:21" x14ac:dyDescent="0.25">
      <c r="A543">
        <v>1100109666</v>
      </c>
      <c r="B543" t="s">
        <v>29</v>
      </c>
      <c r="C543">
        <v>6</v>
      </c>
      <c r="D543" t="s">
        <v>347</v>
      </c>
      <c r="G543">
        <v>1100119086</v>
      </c>
      <c r="H543" t="s">
        <v>116</v>
      </c>
      <c r="I543">
        <v>11</v>
      </c>
      <c r="K543" t="s">
        <v>171</v>
      </c>
      <c r="L543" t="s">
        <v>151</v>
      </c>
    </row>
    <row r="544" spans="1:21" x14ac:dyDescent="0.25">
      <c r="A544">
        <v>1100109666</v>
      </c>
      <c r="B544" t="s">
        <v>29</v>
      </c>
      <c r="C544">
        <v>6</v>
      </c>
      <c r="D544" t="s">
        <v>442</v>
      </c>
      <c r="G544">
        <v>1100119086</v>
      </c>
      <c r="H544" t="s">
        <v>116</v>
      </c>
      <c r="I544">
        <v>11</v>
      </c>
      <c r="K544" t="s">
        <v>300</v>
      </c>
      <c r="L544" t="s">
        <v>850</v>
      </c>
    </row>
    <row r="545" spans="1:12" x14ac:dyDescent="0.25">
      <c r="A545">
        <v>1100109666</v>
      </c>
      <c r="B545" t="s">
        <v>29</v>
      </c>
      <c r="C545">
        <v>6</v>
      </c>
      <c r="D545" t="s">
        <v>332</v>
      </c>
      <c r="G545">
        <v>1100119086</v>
      </c>
      <c r="H545" t="s">
        <v>116</v>
      </c>
      <c r="I545">
        <v>11</v>
      </c>
      <c r="K545" t="s">
        <v>170</v>
      </c>
      <c r="L545" t="s">
        <v>850</v>
      </c>
    </row>
    <row r="546" spans="1:12" x14ac:dyDescent="0.25">
      <c r="A546">
        <v>1100109666</v>
      </c>
      <c r="B546" t="s">
        <v>29</v>
      </c>
      <c r="C546">
        <v>6</v>
      </c>
      <c r="D546" t="s">
        <v>367</v>
      </c>
      <c r="G546">
        <v>1100119086</v>
      </c>
      <c r="H546" t="s">
        <v>116</v>
      </c>
      <c r="I546">
        <v>11</v>
      </c>
      <c r="K546" t="s">
        <v>302</v>
      </c>
      <c r="L546" t="s">
        <v>850</v>
      </c>
    </row>
    <row r="547" spans="1:12" x14ac:dyDescent="0.25">
      <c r="A547">
        <v>1100109666</v>
      </c>
      <c r="B547" t="s">
        <v>29</v>
      </c>
      <c r="C547">
        <v>6</v>
      </c>
      <c r="D547" t="s">
        <v>349</v>
      </c>
      <c r="G547">
        <v>1100119086</v>
      </c>
      <c r="H547" t="s">
        <v>116</v>
      </c>
      <c r="I547">
        <v>11</v>
      </c>
      <c r="K547" t="s">
        <v>303</v>
      </c>
      <c r="L547" t="s">
        <v>850</v>
      </c>
    </row>
    <row r="548" spans="1:12" x14ac:dyDescent="0.25">
      <c r="A548">
        <v>1100109666</v>
      </c>
      <c r="B548" t="s">
        <v>29</v>
      </c>
      <c r="C548">
        <v>6</v>
      </c>
      <c r="D548" t="s">
        <v>339</v>
      </c>
      <c r="G548">
        <v>1100119086</v>
      </c>
      <c r="H548" t="s">
        <v>116</v>
      </c>
      <c r="I548">
        <v>11</v>
      </c>
      <c r="K548" t="s">
        <v>304</v>
      </c>
      <c r="L548" t="s">
        <v>850</v>
      </c>
    </row>
    <row r="549" spans="1:12" x14ac:dyDescent="0.25">
      <c r="A549">
        <v>1100109666</v>
      </c>
      <c r="B549" t="s">
        <v>29</v>
      </c>
      <c r="C549">
        <v>6</v>
      </c>
      <c r="D549" t="s">
        <v>390</v>
      </c>
      <c r="G549">
        <v>1100119086</v>
      </c>
      <c r="H549" t="s">
        <v>116</v>
      </c>
      <c r="I549">
        <v>23</v>
      </c>
      <c r="K549" t="s">
        <v>306</v>
      </c>
      <c r="L549" t="s">
        <v>151</v>
      </c>
    </row>
    <row r="550" spans="1:12" x14ac:dyDescent="0.25">
      <c r="A550">
        <v>1100109666</v>
      </c>
      <c r="B550" t="s">
        <v>29</v>
      </c>
      <c r="C550">
        <v>6</v>
      </c>
      <c r="D550" t="s">
        <v>443</v>
      </c>
      <c r="G550">
        <v>1100119086</v>
      </c>
      <c r="H550" t="s">
        <v>116</v>
      </c>
      <c r="I550">
        <v>23</v>
      </c>
      <c r="K550" t="s">
        <v>300</v>
      </c>
      <c r="L550" t="s">
        <v>850</v>
      </c>
    </row>
    <row r="551" spans="1:12" x14ac:dyDescent="0.25">
      <c r="A551">
        <v>1100109666</v>
      </c>
      <c r="B551" t="s">
        <v>29</v>
      </c>
      <c r="C551">
        <v>6</v>
      </c>
      <c r="D551" t="s">
        <v>362</v>
      </c>
      <c r="G551">
        <v>1100119086</v>
      </c>
      <c r="H551" t="s">
        <v>116</v>
      </c>
      <c r="I551">
        <v>23</v>
      </c>
      <c r="K551" t="s">
        <v>170</v>
      </c>
      <c r="L551" t="s">
        <v>850</v>
      </c>
    </row>
    <row r="552" spans="1:12" x14ac:dyDescent="0.25">
      <c r="A552">
        <v>1100109666</v>
      </c>
      <c r="B552" t="s">
        <v>29</v>
      </c>
      <c r="C552">
        <v>6</v>
      </c>
      <c r="D552" t="s">
        <v>389</v>
      </c>
      <c r="G552">
        <v>1100119086</v>
      </c>
      <c r="H552" t="s">
        <v>116</v>
      </c>
      <c r="I552">
        <v>23</v>
      </c>
      <c r="K552" t="s">
        <v>302</v>
      </c>
      <c r="L552" t="s">
        <v>850</v>
      </c>
    </row>
    <row r="553" spans="1:12" x14ac:dyDescent="0.25">
      <c r="A553">
        <v>1100109666</v>
      </c>
      <c r="B553" t="s">
        <v>29</v>
      </c>
      <c r="C553">
        <v>6</v>
      </c>
      <c r="D553" t="s">
        <v>388</v>
      </c>
      <c r="G553">
        <v>1100119086</v>
      </c>
      <c r="H553" t="s">
        <v>116</v>
      </c>
      <c r="I553">
        <v>23</v>
      </c>
      <c r="K553" t="s">
        <v>303</v>
      </c>
      <c r="L553" t="s">
        <v>850</v>
      </c>
    </row>
    <row r="554" spans="1:12" x14ac:dyDescent="0.25">
      <c r="A554">
        <v>1100109666</v>
      </c>
      <c r="B554" t="s">
        <v>29</v>
      </c>
      <c r="C554">
        <v>6</v>
      </c>
      <c r="D554" t="s">
        <v>359</v>
      </c>
      <c r="G554">
        <v>1100119086</v>
      </c>
      <c r="H554" t="s">
        <v>116</v>
      </c>
      <c r="I554">
        <v>23</v>
      </c>
      <c r="K554" t="s">
        <v>304</v>
      </c>
      <c r="L554" t="s">
        <v>850</v>
      </c>
    </row>
    <row r="555" spans="1:12" x14ac:dyDescent="0.25">
      <c r="A555">
        <v>1100109666</v>
      </c>
      <c r="B555" t="s">
        <v>29</v>
      </c>
      <c r="C555">
        <v>6</v>
      </c>
      <c r="D555" t="s">
        <v>444</v>
      </c>
      <c r="G555">
        <v>1100119086</v>
      </c>
      <c r="H555" t="s">
        <v>116</v>
      </c>
      <c r="I555">
        <v>25</v>
      </c>
      <c r="K555" t="s">
        <v>306</v>
      </c>
      <c r="L555" t="s">
        <v>151</v>
      </c>
    </row>
    <row r="556" spans="1:12" x14ac:dyDescent="0.25">
      <c r="A556">
        <v>1100109666</v>
      </c>
      <c r="B556" t="s">
        <v>29</v>
      </c>
      <c r="C556">
        <v>6</v>
      </c>
      <c r="D556" t="s">
        <v>404</v>
      </c>
      <c r="G556">
        <v>1100119086</v>
      </c>
      <c r="H556" t="s">
        <v>116</v>
      </c>
      <c r="I556">
        <v>25</v>
      </c>
      <c r="K556" t="s">
        <v>304</v>
      </c>
      <c r="L556" t="s">
        <v>850</v>
      </c>
    </row>
    <row r="557" spans="1:12" x14ac:dyDescent="0.25">
      <c r="A557">
        <v>1100109666</v>
      </c>
      <c r="B557" t="s">
        <v>29</v>
      </c>
      <c r="C557">
        <v>6</v>
      </c>
      <c r="D557" t="s">
        <v>338</v>
      </c>
      <c r="G557">
        <v>1100119086</v>
      </c>
      <c r="H557" t="s">
        <v>116</v>
      </c>
      <c r="I557">
        <v>25</v>
      </c>
      <c r="K557" t="s">
        <v>300</v>
      </c>
      <c r="L557" t="s">
        <v>850</v>
      </c>
    </row>
    <row r="558" spans="1:12" x14ac:dyDescent="0.25">
      <c r="A558">
        <v>1100109666</v>
      </c>
      <c r="B558" t="s">
        <v>29</v>
      </c>
      <c r="C558">
        <v>6</v>
      </c>
      <c r="D558" t="s">
        <v>342</v>
      </c>
      <c r="G558">
        <v>1100119086</v>
      </c>
      <c r="H558" t="s">
        <v>116</v>
      </c>
      <c r="I558">
        <v>25</v>
      </c>
      <c r="K558" t="s">
        <v>303</v>
      </c>
      <c r="L558" t="s">
        <v>850</v>
      </c>
    </row>
    <row r="559" spans="1:12" x14ac:dyDescent="0.25">
      <c r="A559">
        <v>1100109666</v>
      </c>
      <c r="B559" t="s">
        <v>29</v>
      </c>
      <c r="C559">
        <v>6</v>
      </c>
      <c r="D559" t="s">
        <v>445</v>
      </c>
      <c r="G559">
        <v>1100119086</v>
      </c>
      <c r="H559" t="s">
        <v>116</v>
      </c>
      <c r="I559">
        <v>25</v>
      </c>
      <c r="K559" t="s">
        <v>302</v>
      </c>
      <c r="L559" t="s">
        <v>850</v>
      </c>
    </row>
    <row r="560" spans="1:12" x14ac:dyDescent="0.25">
      <c r="A560">
        <v>1100109666</v>
      </c>
      <c r="B560" t="s">
        <v>29</v>
      </c>
      <c r="C560">
        <v>6</v>
      </c>
      <c r="D560" t="s">
        <v>446</v>
      </c>
      <c r="G560">
        <v>1100119086</v>
      </c>
      <c r="H560" t="s">
        <v>116</v>
      </c>
      <c r="I560">
        <v>25</v>
      </c>
      <c r="K560" t="s">
        <v>170</v>
      </c>
      <c r="L560" t="s">
        <v>850</v>
      </c>
    </row>
    <row r="561" spans="1:12" x14ac:dyDescent="0.25">
      <c r="A561">
        <v>1100109666</v>
      </c>
      <c r="B561" t="s">
        <v>29</v>
      </c>
      <c r="C561">
        <v>6</v>
      </c>
      <c r="D561" t="s">
        <v>341</v>
      </c>
      <c r="G561">
        <v>1100119086</v>
      </c>
      <c r="H561" t="s">
        <v>116</v>
      </c>
      <c r="I561">
        <v>12</v>
      </c>
      <c r="K561" t="s">
        <v>306</v>
      </c>
      <c r="L561" t="s">
        <v>151</v>
      </c>
    </row>
    <row r="562" spans="1:12" x14ac:dyDescent="0.25">
      <c r="A562">
        <v>1100109666</v>
      </c>
      <c r="B562" t="s">
        <v>29</v>
      </c>
      <c r="C562">
        <v>6</v>
      </c>
      <c r="D562" t="s">
        <v>447</v>
      </c>
      <c r="G562">
        <v>1100119086</v>
      </c>
      <c r="H562" t="s">
        <v>116</v>
      </c>
      <c r="I562">
        <v>26</v>
      </c>
      <c r="K562" t="s">
        <v>306</v>
      </c>
      <c r="L562" t="s">
        <v>151</v>
      </c>
    </row>
    <row r="563" spans="1:12" x14ac:dyDescent="0.25">
      <c r="A563">
        <v>1100109666</v>
      </c>
      <c r="B563" t="s">
        <v>29</v>
      </c>
      <c r="C563">
        <v>6</v>
      </c>
      <c r="D563" t="s">
        <v>329</v>
      </c>
      <c r="G563">
        <v>1100119086</v>
      </c>
      <c r="H563" t="s">
        <v>116</v>
      </c>
      <c r="I563">
        <v>12</v>
      </c>
      <c r="K563" t="s">
        <v>300</v>
      </c>
      <c r="L563" t="s">
        <v>850</v>
      </c>
    </row>
    <row r="564" spans="1:12" x14ac:dyDescent="0.25">
      <c r="A564">
        <v>1100109666</v>
      </c>
      <c r="B564" t="s">
        <v>29</v>
      </c>
      <c r="C564">
        <v>6</v>
      </c>
      <c r="D564" t="s">
        <v>327</v>
      </c>
      <c r="G564">
        <v>1100119086</v>
      </c>
      <c r="H564" t="s">
        <v>116</v>
      </c>
      <c r="I564">
        <v>12</v>
      </c>
      <c r="K564" t="s">
        <v>170</v>
      </c>
      <c r="L564" t="s">
        <v>850</v>
      </c>
    </row>
    <row r="565" spans="1:12" x14ac:dyDescent="0.25">
      <c r="A565">
        <v>1100109666</v>
      </c>
      <c r="B565" t="s">
        <v>29</v>
      </c>
      <c r="C565">
        <v>6</v>
      </c>
      <c r="D565" t="s">
        <v>448</v>
      </c>
      <c r="G565">
        <v>1100119086</v>
      </c>
      <c r="H565" t="s">
        <v>116</v>
      </c>
      <c r="I565">
        <v>12</v>
      </c>
      <c r="K565" t="s">
        <v>302</v>
      </c>
      <c r="L565" t="s">
        <v>850</v>
      </c>
    </row>
    <row r="566" spans="1:12" x14ac:dyDescent="0.25">
      <c r="A566">
        <v>1100109666</v>
      </c>
      <c r="B566" t="s">
        <v>29</v>
      </c>
      <c r="C566">
        <v>6</v>
      </c>
      <c r="D566" t="s">
        <v>449</v>
      </c>
      <c r="G566">
        <v>1100119086</v>
      </c>
      <c r="H566" t="s">
        <v>116</v>
      </c>
      <c r="I566">
        <v>12</v>
      </c>
      <c r="K566" t="s">
        <v>303</v>
      </c>
      <c r="L566" t="s">
        <v>850</v>
      </c>
    </row>
    <row r="567" spans="1:12" x14ac:dyDescent="0.25">
      <c r="A567">
        <v>1100109666</v>
      </c>
      <c r="B567" t="s">
        <v>29</v>
      </c>
      <c r="C567">
        <v>6</v>
      </c>
      <c r="D567" t="s">
        <v>450</v>
      </c>
      <c r="G567">
        <v>1100119086</v>
      </c>
      <c r="H567" t="s">
        <v>116</v>
      </c>
      <c r="I567">
        <v>12</v>
      </c>
      <c r="K567" t="s">
        <v>304</v>
      </c>
      <c r="L567" t="s">
        <v>850</v>
      </c>
    </row>
    <row r="568" spans="1:12" x14ac:dyDescent="0.25">
      <c r="A568">
        <v>1100109666</v>
      </c>
      <c r="B568" t="s">
        <v>29</v>
      </c>
      <c r="C568">
        <v>6</v>
      </c>
      <c r="D568" t="s">
        <v>368</v>
      </c>
      <c r="G568">
        <v>1100119086</v>
      </c>
      <c r="H568" t="s">
        <v>116</v>
      </c>
      <c r="I568">
        <v>26</v>
      </c>
      <c r="K568" t="s">
        <v>300</v>
      </c>
      <c r="L568" t="s">
        <v>850</v>
      </c>
    </row>
    <row r="569" spans="1:12" x14ac:dyDescent="0.25">
      <c r="A569">
        <v>1100109666</v>
      </c>
      <c r="B569" t="s">
        <v>29</v>
      </c>
      <c r="C569">
        <v>6</v>
      </c>
      <c r="D569" t="s">
        <v>451</v>
      </c>
      <c r="G569">
        <v>1100119086</v>
      </c>
      <c r="H569" t="s">
        <v>116</v>
      </c>
      <c r="I569">
        <v>26</v>
      </c>
      <c r="K569" t="s">
        <v>304</v>
      </c>
      <c r="L569" t="s">
        <v>850</v>
      </c>
    </row>
    <row r="570" spans="1:12" x14ac:dyDescent="0.25">
      <c r="A570">
        <v>1100109666</v>
      </c>
      <c r="B570" t="s">
        <v>29</v>
      </c>
      <c r="C570">
        <v>6</v>
      </c>
      <c r="D570" t="s">
        <v>320</v>
      </c>
      <c r="G570">
        <v>1100119086</v>
      </c>
      <c r="H570" t="s">
        <v>116</v>
      </c>
      <c r="I570">
        <v>26</v>
      </c>
      <c r="K570" t="s">
        <v>303</v>
      </c>
      <c r="L570" t="s">
        <v>850</v>
      </c>
    </row>
    <row r="571" spans="1:12" x14ac:dyDescent="0.25">
      <c r="A571">
        <v>1100109666</v>
      </c>
      <c r="B571" t="s">
        <v>29</v>
      </c>
      <c r="C571">
        <v>6</v>
      </c>
      <c r="D571" t="s">
        <v>387</v>
      </c>
      <c r="G571">
        <v>1100119086</v>
      </c>
      <c r="H571" t="s">
        <v>116</v>
      </c>
      <c r="I571">
        <v>26</v>
      </c>
      <c r="K571" t="s">
        <v>170</v>
      </c>
      <c r="L571" t="s">
        <v>850</v>
      </c>
    </row>
    <row r="572" spans="1:12" x14ac:dyDescent="0.25">
      <c r="A572">
        <v>1100109666</v>
      </c>
      <c r="B572" t="s">
        <v>29</v>
      </c>
      <c r="C572">
        <v>6</v>
      </c>
      <c r="D572" t="s">
        <v>170</v>
      </c>
      <c r="G572">
        <v>1100119086</v>
      </c>
      <c r="H572" t="s">
        <v>116</v>
      </c>
      <c r="I572">
        <v>26</v>
      </c>
      <c r="K572" t="s">
        <v>302</v>
      </c>
      <c r="L572" t="s">
        <v>850</v>
      </c>
    </row>
    <row r="573" spans="1:12" x14ac:dyDescent="0.25">
      <c r="A573">
        <v>1100109666</v>
      </c>
      <c r="B573" t="s">
        <v>29</v>
      </c>
      <c r="C573">
        <v>6</v>
      </c>
      <c r="D573" t="s">
        <v>353</v>
      </c>
      <c r="G573">
        <v>1100119086</v>
      </c>
      <c r="H573" t="s">
        <v>116</v>
      </c>
      <c r="I573">
        <v>24</v>
      </c>
      <c r="K573" t="s">
        <v>302</v>
      </c>
      <c r="L573" t="s">
        <v>850</v>
      </c>
    </row>
    <row r="574" spans="1:12" x14ac:dyDescent="0.25">
      <c r="A574">
        <v>1100109666</v>
      </c>
      <c r="B574" t="s">
        <v>29</v>
      </c>
      <c r="C574">
        <v>6</v>
      </c>
      <c r="D574" t="s">
        <v>357</v>
      </c>
      <c r="G574">
        <v>1100119086</v>
      </c>
      <c r="H574" t="s">
        <v>116</v>
      </c>
      <c r="I574">
        <v>24</v>
      </c>
      <c r="K574" t="s">
        <v>171</v>
      </c>
      <c r="L574" t="s">
        <v>151</v>
      </c>
    </row>
    <row r="575" spans="1:12" x14ac:dyDescent="0.25">
      <c r="A575">
        <v>1100109666</v>
      </c>
      <c r="B575" t="s">
        <v>29</v>
      </c>
      <c r="C575">
        <v>6</v>
      </c>
      <c r="D575" t="s">
        <v>335</v>
      </c>
      <c r="G575">
        <v>1100114725</v>
      </c>
      <c r="H575" t="s">
        <v>238</v>
      </c>
      <c r="I575">
        <v>3</v>
      </c>
      <c r="J575" t="s">
        <v>852</v>
      </c>
      <c r="K575" t="s">
        <v>170</v>
      </c>
      <c r="L575" t="s">
        <v>850</v>
      </c>
    </row>
    <row r="576" spans="1:12" x14ac:dyDescent="0.25">
      <c r="A576">
        <v>1100109666</v>
      </c>
      <c r="B576" t="s">
        <v>29</v>
      </c>
      <c r="C576">
        <v>6</v>
      </c>
      <c r="D576" t="s">
        <v>355</v>
      </c>
      <c r="G576">
        <v>1100114725</v>
      </c>
      <c r="H576" t="s">
        <v>238</v>
      </c>
      <c r="I576">
        <v>3</v>
      </c>
      <c r="J576" t="s">
        <v>852</v>
      </c>
      <c r="K576" t="s">
        <v>300</v>
      </c>
      <c r="L576" t="s">
        <v>850</v>
      </c>
    </row>
    <row r="577" spans="1:12" x14ac:dyDescent="0.25">
      <c r="A577">
        <v>1100109666</v>
      </c>
      <c r="B577" t="s">
        <v>29</v>
      </c>
      <c r="C577">
        <v>6</v>
      </c>
      <c r="D577" t="s">
        <v>452</v>
      </c>
      <c r="G577">
        <v>1100114725</v>
      </c>
      <c r="H577" t="s">
        <v>238</v>
      </c>
      <c r="I577">
        <v>3</v>
      </c>
      <c r="J577" t="s">
        <v>852</v>
      </c>
      <c r="K577" t="s">
        <v>9</v>
      </c>
      <c r="L577" t="s">
        <v>151</v>
      </c>
    </row>
    <row r="578" spans="1:12" x14ac:dyDescent="0.25">
      <c r="A578">
        <v>1100109666</v>
      </c>
      <c r="B578" t="s">
        <v>29</v>
      </c>
      <c r="C578">
        <v>6</v>
      </c>
      <c r="D578" t="s">
        <v>340</v>
      </c>
      <c r="G578">
        <v>1100108222</v>
      </c>
      <c r="H578" t="s">
        <v>144</v>
      </c>
      <c r="I578">
        <v>3</v>
      </c>
      <c r="K578" t="s">
        <v>296</v>
      </c>
      <c r="L578" t="s">
        <v>153</v>
      </c>
    </row>
    <row r="579" spans="1:12" ht="15.75" customHeight="1" x14ac:dyDescent="0.25">
      <c r="A579">
        <v>1100109177</v>
      </c>
      <c r="B579" t="s">
        <v>223</v>
      </c>
      <c r="C579">
        <v>1</v>
      </c>
      <c r="D579" t="s">
        <v>332</v>
      </c>
      <c r="G579">
        <v>1100108222</v>
      </c>
      <c r="H579" t="s">
        <v>144</v>
      </c>
      <c r="I579">
        <v>3</v>
      </c>
      <c r="K579" t="s">
        <v>298</v>
      </c>
      <c r="L579" s="16" t="s">
        <v>153</v>
      </c>
    </row>
    <row r="580" spans="1:12" ht="15.75" customHeight="1" x14ac:dyDescent="0.25">
      <c r="A580">
        <v>1100109177</v>
      </c>
      <c r="B580" t="s">
        <v>223</v>
      </c>
      <c r="C580">
        <v>1</v>
      </c>
      <c r="D580" t="s">
        <v>333</v>
      </c>
    </row>
    <row r="581" spans="1:12" ht="15.75" customHeight="1" x14ac:dyDescent="0.25">
      <c r="A581">
        <v>1100109177</v>
      </c>
      <c r="B581" t="s">
        <v>223</v>
      </c>
      <c r="C581">
        <v>1</v>
      </c>
      <c r="D581" t="s">
        <v>171</v>
      </c>
    </row>
    <row r="582" spans="1:12" ht="15.75" customHeight="1" x14ac:dyDescent="0.25">
      <c r="A582">
        <v>1100109177</v>
      </c>
      <c r="B582" t="s">
        <v>223</v>
      </c>
      <c r="C582">
        <v>1</v>
      </c>
      <c r="D582" t="s">
        <v>343</v>
      </c>
    </row>
    <row r="583" spans="1:12" ht="15.75" customHeight="1" x14ac:dyDescent="0.25">
      <c r="A583">
        <v>1100109177</v>
      </c>
      <c r="B583" t="s">
        <v>223</v>
      </c>
      <c r="C583">
        <v>1</v>
      </c>
      <c r="D583" t="s">
        <v>367</v>
      </c>
    </row>
    <row r="584" spans="1:12" ht="15.75" customHeight="1" x14ac:dyDescent="0.25">
      <c r="A584">
        <v>1100109177</v>
      </c>
      <c r="B584" t="s">
        <v>223</v>
      </c>
      <c r="C584">
        <v>1</v>
      </c>
      <c r="D584" t="s">
        <v>349</v>
      </c>
    </row>
    <row r="585" spans="1:12" ht="15.75" customHeight="1" x14ac:dyDescent="0.25">
      <c r="A585">
        <v>1100109177</v>
      </c>
      <c r="B585" t="s">
        <v>223</v>
      </c>
      <c r="C585">
        <v>1</v>
      </c>
      <c r="D585" t="s">
        <v>335</v>
      </c>
    </row>
    <row r="586" spans="1:12" ht="15.75" customHeight="1" x14ac:dyDescent="0.25">
      <c r="A586">
        <v>1100109177</v>
      </c>
      <c r="B586" t="s">
        <v>223</v>
      </c>
      <c r="C586">
        <v>1</v>
      </c>
      <c r="D586" t="s">
        <v>368</v>
      </c>
    </row>
    <row r="587" spans="1:12" ht="15.75" customHeight="1" x14ac:dyDescent="0.25">
      <c r="A587">
        <v>1100109177</v>
      </c>
      <c r="B587" t="s">
        <v>223</v>
      </c>
      <c r="C587">
        <v>1</v>
      </c>
      <c r="D587" t="s">
        <v>391</v>
      </c>
    </row>
    <row r="588" spans="1:12" ht="15.75" customHeight="1" x14ac:dyDescent="0.25">
      <c r="A588">
        <v>1100109177</v>
      </c>
      <c r="B588" t="s">
        <v>223</v>
      </c>
      <c r="C588">
        <v>1</v>
      </c>
      <c r="D588" t="s">
        <v>436</v>
      </c>
      <c r="L588" t="s">
        <v>642</v>
      </c>
    </row>
    <row r="589" spans="1:12" ht="15.75" customHeight="1" x14ac:dyDescent="0.25">
      <c r="A589">
        <v>1100109177</v>
      </c>
      <c r="B589" t="s">
        <v>223</v>
      </c>
      <c r="C589">
        <v>1</v>
      </c>
      <c r="D589" t="s">
        <v>454</v>
      </c>
    </row>
    <row r="590" spans="1:12" ht="15.75" customHeight="1" x14ac:dyDescent="0.25">
      <c r="A590">
        <v>1100109177</v>
      </c>
      <c r="B590" t="s">
        <v>223</v>
      </c>
      <c r="C590">
        <v>1</v>
      </c>
      <c r="D590" t="s">
        <v>437</v>
      </c>
    </row>
    <row r="591" spans="1:12" ht="15.75" customHeight="1" x14ac:dyDescent="0.25">
      <c r="A591">
        <v>1100109177</v>
      </c>
      <c r="B591" t="s">
        <v>223</v>
      </c>
      <c r="C591">
        <v>1</v>
      </c>
      <c r="D591" t="s">
        <v>363</v>
      </c>
    </row>
    <row r="592" spans="1:12" ht="15.75" customHeight="1" x14ac:dyDescent="0.25">
      <c r="A592">
        <v>1100109177</v>
      </c>
      <c r="B592" t="s">
        <v>223</v>
      </c>
      <c r="C592">
        <v>1</v>
      </c>
      <c r="D592" t="s">
        <v>348</v>
      </c>
    </row>
    <row r="593" spans="1:4" ht="15.75" customHeight="1" x14ac:dyDescent="0.25">
      <c r="A593">
        <v>1100109177</v>
      </c>
      <c r="B593" t="s">
        <v>223</v>
      </c>
      <c r="C593">
        <v>2</v>
      </c>
      <c r="D593" t="s">
        <v>348</v>
      </c>
    </row>
    <row r="594" spans="1:4" ht="15.75" customHeight="1" x14ac:dyDescent="0.25">
      <c r="A594">
        <v>1100109177</v>
      </c>
      <c r="B594" t="s">
        <v>223</v>
      </c>
      <c r="C594">
        <v>2</v>
      </c>
      <c r="D594" t="s">
        <v>170</v>
      </c>
    </row>
    <row r="595" spans="1:4" ht="15.75" customHeight="1" x14ac:dyDescent="0.25">
      <c r="A595">
        <v>1100109177</v>
      </c>
      <c r="B595" t="s">
        <v>223</v>
      </c>
      <c r="C595">
        <v>2</v>
      </c>
      <c r="D595" t="s">
        <v>320</v>
      </c>
    </row>
    <row r="596" spans="1:4" ht="15.75" customHeight="1" x14ac:dyDescent="0.25">
      <c r="A596">
        <v>1100109104</v>
      </c>
      <c r="B596" t="s">
        <v>30</v>
      </c>
      <c r="C596">
        <v>1</v>
      </c>
      <c r="D596" t="s">
        <v>305</v>
      </c>
    </row>
    <row r="597" spans="1:4" ht="15.75" customHeight="1" x14ac:dyDescent="0.25">
      <c r="A597">
        <v>1100109104</v>
      </c>
      <c r="B597" t="s">
        <v>30</v>
      </c>
      <c r="C597">
        <v>1</v>
      </c>
      <c r="D597" t="s">
        <v>456</v>
      </c>
    </row>
    <row r="598" spans="1:4" ht="15.75" customHeight="1" x14ac:dyDescent="0.25">
      <c r="A598">
        <v>1100109104</v>
      </c>
      <c r="B598" t="s">
        <v>30</v>
      </c>
      <c r="C598">
        <v>1</v>
      </c>
      <c r="D598" t="s">
        <v>361</v>
      </c>
    </row>
    <row r="599" spans="1:4" ht="15.75" customHeight="1" x14ac:dyDescent="0.25">
      <c r="A599">
        <v>1100109104</v>
      </c>
      <c r="B599" t="s">
        <v>30</v>
      </c>
      <c r="C599">
        <v>1</v>
      </c>
      <c r="D599" t="s">
        <v>171</v>
      </c>
    </row>
    <row r="600" spans="1:4" ht="15.75" customHeight="1" x14ac:dyDescent="0.25">
      <c r="A600">
        <v>1100109104</v>
      </c>
      <c r="B600" t="s">
        <v>30</v>
      </c>
      <c r="C600">
        <v>1</v>
      </c>
      <c r="D600" t="s">
        <v>432</v>
      </c>
    </row>
    <row r="601" spans="1:4" ht="15.75" customHeight="1" x14ac:dyDescent="0.25">
      <c r="A601">
        <v>1100109104</v>
      </c>
      <c r="B601" t="s">
        <v>30</v>
      </c>
      <c r="C601">
        <v>1</v>
      </c>
      <c r="D601" t="s">
        <v>385</v>
      </c>
    </row>
    <row r="602" spans="1:4" ht="15.75" customHeight="1" x14ac:dyDescent="0.25">
      <c r="A602">
        <v>1100109104</v>
      </c>
      <c r="B602" t="s">
        <v>30</v>
      </c>
      <c r="C602">
        <v>1</v>
      </c>
      <c r="D602" t="s">
        <v>367</v>
      </c>
    </row>
    <row r="603" spans="1:4" ht="15.75" customHeight="1" x14ac:dyDescent="0.25">
      <c r="A603">
        <v>1100109104</v>
      </c>
      <c r="B603" t="s">
        <v>30</v>
      </c>
      <c r="C603">
        <v>1</v>
      </c>
      <c r="D603" t="s">
        <v>349</v>
      </c>
    </row>
    <row r="604" spans="1:4" ht="15.75" customHeight="1" x14ac:dyDescent="0.25">
      <c r="A604">
        <v>1100109104</v>
      </c>
      <c r="B604" t="s">
        <v>30</v>
      </c>
      <c r="C604">
        <v>1</v>
      </c>
      <c r="D604" t="s">
        <v>352</v>
      </c>
    </row>
    <row r="605" spans="1:4" ht="15.75" customHeight="1" x14ac:dyDescent="0.25">
      <c r="A605">
        <v>1100109104</v>
      </c>
      <c r="B605" t="s">
        <v>30</v>
      </c>
      <c r="C605">
        <v>1</v>
      </c>
      <c r="D605" t="s">
        <v>355</v>
      </c>
    </row>
    <row r="606" spans="1:4" ht="15.75" customHeight="1" x14ac:dyDescent="0.25">
      <c r="A606">
        <v>1100109104</v>
      </c>
      <c r="B606" t="s">
        <v>30</v>
      </c>
      <c r="C606">
        <v>1</v>
      </c>
      <c r="D606" t="s">
        <v>356</v>
      </c>
    </row>
    <row r="607" spans="1:4" ht="15.75" customHeight="1" x14ac:dyDescent="0.25">
      <c r="A607">
        <v>1100109104</v>
      </c>
      <c r="B607" t="s">
        <v>30</v>
      </c>
      <c r="C607">
        <v>1</v>
      </c>
      <c r="D607" t="s">
        <v>357</v>
      </c>
    </row>
    <row r="608" spans="1:4" ht="15.75" customHeight="1" x14ac:dyDescent="0.25">
      <c r="A608">
        <v>1100109104</v>
      </c>
      <c r="B608" t="s">
        <v>30</v>
      </c>
      <c r="C608">
        <v>1</v>
      </c>
      <c r="D608" t="s">
        <v>363</v>
      </c>
    </row>
    <row r="609" spans="1:4" ht="15.75" customHeight="1" x14ac:dyDescent="0.25">
      <c r="A609">
        <v>1100109104</v>
      </c>
      <c r="B609" t="s">
        <v>30</v>
      </c>
      <c r="C609">
        <v>1</v>
      </c>
      <c r="D609" t="s">
        <v>457</v>
      </c>
    </row>
    <row r="610" spans="1:4" ht="15.75" customHeight="1" x14ac:dyDescent="0.25">
      <c r="A610">
        <v>1100109104</v>
      </c>
      <c r="B610" t="s">
        <v>30</v>
      </c>
      <c r="C610">
        <v>1</v>
      </c>
      <c r="D610" t="s">
        <v>391</v>
      </c>
    </row>
    <row r="611" spans="1:4" ht="15.75" customHeight="1" x14ac:dyDescent="0.25">
      <c r="A611">
        <v>1100109104</v>
      </c>
      <c r="B611" t="s">
        <v>30</v>
      </c>
      <c r="C611">
        <v>1</v>
      </c>
      <c r="D611" t="s">
        <v>369</v>
      </c>
    </row>
    <row r="612" spans="1:4" ht="15.75" customHeight="1" x14ac:dyDescent="0.25">
      <c r="A612">
        <v>1100109104</v>
      </c>
      <c r="B612" t="s">
        <v>30</v>
      </c>
      <c r="C612">
        <v>1</v>
      </c>
      <c r="D612" t="s">
        <v>392</v>
      </c>
    </row>
    <row r="613" spans="1:4" ht="15.75" customHeight="1" x14ac:dyDescent="0.25">
      <c r="A613">
        <v>1100109104</v>
      </c>
      <c r="B613" t="s">
        <v>30</v>
      </c>
      <c r="C613">
        <v>1</v>
      </c>
      <c r="D613" t="s">
        <v>393</v>
      </c>
    </row>
    <row r="614" spans="1:4" ht="15.75" customHeight="1" x14ac:dyDescent="0.25">
      <c r="A614">
        <v>1100109104</v>
      </c>
      <c r="B614" t="s">
        <v>30</v>
      </c>
      <c r="C614">
        <v>1</v>
      </c>
      <c r="D614" t="s">
        <v>394</v>
      </c>
    </row>
    <row r="615" spans="1:4" ht="15.75" customHeight="1" x14ac:dyDescent="0.25">
      <c r="A615">
        <v>1100109104</v>
      </c>
      <c r="B615" t="s">
        <v>30</v>
      </c>
      <c r="C615">
        <v>1</v>
      </c>
      <c r="D615" t="s">
        <v>437</v>
      </c>
    </row>
    <row r="616" spans="1:4" ht="15.75" customHeight="1" x14ac:dyDescent="0.25">
      <c r="A616">
        <v>1100109104</v>
      </c>
      <c r="B616" t="s">
        <v>30</v>
      </c>
      <c r="C616">
        <v>1</v>
      </c>
      <c r="D616" t="s">
        <v>370</v>
      </c>
    </row>
    <row r="617" spans="1:4" ht="15.75" customHeight="1" x14ac:dyDescent="0.25">
      <c r="A617">
        <v>1100109104</v>
      </c>
      <c r="B617" t="s">
        <v>30</v>
      </c>
      <c r="C617">
        <v>1</v>
      </c>
      <c r="D617" t="s">
        <v>371</v>
      </c>
    </row>
    <row r="618" spans="1:4" ht="15.75" customHeight="1" x14ac:dyDescent="0.25">
      <c r="A618">
        <v>1100109104</v>
      </c>
      <c r="B618" t="s">
        <v>30</v>
      </c>
      <c r="C618">
        <v>1</v>
      </c>
      <c r="D618" t="s">
        <v>396</v>
      </c>
    </row>
    <row r="619" spans="1:4" ht="15.75" customHeight="1" x14ac:dyDescent="0.25">
      <c r="A619">
        <v>1100109104</v>
      </c>
      <c r="B619" t="s">
        <v>30</v>
      </c>
      <c r="C619">
        <v>1</v>
      </c>
      <c r="D619" t="s">
        <v>433</v>
      </c>
    </row>
    <row r="620" spans="1:4" ht="15.75" customHeight="1" x14ac:dyDescent="0.25">
      <c r="A620">
        <v>1100109104</v>
      </c>
      <c r="B620" t="s">
        <v>30</v>
      </c>
      <c r="C620">
        <v>1</v>
      </c>
      <c r="D620" t="s">
        <v>458</v>
      </c>
    </row>
    <row r="621" spans="1:4" ht="15.75" customHeight="1" x14ac:dyDescent="0.25">
      <c r="A621">
        <v>1100109104</v>
      </c>
      <c r="B621" t="s">
        <v>30</v>
      </c>
      <c r="C621">
        <v>1</v>
      </c>
      <c r="D621" t="s">
        <v>296</v>
      </c>
    </row>
    <row r="622" spans="1:4" ht="15.75" customHeight="1" x14ac:dyDescent="0.25">
      <c r="A622">
        <v>1100109104</v>
      </c>
      <c r="B622" t="s">
        <v>30</v>
      </c>
      <c r="C622">
        <v>1</v>
      </c>
      <c r="D622" t="s">
        <v>459</v>
      </c>
    </row>
    <row r="623" spans="1:4" ht="15.75" customHeight="1" x14ac:dyDescent="0.25">
      <c r="A623">
        <v>1100109104</v>
      </c>
      <c r="B623" t="s">
        <v>30</v>
      </c>
      <c r="C623">
        <v>1</v>
      </c>
      <c r="D623" t="s">
        <v>298</v>
      </c>
    </row>
    <row r="624" spans="1:4" ht="15.75" customHeight="1" x14ac:dyDescent="0.25">
      <c r="A624">
        <v>1100109104</v>
      </c>
      <c r="B624" t="s">
        <v>30</v>
      </c>
      <c r="C624">
        <v>1</v>
      </c>
      <c r="D624" t="s">
        <v>362</v>
      </c>
    </row>
    <row r="625" spans="1:4" ht="15.75" customHeight="1" x14ac:dyDescent="0.25">
      <c r="A625">
        <v>1100109104</v>
      </c>
      <c r="B625" t="s">
        <v>30</v>
      </c>
      <c r="C625">
        <v>1</v>
      </c>
      <c r="D625" t="s">
        <v>303</v>
      </c>
    </row>
    <row r="626" spans="1:4" ht="15.75" customHeight="1" x14ac:dyDescent="0.25">
      <c r="A626">
        <v>1100109104</v>
      </c>
      <c r="B626" t="s">
        <v>30</v>
      </c>
      <c r="C626">
        <v>1</v>
      </c>
      <c r="D626" t="s">
        <v>304</v>
      </c>
    </row>
    <row r="627" spans="1:4" ht="15.75" customHeight="1" x14ac:dyDescent="0.25">
      <c r="A627">
        <v>1100109104</v>
      </c>
      <c r="B627" t="s">
        <v>30</v>
      </c>
      <c r="C627">
        <v>1</v>
      </c>
      <c r="D627" t="s">
        <v>380</v>
      </c>
    </row>
    <row r="628" spans="1:4" ht="15.75" customHeight="1" x14ac:dyDescent="0.25">
      <c r="A628">
        <v>1100109104</v>
      </c>
      <c r="B628" t="s">
        <v>30</v>
      </c>
      <c r="C628">
        <v>1</v>
      </c>
      <c r="D628" t="s">
        <v>301</v>
      </c>
    </row>
    <row r="629" spans="1:4" ht="15.75" customHeight="1" x14ac:dyDescent="0.25">
      <c r="A629">
        <v>1100109104</v>
      </c>
      <c r="B629" t="s">
        <v>30</v>
      </c>
      <c r="C629">
        <v>1</v>
      </c>
      <c r="D629" t="s">
        <v>343</v>
      </c>
    </row>
    <row r="630" spans="1:4" ht="15.75" customHeight="1" x14ac:dyDescent="0.25">
      <c r="A630">
        <v>1100109104</v>
      </c>
      <c r="B630" t="s">
        <v>30</v>
      </c>
      <c r="C630">
        <v>1</v>
      </c>
      <c r="D630" t="s">
        <v>450</v>
      </c>
    </row>
    <row r="631" spans="1:4" ht="15.75" customHeight="1" x14ac:dyDescent="0.25">
      <c r="A631">
        <v>1100109104</v>
      </c>
      <c r="B631" t="s">
        <v>30</v>
      </c>
      <c r="C631">
        <v>1</v>
      </c>
      <c r="D631" t="s">
        <v>460</v>
      </c>
    </row>
    <row r="632" spans="1:4" ht="15.75" customHeight="1" x14ac:dyDescent="0.25">
      <c r="A632">
        <v>1100136278</v>
      </c>
      <c r="B632" t="s">
        <v>126</v>
      </c>
      <c r="C632">
        <v>1</v>
      </c>
      <c r="D632" t="s">
        <v>361</v>
      </c>
    </row>
    <row r="633" spans="1:4" ht="15.75" customHeight="1" x14ac:dyDescent="0.25">
      <c r="A633">
        <v>1100136278</v>
      </c>
      <c r="B633" t="s">
        <v>126</v>
      </c>
      <c r="C633">
        <v>1</v>
      </c>
      <c r="D633" t="s">
        <v>431</v>
      </c>
    </row>
    <row r="634" spans="1:4" ht="15.75" customHeight="1" x14ac:dyDescent="0.25">
      <c r="A634">
        <v>1100136278</v>
      </c>
      <c r="B634" t="s">
        <v>126</v>
      </c>
      <c r="C634">
        <v>1</v>
      </c>
      <c r="D634" t="s">
        <v>171</v>
      </c>
    </row>
    <row r="635" spans="1:4" ht="15.75" customHeight="1" x14ac:dyDescent="0.25">
      <c r="A635">
        <v>1100136278</v>
      </c>
      <c r="B635" t="s">
        <v>126</v>
      </c>
      <c r="C635">
        <v>1</v>
      </c>
      <c r="D635" t="s">
        <v>343</v>
      </c>
    </row>
    <row r="636" spans="1:4" ht="15.75" customHeight="1" x14ac:dyDescent="0.25">
      <c r="A636">
        <v>1100136278</v>
      </c>
      <c r="B636" t="s">
        <v>126</v>
      </c>
      <c r="C636">
        <v>1</v>
      </c>
      <c r="D636" t="s">
        <v>296</v>
      </c>
    </row>
    <row r="637" spans="1:4" ht="15.75" customHeight="1" x14ac:dyDescent="0.25">
      <c r="A637">
        <v>1100136278</v>
      </c>
      <c r="B637" t="s">
        <v>126</v>
      </c>
      <c r="C637">
        <v>1</v>
      </c>
      <c r="D637" t="s">
        <v>298</v>
      </c>
    </row>
    <row r="638" spans="1:4" ht="15.75" customHeight="1" x14ac:dyDescent="0.25">
      <c r="A638">
        <v>1100136278</v>
      </c>
      <c r="B638" t="s">
        <v>126</v>
      </c>
      <c r="C638">
        <v>1</v>
      </c>
      <c r="D638" t="s">
        <v>435</v>
      </c>
    </row>
    <row r="639" spans="1:4" ht="15.75" customHeight="1" x14ac:dyDescent="0.25">
      <c r="A639">
        <v>1100136278</v>
      </c>
      <c r="B639" t="s">
        <v>126</v>
      </c>
      <c r="C639">
        <v>1</v>
      </c>
      <c r="D639" t="s">
        <v>391</v>
      </c>
    </row>
    <row r="640" spans="1:4" ht="15.75" customHeight="1" x14ac:dyDescent="0.25">
      <c r="A640">
        <v>1100136278</v>
      </c>
      <c r="B640" t="s">
        <v>126</v>
      </c>
      <c r="C640">
        <v>1</v>
      </c>
      <c r="D640" t="s">
        <v>369</v>
      </c>
    </row>
    <row r="641" spans="1:4" ht="15.75" customHeight="1" x14ac:dyDescent="0.25">
      <c r="A641">
        <v>1100136278</v>
      </c>
      <c r="B641" t="s">
        <v>126</v>
      </c>
      <c r="C641">
        <v>1</v>
      </c>
      <c r="D641" t="s">
        <v>395</v>
      </c>
    </row>
    <row r="642" spans="1:4" ht="15.75" customHeight="1" x14ac:dyDescent="0.25">
      <c r="A642">
        <v>1100136278</v>
      </c>
      <c r="B642" t="s">
        <v>126</v>
      </c>
      <c r="C642">
        <v>1</v>
      </c>
      <c r="D642" t="s">
        <v>440</v>
      </c>
    </row>
    <row r="643" spans="1:4" ht="15.75" customHeight="1" x14ac:dyDescent="0.25">
      <c r="A643">
        <v>1100136278</v>
      </c>
      <c r="B643" t="s">
        <v>126</v>
      </c>
      <c r="C643">
        <v>1</v>
      </c>
      <c r="D643" t="s">
        <v>393</v>
      </c>
    </row>
    <row r="644" spans="1:4" ht="15.75" customHeight="1" x14ac:dyDescent="0.25">
      <c r="A644">
        <v>1100136278</v>
      </c>
      <c r="B644" t="s">
        <v>126</v>
      </c>
      <c r="C644">
        <v>1</v>
      </c>
      <c r="D644" t="s">
        <v>439</v>
      </c>
    </row>
    <row r="645" spans="1:4" ht="15.75" customHeight="1" x14ac:dyDescent="0.25">
      <c r="A645">
        <v>1100136278</v>
      </c>
      <c r="B645" t="s">
        <v>126</v>
      </c>
      <c r="C645">
        <v>1</v>
      </c>
      <c r="D645" t="s">
        <v>370</v>
      </c>
    </row>
    <row r="646" spans="1:4" ht="15.75" customHeight="1" x14ac:dyDescent="0.25">
      <c r="A646">
        <v>1100136278</v>
      </c>
      <c r="B646" t="s">
        <v>126</v>
      </c>
      <c r="C646">
        <v>1</v>
      </c>
      <c r="D646" t="s">
        <v>396</v>
      </c>
    </row>
    <row r="647" spans="1:4" ht="15.75" customHeight="1" x14ac:dyDescent="0.25">
      <c r="A647">
        <v>1100136278</v>
      </c>
      <c r="B647" t="s">
        <v>126</v>
      </c>
      <c r="C647">
        <v>1</v>
      </c>
      <c r="D647" t="s">
        <v>392</v>
      </c>
    </row>
    <row r="648" spans="1:4" ht="15.75" customHeight="1" x14ac:dyDescent="0.25">
      <c r="A648">
        <v>1100136278</v>
      </c>
      <c r="B648" t="s">
        <v>126</v>
      </c>
      <c r="C648">
        <v>1</v>
      </c>
      <c r="D648" t="s">
        <v>434</v>
      </c>
    </row>
    <row r="649" spans="1:4" ht="15.75" customHeight="1" x14ac:dyDescent="0.25">
      <c r="A649">
        <v>1100136278</v>
      </c>
      <c r="B649" t="s">
        <v>126</v>
      </c>
      <c r="C649">
        <v>1</v>
      </c>
      <c r="D649" t="s">
        <v>433</v>
      </c>
    </row>
    <row r="650" spans="1:4" ht="15.75" customHeight="1" x14ac:dyDescent="0.25">
      <c r="A650">
        <v>1100136278</v>
      </c>
      <c r="B650" t="s">
        <v>126</v>
      </c>
      <c r="C650">
        <v>1</v>
      </c>
      <c r="D650" t="s">
        <v>394</v>
      </c>
    </row>
    <row r="651" spans="1:4" ht="15.75" customHeight="1" x14ac:dyDescent="0.25">
      <c r="A651">
        <v>1100136278</v>
      </c>
      <c r="B651" t="s">
        <v>126</v>
      </c>
      <c r="C651">
        <v>1</v>
      </c>
      <c r="D651" t="s">
        <v>362</v>
      </c>
    </row>
    <row r="652" spans="1:4" ht="15.75" customHeight="1" x14ac:dyDescent="0.25">
      <c r="A652">
        <v>1100110488</v>
      </c>
      <c r="B652" t="s">
        <v>232</v>
      </c>
      <c r="C652">
        <v>1</v>
      </c>
      <c r="D652" t="s">
        <v>343</v>
      </c>
    </row>
    <row r="653" spans="1:4" ht="15.75" customHeight="1" x14ac:dyDescent="0.25">
      <c r="A653">
        <v>1100110488</v>
      </c>
      <c r="B653" t="s">
        <v>232</v>
      </c>
      <c r="C653">
        <v>1</v>
      </c>
      <c r="D653" t="s">
        <v>346</v>
      </c>
    </row>
    <row r="654" spans="1:4" ht="15.75" customHeight="1" x14ac:dyDescent="0.25">
      <c r="A654">
        <v>1100110488</v>
      </c>
      <c r="B654" t="s">
        <v>232</v>
      </c>
      <c r="C654">
        <v>1</v>
      </c>
      <c r="D654" t="s">
        <v>367</v>
      </c>
    </row>
    <row r="655" spans="1:4" ht="15.75" customHeight="1" x14ac:dyDescent="0.25">
      <c r="A655">
        <v>1100110488</v>
      </c>
      <c r="B655" t="s">
        <v>232</v>
      </c>
      <c r="C655">
        <v>1</v>
      </c>
      <c r="D655" t="s">
        <v>329</v>
      </c>
    </row>
    <row r="656" spans="1:4" ht="15.75" customHeight="1" x14ac:dyDescent="0.25">
      <c r="A656">
        <v>1100110488</v>
      </c>
      <c r="B656" t="s">
        <v>232</v>
      </c>
      <c r="C656">
        <v>1</v>
      </c>
      <c r="D656" t="s">
        <v>349</v>
      </c>
    </row>
    <row r="657" spans="1:4" ht="15.75" customHeight="1" x14ac:dyDescent="0.25">
      <c r="A657">
        <v>1100110488</v>
      </c>
      <c r="B657" t="s">
        <v>232</v>
      </c>
      <c r="C657">
        <v>1</v>
      </c>
      <c r="D657" t="s">
        <v>170</v>
      </c>
    </row>
    <row r="658" spans="1:4" ht="15.75" customHeight="1" x14ac:dyDescent="0.25">
      <c r="A658">
        <v>1100123471</v>
      </c>
      <c r="B658" t="s">
        <v>31</v>
      </c>
      <c r="C658">
        <v>8</v>
      </c>
      <c r="D658" t="s">
        <v>380</v>
      </c>
    </row>
    <row r="659" spans="1:4" ht="15.75" customHeight="1" x14ac:dyDescent="0.25">
      <c r="A659">
        <v>1100123471</v>
      </c>
      <c r="B659" t="s">
        <v>31</v>
      </c>
      <c r="C659">
        <v>8</v>
      </c>
      <c r="D659" t="s">
        <v>300</v>
      </c>
    </row>
    <row r="660" spans="1:4" ht="15.75" customHeight="1" x14ac:dyDescent="0.25">
      <c r="A660">
        <v>1100123471</v>
      </c>
      <c r="B660" t="s">
        <v>31</v>
      </c>
      <c r="C660">
        <v>8</v>
      </c>
      <c r="D660" t="s">
        <v>170</v>
      </c>
    </row>
    <row r="661" spans="1:4" ht="15.75" customHeight="1" x14ac:dyDescent="0.25">
      <c r="A661">
        <v>1100123471</v>
      </c>
      <c r="B661" t="s">
        <v>31</v>
      </c>
      <c r="C661">
        <v>8</v>
      </c>
      <c r="D661" t="s">
        <v>399</v>
      </c>
    </row>
    <row r="662" spans="1:4" ht="15.75" customHeight="1" x14ac:dyDescent="0.25">
      <c r="A662">
        <v>1100123471</v>
      </c>
      <c r="B662" t="s">
        <v>31</v>
      </c>
      <c r="C662">
        <v>8</v>
      </c>
      <c r="D662" t="s">
        <v>452</v>
      </c>
    </row>
    <row r="663" spans="1:4" ht="15.75" customHeight="1" x14ac:dyDescent="0.25">
      <c r="A663">
        <v>1100123471</v>
      </c>
      <c r="B663" t="s">
        <v>31</v>
      </c>
      <c r="C663">
        <v>8</v>
      </c>
      <c r="D663" t="s">
        <v>381</v>
      </c>
    </row>
    <row r="664" spans="1:4" ht="15.75" customHeight="1" x14ac:dyDescent="0.25">
      <c r="A664">
        <v>1100123471</v>
      </c>
      <c r="B664" t="s">
        <v>31</v>
      </c>
      <c r="C664">
        <v>8</v>
      </c>
      <c r="D664" t="s">
        <v>397</v>
      </c>
    </row>
    <row r="665" spans="1:4" ht="15.75" customHeight="1" x14ac:dyDescent="0.25">
      <c r="A665">
        <v>1100123471</v>
      </c>
      <c r="B665" t="s">
        <v>31</v>
      </c>
      <c r="C665">
        <v>8</v>
      </c>
      <c r="D665" t="s">
        <v>398</v>
      </c>
    </row>
    <row r="666" spans="1:4" ht="15.75" customHeight="1" x14ac:dyDescent="0.25">
      <c r="A666">
        <v>1100123471</v>
      </c>
      <c r="B666" t="s">
        <v>31</v>
      </c>
      <c r="C666">
        <v>8</v>
      </c>
      <c r="D666" t="s">
        <v>386</v>
      </c>
    </row>
    <row r="667" spans="1:4" ht="15.75" customHeight="1" x14ac:dyDescent="0.25">
      <c r="A667">
        <v>1100123471</v>
      </c>
      <c r="B667" t="s">
        <v>31</v>
      </c>
      <c r="C667">
        <v>8</v>
      </c>
      <c r="D667" t="s">
        <v>383</v>
      </c>
    </row>
    <row r="668" spans="1:4" ht="15.75" customHeight="1" x14ac:dyDescent="0.25">
      <c r="A668">
        <v>1100123471</v>
      </c>
      <c r="B668" t="s">
        <v>31</v>
      </c>
      <c r="C668">
        <v>8</v>
      </c>
      <c r="D668" t="s">
        <v>387</v>
      </c>
    </row>
    <row r="669" spans="1:4" ht="15.75" customHeight="1" x14ac:dyDescent="0.25">
      <c r="A669">
        <v>1100123471</v>
      </c>
      <c r="B669" t="s">
        <v>31</v>
      </c>
      <c r="C669">
        <v>8</v>
      </c>
      <c r="D669" t="s">
        <v>424</v>
      </c>
    </row>
    <row r="670" spans="1:4" ht="15.75" customHeight="1" x14ac:dyDescent="0.25">
      <c r="A670">
        <v>1100123471</v>
      </c>
      <c r="B670" t="s">
        <v>31</v>
      </c>
      <c r="C670">
        <v>8</v>
      </c>
      <c r="D670" t="s">
        <v>361</v>
      </c>
    </row>
    <row r="671" spans="1:4" ht="15.75" customHeight="1" x14ac:dyDescent="0.25">
      <c r="A671">
        <v>1100123471</v>
      </c>
      <c r="B671" t="s">
        <v>31</v>
      </c>
      <c r="C671">
        <v>6</v>
      </c>
      <c r="D671" t="s">
        <v>345</v>
      </c>
    </row>
    <row r="672" spans="1:4" ht="15.75" customHeight="1" x14ac:dyDescent="0.25">
      <c r="A672">
        <v>1100123471</v>
      </c>
      <c r="B672" t="s">
        <v>31</v>
      </c>
      <c r="C672">
        <v>6</v>
      </c>
      <c r="D672" t="s">
        <v>306</v>
      </c>
    </row>
    <row r="673" spans="1:4" ht="15.75" customHeight="1" x14ac:dyDescent="0.25">
      <c r="A673">
        <v>1100123471</v>
      </c>
      <c r="B673" t="s">
        <v>31</v>
      </c>
      <c r="C673">
        <v>6</v>
      </c>
      <c r="D673" t="s">
        <v>346</v>
      </c>
    </row>
    <row r="674" spans="1:4" ht="15.75" customHeight="1" x14ac:dyDescent="0.25">
      <c r="A674">
        <v>1100123471</v>
      </c>
      <c r="B674" t="s">
        <v>31</v>
      </c>
      <c r="C674">
        <v>6</v>
      </c>
      <c r="D674" t="s">
        <v>347</v>
      </c>
    </row>
    <row r="675" spans="1:4" ht="15.75" customHeight="1" x14ac:dyDescent="0.25">
      <c r="A675">
        <v>1100123471</v>
      </c>
      <c r="B675" t="s">
        <v>31</v>
      </c>
      <c r="C675">
        <v>6</v>
      </c>
      <c r="D675" t="s">
        <v>463</v>
      </c>
    </row>
    <row r="676" spans="1:4" ht="15.75" customHeight="1" x14ac:dyDescent="0.25">
      <c r="A676">
        <v>1100123471</v>
      </c>
      <c r="B676" t="s">
        <v>31</v>
      </c>
      <c r="C676">
        <v>6</v>
      </c>
      <c r="D676" t="s">
        <v>300</v>
      </c>
    </row>
    <row r="677" spans="1:4" ht="15.75" customHeight="1" x14ac:dyDescent="0.25">
      <c r="A677">
        <v>1100123471</v>
      </c>
      <c r="B677" t="s">
        <v>31</v>
      </c>
      <c r="C677">
        <v>6</v>
      </c>
      <c r="D677" t="s">
        <v>301</v>
      </c>
    </row>
    <row r="678" spans="1:4" ht="15.75" customHeight="1" x14ac:dyDescent="0.25">
      <c r="A678">
        <v>1100123471</v>
      </c>
      <c r="B678" t="s">
        <v>31</v>
      </c>
      <c r="C678">
        <v>6</v>
      </c>
      <c r="D678" t="s">
        <v>387</v>
      </c>
    </row>
    <row r="679" spans="1:4" ht="15.75" customHeight="1" x14ac:dyDescent="0.25">
      <c r="A679">
        <v>1100123471</v>
      </c>
      <c r="B679" t="s">
        <v>31</v>
      </c>
      <c r="C679">
        <v>6</v>
      </c>
      <c r="D679" t="s">
        <v>170</v>
      </c>
    </row>
    <row r="680" spans="1:4" ht="15.75" customHeight="1" x14ac:dyDescent="0.25">
      <c r="A680">
        <v>1100123471</v>
      </c>
      <c r="B680" t="s">
        <v>31</v>
      </c>
      <c r="C680">
        <v>6</v>
      </c>
      <c r="D680" t="s">
        <v>302</v>
      </c>
    </row>
    <row r="681" spans="1:4" ht="15.75" customHeight="1" x14ac:dyDescent="0.25">
      <c r="A681">
        <v>1100123471</v>
      </c>
      <c r="B681" t="s">
        <v>31</v>
      </c>
      <c r="C681">
        <v>6</v>
      </c>
      <c r="D681" t="s">
        <v>399</v>
      </c>
    </row>
    <row r="682" spans="1:4" ht="15.75" customHeight="1" x14ac:dyDescent="0.25">
      <c r="A682">
        <v>1100123471</v>
      </c>
      <c r="B682" t="s">
        <v>31</v>
      </c>
      <c r="C682">
        <v>6</v>
      </c>
      <c r="D682" t="s">
        <v>452</v>
      </c>
    </row>
    <row r="683" spans="1:4" ht="15.75" customHeight="1" x14ac:dyDescent="0.25">
      <c r="A683">
        <v>1100123471</v>
      </c>
      <c r="B683" t="s">
        <v>31</v>
      </c>
      <c r="C683">
        <v>6</v>
      </c>
      <c r="D683" t="s">
        <v>337</v>
      </c>
    </row>
    <row r="684" spans="1:4" ht="15.75" customHeight="1" x14ac:dyDescent="0.25">
      <c r="A684">
        <v>1100123471</v>
      </c>
      <c r="B684" t="s">
        <v>31</v>
      </c>
      <c r="C684">
        <v>6</v>
      </c>
      <c r="D684" t="s">
        <v>340</v>
      </c>
    </row>
    <row r="685" spans="1:4" ht="15.75" customHeight="1" x14ac:dyDescent="0.25">
      <c r="A685">
        <v>1100123471</v>
      </c>
      <c r="B685" t="s">
        <v>31</v>
      </c>
      <c r="C685">
        <v>6</v>
      </c>
      <c r="D685" t="s">
        <v>333</v>
      </c>
    </row>
    <row r="686" spans="1:4" ht="15.75" customHeight="1" x14ac:dyDescent="0.25">
      <c r="A686">
        <v>1100123471</v>
      </c>
      <c r="B686" t="s">
        <v>31</v>
      </c>
      <c r="C686">
        <v>6</v>
      </c>
      <c r="D686" t="s">
        <v>386</v>
      </c>
    </row>
    <row r="687" spans="1:4" ht="15.75" customHeight="1" x14ac:dyDescent="0.25">
      <c r="A687">
        <v>1100123471</v>
      </c>
      <c r="B687" t="s">
        <v>31</v>
      </c>
      <c r="C687">
        <v>6</v>
      </c>
      <c r="D687" t="s">
        <v>464</v>
      </c>
    </row>
    <row r="688" spans="1:4" ht="15.75" customHeight="1" x14ac:dyDescent="0.25">
      <c r="A688">
        <v>1100123471</v>
      </c>
      <c r="B688" t="s">
        <v>31</v>
      </c>
      <c r="C688">
        <v>6</v>
      </c>
      <c r="D688" t="s">
        <v>413</v>
      </c>
    </row>
    <row r="689" spans="1:4" ht="15.75" customHeight="1" x14ac:dyDescent="0.25">
      <c r="A689">
        <v>1100123471</v>
      </c>
      <c r="B689" t="s">
        <v>31</v>
      </c>
      <c r="C689">
        <v>6</v>
      </c>
      <c r="D689" t="s">
        <v>339</v>
      </c>
    </row>
    <row r="690" spans="1:4" ht="15.75" customHeight="1" x14ac:dyDescent="0.25">
      <c r="A690">
        <v>1100123471</v>
      </c>
      <c r="B690" t="s">
        <v>31</v>
      </c>
      <c r="C690">
        <v>6</v>
      </c>
      <c r="D690" t="s">
        <v>355</v>
      </c>
    </row>
    <row r="691" spans="1:4" ht="15.75" customHeight="1" x14ac:dyDescent="0.25">
      <c r="A691">
        <v>1100123471</v>
      </c>
      <c r="B691" t="s">
        <v>31</v>
      </c>
      <c r="C691">
        <v>6</v>
      </c>
      <c r="D691" t="s">
        <v>381</v>
      </c>
    </row>
    <row r="692" spans="1:4" ht="15.75" customHeight="1" x14ac:dyDescent="0.25">
      <c r="A692">
        <v>1100123471</v>
      </c>
      <c r="B692" t="s">
        <v>31</v>
      </c>
      <c r="C692">
        <v>6</v>
      </c>
      <c r="D692" t="s">
        <v>424</v>
      </c>
    </row>
    <row r="693" spans="1:4" ht="15.75" customHeight="1" x14ac:dyDescent="0.25">
      <c r="A693">
        <v>1100105322</v>
      </c>
      <c r="B693" t="s">
        <v>128</v>
      </c>
      <c r="C693">
        <v>1</v>
      </c>
      <c r="D693" t="s">
        <v>345</v>
      </c>
    </row>
    <row r="694" spans="1:4" ht="15.75" customHeight="1" x14ac:dyDescent="0.25">
      <c r="A694">
        <v>1100105322</v>
      </c>
      <c r="B694" t="s">
        <v>128</v>
      </c>
      <c r="C694">
        <v>1</v>
      </c>
      <c r="D694" t="s">
        <v>346</v>
      </c>
    </row>
    <row r="695" spans="1:4" ht="15.75" customHeight="1" x14ac:dyDescent="0.25">
      <c r="A695">
        <v>1100105322</v>
      </c>
      <c r="B695" t="s">
        <v>128</v>
      </c>
      <c r="C695">
        <v>1</v>
      </c>
      <c r="D695" t="s">
        <v>125</v>
      </c>
    </row>
    <row r="696" spans="1:4" ht="15.75" customHeight="1" x14ac:dyDescent="0.25">
      <c r="A696">
        <v>1100105322</v>
      </c>
      <c r="B696" t="s">
        <v>128</v>
      </c>
      <c r="C696">
        <v>1</v>
      </c>
      <c r="D696" t="s">
        <v>340</v>
      </c>
    </row>
    <row r="697" spans="1:4" ht="15.75" customHeight="1" x14ac:dyDescent="0.25">
      <c r="A697">
        <v>1100105322</v>
      </c>
      <c r="B697" t="s">
        <v>128</v>
      </c>
      <c r="C697">
        <v>1</v>
      </c>
      <c r="D697" t="s">
        <v>413</v>
      </c>
    </row>
    <row r="698" spans="1:4" ht="15.75" customHeight="1" x14ac:dyDescent="0.25">
      <c r="A698">
        <v>1100105322</v>
      </c>
      <c r="B698" t="s">
        <v>128</v>
      </c>
      <c r="C698">
        <v>1</v>
      </c>
      <c r="D698" t="s">
        <v>411</v>
      </c>
    </row>
    <row r="699" spans="1:4" ht="15.75" customHeight="1" x14ac:dyDescent="0.25">
      <c r="A699">
        <v>1100105322</v>
      </c>
      <c r="B699" t="s">
        <v>128</v>
      </c>
      <c r="C699">
        <v>1</v>
      </c>
      <c r="D699" t="s">
        <v>426</v>
      </c>
    </row>
    <row r="700" spans="1:4" ht="15.75" customHeight="1" x14ac:dyDescent="0.25">
      <c r="A700">
        <v>1100108952</v>
      </c>
      <c r="B700" t="s">
        <v>33</v>
      </c>
      <c r="C700">
        <v>1</v>
      </c>
      <c r="D700" t="s">
        <v>361</v>
      </c>
    </row>
    <row r="701" spans="1:4" ht="15.75" customHeight="1" x14ac:dyDescent="0.25">
      <c r="A701">
        <v>1100108952</v>
      </c>
      <c r="B701" t="s">
        <v>33</v>
      </c>
      <c r="C701">
        <v>1</v>
      </c>
      <c r="D701" t="s">
        <v>343</v>
      </c>
    </row>
    <row r="702" spans="1:4" ht="15.75" customHeight="1" x14ac:dyDescent="0.25">
      <c r="A702">
        <v>1100108952</v>
      </c>
      <c r="B702" t="s">
        <v>33</v>
      </c>
      <c r="C702">
        <v>1</v>
      </c>
      <c r="D702" t="s">
        <v>333</v>
      </c>
    </row>
    <row r="703" spans="1:4" ht="15.75" customHeight="1" x14ac:dyDescent="0.25">
      <c r="A703">
        <v>1100108952</v>
      </c>
      <c r="B703" t="s">
        <v>33</v>
      </c>
      <c r="C703">
        <v>1</v>
      </c>
      <c r="D703" t="s">
        <v>171</v>
      </c>
    </row>
    <row r="704" spans="1:4" ht="15.75" customHeight="1" x14ac:dyDescent="0.25">
      <c r="A704">
        <v>1100108952</v>
      </c>
      <c r="B704" t="s">
        <v>33</v>
      </c>
      <c r="C704">
        <v>1</v>
      </c>
      <c r="D704" t="s">
        <v>387</v>
      </c>
    </row>
    <row r="705" spans="1:4" ht="15.75" customHeight="1" x14ac:dyDescent="0.25">
      <c r="A705">
        <v>1100108952</v>
      </c>
      <c r="B705" t="s">
        <v>33</v>
      </c>
      <c r="C705">
        <v>1</v>
      </c>
      <c r="D705" t="s">
        <v>458</v>
      </c>
    </row>
    <row r="706" spans="1:4" ht="15.75" customHeight="1" x14ac:dyDescent="0.25">
      <c r="A706">
        <v>1100108952</v>
      </c>
      <c r="B706" t="s">
        <v>33</v>
      </c>
      <c r="C706">
        <v>1</v>
      </c>
      <c r="D706" t="s">
        <v>296</v>
      </c>
    </row>
    <row r="707" spans="1:4" ht="15.75" customHeight="1" x14ac:dyDescent="0.25">
      <c r="A707">
        <v>1100108952</v>
      </c>
      <c r="B707" t="s">
        <v>33</v>
      </c>
      <c r="C707">
        <v>1</v>
      </c>
      <c r="D707" t="s">
        <v>459</v>
      </c>
    </row>
    <row r="708" spans="1:4" ht="15.75" customHeight="1" x14ac:dyDescent="0.25">
      <c r="A708">
        <v>1100108952</v>
      </c>
      <c r="B708" t="s">
        <v>33</v>
      </c>
      <c r="C708">
        <v>1</v>
      </c>
      <c r="D708" t="s">
        <v>298</v>
      </c>
    </row>
    <row r="709" spans="1:4" ht="15.75" customHeight="1" x14ac:dyDescent="0.25">
      <c r="A709">
        <v>1100108952</v>
      </c>
      <c r="B709" t="s">
        <v>33</v>
      </c>
      <c r="C709">
        <v>1</v>
      </c>
      <c r="D709" t="s">
        <v>460</v>
      </c>
    </row>
    <row r="710" spans="1:4" ht="15.75" customHeight="1" x14ac:dyDescent="0.25">
      <c r="A710">
        <v>1100108952</v>
      </c>
      <c r="B710" t="s">
        <v>33</v>
      </c>
      <c r="C710">
        <v>1</v>
      </c>
      <c r="D710" t="s">
        <v>457</v>
      </c>
    </row>
    <row r="711" spans="1:4" ht="15.75" customHeight="1" x14ac:dyDescent="0.25">
      <c r="A711">
        <v>1100108952</v>
      </c>
      <c r="B711" t="s">
        <v>33</v>
      </c>
      <c r="C711">
        <v>1</v>
      </c>
      <c r="D711" t="s">
        <v>434</v>
      </c>
    </row>
    <row r="712" spans="1:4" ht="15.75" customHeight="1" x14ac:dyDescent="0.25">
      <c r="A712">
        <v>1100108952</v>
      </c>
      <c r="B712" t="s">
        <v>33</v>
      </c>
      <c r="C712">
        <v>1</v>
      </c>
      <c r="D712" t="s">
        <v>391</v>
      </c>
    </row>
    <row r="713" spans="1:4" ht="15.75" customHeight="1" x14ac:dyDescent="0.25">
      <c r="A713">
        <v>1100108952</v>
      </c>
      <c r="B713" t="s">
        <v>33</v>
      </c>
      <c r="C713">
        <v>1</v>
      </c>
      <c r="D713" t="s">
        <v>369</v>
      </c>
    </row>
    <row r="714" spans="1:4" ht="15.75" customHeight="1" x14ac:dyDescent="0.25">
      <c r="A714">
        <v>1100108952</v>
      </c>
      <c r="B714" t="s">
        <v>33</v>
      </c>
      <c r="C714">
        <v>1</v>
      </c>
      <c r="D714" t="s">
        <v>433</v>
      </c>
    </row>
    <row r="715" spans="1:4" ht="15.75" customHeight="1" x14ac:dyDescent="0.25">
      <c r="A715">
        <v>1100108952</v>
      </c>
      <c r="B715" t="s">
        <v>33</v>
      </c>
      <c r="C715">
        <v>1</v>
      </c>
      <c r="D715" t="s">
        <v>392</v>
      </c>
    </row>
    <row r="716" spans="1:4" ht="15.75" customHeight="1" x14ac:dyDescent="0.25">
      <c r="A716">
        <v>1100108952</v>
      </c>
      <c r="B716" t="s">
        <v>33</v>
      </c>
      <c r="C716">
        <v>1</v>
      </c>
      <c r="D716" t="s">
        <v>393</v>
      </c>
    </row>
    <row r="717" spans="1:4" ht="15.75" customHeight="1" x14ac:dyDescent="0.25">
      <c r="A717">
        <v>1100108952</v>
      </c>
      <c r="B717" t="s">
        <v>33</v>
      </c>
      <c r="C717">
        <v>1</v>
      </c>
      <c r="D717" t="s">
        <v>394</v>
      </c>
    </row>
    <row r="718" spans="1:4" ht="15.75" customHeight="1" x14ac:dyDescent="0.25">
      <c r="A718">
        <v>1100108952</v>
      </c>
      <c r="B718" t="s">
        <v>33</v>
      </c>
      <c r="C718">
        <v>1</v>
      </c>
      <c r="D718" t="s">
        <v>437</v>
      </c>
    </row>
    <row r="719" spans="1:4" ht="15.75" customHeight="1" x14ac:dyDescent="0.25">
      <c r="A719">
        <v>1100108952</v>
      </c>
      <c r="B719" t="s">
        <v>33</v>
      </c>
      <c r="C719">
        <v>1</v>
      </c>
      <c r="D719" t="s">
        <v>395</v>
      </c>
    </row>
    <row r="720" spans="1:4" ht="15.75" customHeight="1" x14ac:dyDescent="0.25">
      <c r="A720">
        <v>1100108952</v>
      </c>
      <c r="B720" t="s">
        <v>33</v>
      </c>
      <c r="C720">
        <v>1</v>
      </c>
      <c r="D720" t="s">
        <v>370</v>
      </c>
    </row>
    <row r="721" spans="1:4" ht="15.75" customHeight="1" x14ac:dyDescent="0.25">
      <c r="A721">
        <v>1100108952</v>
      </c>
      <c r="B721" t="s">
        <v>33</v>
      </c>
      <c r="C721">
        <v>1</v>
      </c>
      <c r="D721" t="s">
        <v>371</v>
      </c>
    </row>
    <row r="722" spans="1:4" ht="15.75" customHeight="1" x14ac:dyDescent="0.25">
      <c r="A722">
        <v>1100108952</v>
      </c>
      <c r="B722" t="s">
        <v>33</v>
      </c>
      <c r="C722">
        <v>1</v>
      </c>
      <c r="D722" t="s">
        <v>396</v>
      </c>
    </row>
    <row r="723" spans="1:4" ht="15.75" customHeight="1" x14ac:dyDescent="0.25">
      <c r="A723">
        <v>1100108952</v>
      </c>
      <c r="B723" t="s">
        <v>33</v>
      </c>
      <c r="C723">
        <v>1</v>
      </c>
      <c r="D723" t="s">
        <v>372</v>
      </c>
    </row>
    <row r="724" spans="1:4" ht="15.75" customHeight="1" x14ac:dyDescent="0.25">
      <c r="A724">
        <v>1100108952</v>
      </c>
      <c r="B724" t="s">
        <v>33</v>
      </c>
      <c r="C724">
        <v>1</v>
      </c>
      <c r="D724" t="s">
        <v>439</v>
      </c>
    </row>
    <row r="725" spans="1:4" ht="15.75" customHeight="1" x14ac:dyDescent="0.25">
      <c r="A725">
        <v>1100108952</v>
      </c>
      <c r="B725" t="s">
        <v>33</v>
      </c>
      <c r="C725">
        <v>1</v>
      </c>
      <c r="D725" t="s">
        <v>440</v>
      </c>
    </row>
    <row r="726" spans="1:4" ht="15.75" customHeight="1" x14ac:dyDescent="0.25">
      <c r="A726">
        <v>1100108952</v>
      </c>
      <c r="B726" t="s">
        <v>33</v>
      </c>
      <c r="C726">
        <v>1</v>
      </c>
      <c r="D726" t="s">
        <v>435</v>
      </c>
    </row>
    <row r="727" spans="1:4" ht="15.75" customHeight="1" x14ac:dyDescent="0.25">
      <c r="A727">
        <v>1100108952</v>
      </c>
      <c r="B727" t="s">
        <v>33</v>
      </c>
      <c r="C727">
        <v>1</v>
      </c>
      <c r="D727" t="s">
        <v>304</v>
      </c>
    </row>
    <row r="728" spans="1:4" ht="15.75" customHeight="1" x14ac:dyDescent="0.25">
      <c r="A728">
        <v>1100108952</v>
      </c>
      <c r="B728" t="s">
        <v>33</v>
      </c>
      <c r="C728">
        <v>4</v>
      </c>
      <c r="D728" t="s">
        <v>385</v>
      </c>
    </row>
    <row r="729" spans="1:4" ht="15.75" customHeight="1" x14ac:dyDescent="0.25">
      <c r="A729">
        <v>1100108952</v>
      </c>
      <c r="B729" t="s">
        <v>33</v>
      </c>
      <c r="C729">
        <v>4</v>
      </c>
      <c r="D729" t="s">
        <v>432</v>
      </c>
    </row>
    <row r="730" spans="1:4" ht="15.75" customHeight="1" x14ac:dyDescent="0.25">
      <c r="A730">
        <v>1100108952</v>
      </c>
      <c r="B730" t="s">
        <v>33</v>
      </c>
      <c r="C730">
        <v>4</v>
      </c>
      <c r="D730" t="s">
        <v>305</v>
      </c>
    </row>
    <row r="731" spans="1:4" ht="15.75" customHeight="1" x14ac:dyDescent="0.25">
      <c r="A731">
        <v>1100108952</v>
      </c>
      <c r="B731" t="s">
        <v>33</v>
      </c>
      <c r="C731">
        <v>4</v>
      </c>
      <c r="D731" t="s">
        <v>446</v>
      </c>
    </row>
    <row r="732" spans="1:4" ht="15.75" customHeight="1" x14ac:dyDescent="0.25">
      <c r="A732">
        <v>1100108952</v>
      </c>
      <c r="B732" t="s">
        <v>33</v>
      </c>
      <c r="C732">
        <v>4</v>
      </c>
      <c r="D732" t="s">
        <v>465</v>
      </c>
    </row>
    <row r="733" spans="1:4" ht="15.75" customHeight="1" x14ac:dyDescent="0.25">
      <c r="A733">
        <v>1100108952</v>
      </c>
      <c r="B733" t="s">
        <v>33</v>
      </c>
      <c r="C733">
        <v>4</v>
      </c>
      <c r="D733" t="s">
        <v>356</v>
      </c>
    </row>
    <row r="734" spans="1:4" ht="15.75" customHeight="1" x14ac:dyDescent="0.25">
      <c r="A734">
        <v>1100108952</v>
      </c>
      <c r="B734" t="s">
        <v>33</v>
      </c>
      <c r="C734">
        <v>4</v>
      </c>
      <c r="D734" t="s">
        <v>355</v>
      </c>
    </row>
    <row r="735" spans="1:4" ht="15.75" customHeight="1" x14ac:dyDescent="0.25">
      <c r="A735">
        <v>1100108952</v>
      </c>
      <c r="B735" t="s">
        <v>33</v>
      </c>
      <c r="C735">
        <v>4</v>
      </c>
      <c r="D735" t="s">
        <v>352</v>
      </c>
    </row>
    <row r="736" spans="1:4" ht="15.75" customHeight="1" x14ac:dyDescent="0.25">
      <c r="A736">
        <v>1100108952</v>
      </c>
      <c r="B736" t="s">
        <v>33</v>
      </c>
      <c r="C736">
        <v>4</v>
      </c>
      <c r="D736" t="s">
        <v>367</v>
      </c>
    </row>
    <row r="737" spans="1:4" ht="15.75" customHeight="1" x14ac:dyDescent="0.25">
      <c r="A737">
        <v>1100108952</v>
      </c>
      <c r="B737" t="s">
        <v>33</v>
      </c>
      <c r="C737">
        <v>4</v>
      </c>
      <c r="D737" t="s">
        <v>349</v>
      </c>
    </row>
    <row r="738" spans="1:4" ht="15.75" customHeight="1" x14ac:dyDescent="0.25">
      <c r="A738">
        <v>1100118642</v>
      </c>
      <c r="B738" t="s">
        <v>36</v>
      </c>
      <c r="C738">
        <v>2</v>
      </c>
      <c r="D738" t="s">
        <v>305</v>
      </c>
    </row>
    <row r="739" spans="1:4" ht="15.75" customHeight="1" x14ac:dyDescent="0.25">
      <c r="A739">
        <v>1100118642</v>
      </c>
      <c r="B739" t="s">
        <v>36</v>
      </c>
      <c r="C739">
        <v>2</v>
      </c>
      <c r="D739" t="s">
        <v>333</v>
      </c>
    </row>
    <row r="740" spans="1:4" ht="15.75" customHeight="1" x14ac:dyDescent="0.25">
      <c r="A740">
        <v>1100118642</v>
      </c>
      <c r="B740" t="s">
        <v>36</v>
      </c>
      <c r="C740">
        <v>2</v>
      </c>
      <c r="D740" t="s">
        <v>345</v>
      </c>
    </row>
    <row r="741" spans="1:4" ht="15.75" customHeight="1" x14ac:dyDescent="0.25">
      <c r="A741">
        <v>1100118642</v>
      </c>
      <c r="B741" t="s">
        <v>36</v>
      </c>
      <c r="C741">
        <v>2</v>
      </c>
      <c r="D741" t="s">
        <v>306</v>
      </c>
    </row>
    <row r="742" spans="1:4" ht="15.75" customHeight="1" x14ac:dyDescent="0.25">
      <c r="A742">
        <v>1100118642</v>
      </c>
      <c r="B742" t="s">
        <v>36</v>
      </c>
      <c r="C742">
        <v>2</v>
      </c>
      <c r="D742" t="s">
        <v>346</v>
      </c>
    </row>
    <row r="743" spans="1:4" ht="15.75" customHeight="1" x14ac:dyDescent="0.25">
      <c r="A743">
        <v>1100118642</v>
      </c>
      <c r="B743" t="s">
        <v>36</v>
      </c>
      <c r="C743">
        <v>2</v>
      </c>
      <c r="D743" t="s">
        <v>347</v>
      </c>
    </row>
    <row r="744" spans="1:4" ht="15.75" customHeight="1" x14ac:dyDescent="0.25">
      <c r="A744">
        <v>1100118642</v>
      </c>
      <c r="B744" t="s">
        <v>36</v>
      </c>
      <c r="C744">
        <v>2</v>
      </c>
      <c r="D744" t="s">
        <v>361</v>
      </c>
    </row>
    <row r="745" spans="1:4" ht="15.75" customHeight="1" x14ac:dyDescent="0.25">
      <c r="A745">
        <v>1100118642</v>
      </c>
      <c r="B745" t="s">
        <v>36</v>
      </c>
      <c r="C745">
        <v>2</v>
      </c>
      <c r="D745" t="s">
        <v>171</v>
      </c>
    </row>
    <row r="746" spans="1:4" ht="15.75" customHeight="1" x14ac:dyDescent="0.25">
      <c r="A746">
        <v>1100118642</v>
      </c>
      <c r="B746" t="s">
        <v>36</v>
      </c>
      <c r="C746">
        <v>2</v>
      </c>
      <c r="D746" t="s">
        <v>432</v>
      </c>
    </row>
    <row r="747" spans="1:4" ht="15.75" customHeight="1" x14ac:dyDescent="0.25">
      <c r="A747">
        <v>1100118642</v>
      </c>
      <c r="B747" t="s">
        <v>36</v>
      </c>
      <c r="C747">
        <v>2</v>
      </c>
      <c r="D747" t="s">
        <v>367</v>
      </c>
    </row>
    <row r="748" spans="1:4" ht="15.75" customHeight="1" x14ac:dyDescent="0.25">
      <c r="A748">
        <v>1100118642</v>
      </c>
      <c r="B748" t="s">
        <v>36</v>
      </c>
      <c r="C748">
        <v>2</v>
      </c>
      <c r="D748" t="s">
        <v>380</v>
      </c>
    </row>
    <row r="749" spans="1:4" ht="15.75" customHeight="1" x14ac:dyDescent="0.25">
      <c r="A749">
        <v>1100118642</v>
      </c>
      <c r="B749" t="s">
        <v>36</v>
      </c>
      <c r="C749">
        <v>2</v>
      </c>
      <c r="D749" t="s">
        <v>349</v>
      </c>
    </row>
    <row r="750" spans="1:4" ht="15.75" customHeight="1" x14ac:dyDescent="0.25">
      <c r="A750">
        <v>1100118642</v>
      </c>
      <c r="B750" t="s">
        <v>36</v>
      </c>
      <c r="C750">
        <v>2</v>
      </c>
      <c r="D750" t="s">
        <v>339</v>
      </c>
    </row>
    <row r="751" spans="1:4" ht="15.75" customHeight="1" x14ac:dyDescent="0.25">
      <c r="A751">
        <v>1100118642</v>
      </c>
      <c r="B751" t="s">
        <v>36</v>
      </c>
      <c r="C751">
        <v>2</v>
      </c>
      <c r="D751" t="s">
        <v>300</v>
      </c>
    </row>
    <row r="752" spans="1:4" ht="15.75" customHeight="1" x14ac:dyDescent="0.25">
      <c r="A752">
        <v>1100118642</v>
      </c>
      <c r="B752" t="s">
        <v>36</v>
      </c>
      <c r="C752">
        <v>2</v>
      </c>
      <c r="D752" t="s">
        <v>352</v>
      </c>
    </row>
    <row r="753" spans="1:4" ht="15.75" customHeight="1" x14ac:dyDescent="0.25">
      <c r="A753">
        <v>1100118642</v>
      </c>
      <c r="B753" t="s">
        <v>36</v>
      </c>
      <c r="C753">
        <v>2</v>
      </c>
      <c r="D753" t="s">
        <v>337</v>
      </c>
    </row>
    <row r="754" spans="1:4" ht="15.75" customHeight="1" x14ac:dyDescent="0.25">
      <c r="A754">
        <v>1100118642</v>
      </c>
      <c r="B754" t="s">
        <v>36</v>
      </c>
      <c r="C754">
        <v>2</v>
      </c>
      <c r="D754" t="s">
        <v>355</v>
      </c>
    </row>
    <row r="755" spans="1:4" ht="15.75" customHeight="1" x14ac:dyDescent="0.25">
      <c r="A755">
        <v>1100118642</v>
      </c>
      <c r="B755" t="s">
        <v>36</v>
      </c>
      <c r="C755">
        <v>2</v>
      </c>
      <c r="D755" t="s">
        <v>357</v>
      </c>
    </row>
    <row r="756" spans="1:4" ht="15.75" customHeight="1" x14ac:dyDescent="0.25">
      <c r="A756">
        <v>1100118642</v>
      </c>
      <c r="B756" t="s">
        <v>36</v>
      </c>
      <c r="C756">
        <v>2</v>
      </c>
      <c r="D756" t="s">
        <v>320</v>
      </c>
    </row>
    <row r="757" spans="1:4" x14ac:dyDescent="0.25">
      <c r="A757">
        <v>1100118642</v>
      </c>
      <c r="B757" t="s">
        <v>36</v>
      </c>
      <c r="C757">
        <v>2</v>
      </c>
      <c r="D757" t="s">
        <v>465</v>
      </c>
    </row>
    <row r="758" spans="1:4" x14ac:dyDescent="0.25">
      <c r="A758">
        <v>1100118642</v>
      </c>
      <c r="B758" t="s">
        <v>36</v>
      </c>
      <c r="C758">
        <v>2</v>
      </c>
      <c r="D758" t="s">
        <v>363</v>
      </c>
    </row>
    <row r="759" spans="1:4" x14ac:dyDescent="0.25">
      <c r="A759">
        <v>1100118642</v>
      </c>
      <c r="B759" t="s">
        <v>36</v>
      </c>
      <c r="C759">
        <v>2</v>
      </c>
      <c r="D759" t="s">
        <v>329</v>
      </c>
    </row>
    <row r="760" spans="1:4" x14ac:dyDescent="0.25">
      <c r="A760">
        <v>1100118642</v>
      </c>
      <c r="B760" t="s">
        <v>36</v>
      </c>
      <c r="C760">
        <v>2</v>
      </c>
      <c r="D760" t="s">
        <v>446</v>
      </c>
    </row>
    <row r="761" spans="1:4" x14ac:dyDescent="0.25">
      <c r="A761">
        <v>1100118642</v>
      </c>
      <c r="B761" t="s">
        <v>36</v>
      </c>
      <c r="C761">
        <v>2</v>
      </c>
      <c r="D761" t="s">
        <v>445</v>
      </c>
    </row>
    <row r="762" spans="1:4" x14ac:dyDescent="0.25">
      <c r="A762">
        <v>1100118642</v>
      </c>
      <c r="B762" t="s">
        <v>36</v>
      </c>
      <c r="C762">
        <v>2</v>
      </c>
      <c r="D762" t="s">
        <v>359</v>
      </c>
    </row>
    <row r="763" spans="1:4" x14ac:dyDescent="0.25">
      <c r="A763">
        <v>1100118642</v>
      </c>
      <c r="B763" t="s">
        <v>36</v>
      </c>
      <c r="C763">
        <v>2</v>
      </c>
      <c r="D763" t="s">
        <v>296</v>
      </c>
    </row>
    <row r="764" spans="1:4" x14ac:dyDescent="0.25">
      <c r="A764">
        <v>1100118642</v>
      </c>
      <c r="B764" t="s">
        <v>36</v>
      </c>
      <c r="C764">
        <v>2</v>
      </c>
      <c r="D764" t="s">
        <v>298</v>
      </c>
    </row>
    <row r="765" spans="1:4" x14ac:dyDescent="0.25">
      <c r="A765">
        <v>1100118642</v>
      </c>
      <c r="B765" t="s">
        <v>36</v>
      </c>
      <c r="C765">
        <v>2</v>
      </c>
      <c r="D765" t="s">
        <v>391</v>
      </c>
    </row>
    <row r="766" spans="1:4" x14ac:dyDescent="0.25">
      <c r="A766">
        <v>1100118642</v>
      </c>
      <c r="B766" t="s">
        <v>36</v>
      </c>
      <c r="C766">
        <v>2</v>
      </c>
      <c r="D766" t="s">
        <v>369</v>
      </c>
    </row>
    <row r="767" spans="1:4" x14ac:dyDescent="0.25">
      <c r="A767">
        <v>1100118642</v>
      </c>
      <c r="B767" t="s">
        <v>36</v>
      </c>
      <c r="C767">
        <v>2</v>
      </c>
      <c r="D767" t="s">
        <v>435</v>
      </c>
    </row>
    <row r="768" spans="1:4" x14ac:dyDescent="0.25">
      <c r="A768">
        <v>1100118642</v>
      </c>
      <c r="B768" t="s">
        <v>36</v>
      </c>
      <c r="C768">
        <v>2</v>
      </c>
      <c r="D768" t="s">
        <v>392</v>
      </c>
    </row>
    <row r="769" spans="1:4" x14ac:dyDescent="0.25">
      <c r="A769">
        <v>1100118642</v>
      </c>
      <c r="B769" t="s">
        <v>36</v>
      </c>
      <c r="C769">
        <v>2</v>
      </c>
      <c r="D769" t="s">
        <v>393</v>
      </c>
    </row>
    <row r="770" spans="1:4" x14ac:dyDescent="0.25">
      <c r="A770">
        <v>1100118642</v>
      </c>
      <c r="B770" t="s">
        <v>36</v>
      </c>
      <c r="C770">
        <v>2</v>
      </c>
      <c r="D770" t="s">
        <v>436</v>
      </c>
    </row>
    <row r="771" spans="1:4" x14ac:dyDescent="0.25">
      <c r="A771">
        <v>1100118642</v>
      </c>
      <c r="B771" t="s">
        <v>36</v>
      </c>
      <c r="C771">
        <v>2</v>
      </c>
      <c r="D771" t="s">
        <v>437</v>
      </c>
    </row>
    <row r="772" spans="1:4" x14ac:dyDescent="0.25">
      <c r="A772">
        <v>1100118642</v>
      </c>
      <c r="B772" t="s">
        <v>36</v>
      </c>
      <c r="C772">
        <v>2</v>
      </c>
      <c r="D772" t="s">
        <v>395</v>
      </c>
    </row>
    <row r="773" spans="1:4" x14ac:dyDescent="0.25">
      <c r="A773">
        <v>1100118642</v>
      </c>
      <c r="B773" t="s">
        <v>36</v>
      </c>
      <c r="C773">
        <v>2</v>
      </c>
      <c r="D773" t="s">
        <v>370</v>
      </c>
    </row>
    <row r="774" spans="1:4" x14ac:dyDescent="0.25">
      <c r="A774">
        <v>1100118642</v>
      </c>
      <c r="B774" t="s">
        <v>36</v>
      </c>
      <c r="C774">
        <v>2</v>
      </c>
      <c r="D774" t="s">
        <v>371</v>
      </c>
    </row>
    <row r="775" spans="1:4" x14ac:dyDescent="0.25">
      <c r="A775">
        <v>1100118642</v>
      </c>
      <c r="B775" t="s">
        <v>36</v>
      </c>
      <c r="C775">
        <v>2</v>
      </c>
      <c r="D775" t="s">
        <v>396</v>
      </c>
    </row>
    <row r="776" spans="1:4" x14ac:dyDescent="0.25">
      <c r="A776">
        <v>1100118642</v>
      </c>
      <c r="B776" t="s">
        <v>36</v>
      </c>
      <c r="C776">
        <v>2</v>
      </c>
      <c r="D776" t="s">
        <v>440</v>
      </c>
    </row>
    <row r="777" spans="1:4" x14ac:dyDescent="0.25">
      <c r="A777">
        <v>1100118642</v>
      </c>
      <c r="B777" t="s">
        <v>36</v>
      </c>
      <c r="C777">
        <v>2</v>
      </c>
      <c r="D777" t="s">
        <v>397</v>
      </c>
    </row>
    <row r="778" spans="1:4" x14ac:dyDescent="0.25">
      <c r="A778">
        <v>1100118642</v>
      </c>
      <c r="B778" t="s">
        <v>36</v>
      </c>
      <c r="C778">
        <v>2</v>
      </c>
      <c r="D778" t="s">
        <v>335</v>
      </c>
    </row>
    <row r="779" spans="1:4" x14ac:dyDescent="0.25">
      <c r="A779">
        <v>1100118642</v>
      </c>
      <c r="B779" t="s">
        <v>36</v>
      </c>
      <c r="C779">
        <v>2</v>
      </c>
      <c r="D779" t="s">
        <v>451</v>
      </c>
    </row>
    <row r="780" spans="1:4" x14ac:dyDescent="0.25">
      <c r="A780">
        <v>1100118642</v>
      </c>
      <c r="B780" t="s">
        <v>36</v>
      </c>
      <c r="C780">
        <v>2</v>
      </c>
      <c r="D780" t="s">
        <v>338</v>
      </c>
    </row>
    <row r="781" spans="1:4" x14ac:dyDescent="0.25">
      <c r="A781">
        <v>1100118642</v>
      </c>
      <c r="B781" t="s">
        <v>36</v>
      </c>
      <c r="C781">
        <v>2</v>
      </c>
      <c r="D781" t="s">
        <v>343</v>
      </c>
    </row>
    <row r="782" spans="1:4" x14ac:dyDescent="0.25">
      <c r="A782">
        <v>1100118642</v>
      </c>
      <c r="B782" t="s">
        <v>36</v>
      </c>
      <c r="C782">
        <v>2</v>
      </c>
      <c r="D782" t="s">
        <v>433</v>
      </c>
    </row>
    <row r="783" spans="1:4" x14ac:dyDescent="0.25">
      <c r="A783">
        <v>1100118642</v>
      </c>
      <c r="B783" t="s">
        <v>36</v>
      </c>
      <c r="C783">
        <v>1</v>
      </c>
      <c r="D783" t="s">
        <v>305</v>
      </c>
    </row>
    <row r="784" spans="1:4" x14ac:dyDescent="0.25">
      <c r="A784">
        <v>1100118642</v>
      </c>
      <c r="B784" t="s">
        <v>36</v>
      </c>
      <c r="C784">
        <v>1</v>
      </c>
      <c r="D784" t="s">
        <v>332</v>
      </c>
    </row>
    <row r="785" spans="1:4" x14ac:dyDescent="0.25">
      <c r="A785">
        <v>1100118642</v>
      </c>
      <c r="B785" t="s">
        <v>36</v>
      </c>
      <c r="C785">
        <v>1</v>
      </c>
      <c r="D785" t="s">
        <v>333</v>
      </c>
    </row>
    <row r="786" spans="1:4" x14ac:dyDescent="0.25">
      <c r="A786">
        <v>1100118642</v>
      </c>
      <c r="B786" t="s">
        <v>36</v>
      </c>
      <c r="C786">
        <v>1</v>
      </c>
      <c r="D786" t="s">
        <v>466</v>
      </c>
    </row>
    <row r="787" spans="1:4" x14ac:dyDescent="0.25">
      <c r="A787">
        <v>1100118642</v>
      </c>
      <c r="B787" t="s">
        <v>36</v>
      </c>
      <c r="C787">
        <v>1</v>
      </c>
      <c r="D787" t="s">
        <v>345</v>
      </c>
    </row>
    <row r="788" spans="1:4" x14ac:dyDescent="0.25">
      <c r="A788">
        <v>1100118642</v>
      </c>
      <c r="B788" t="s">
        <v>36</v>
      </c>
      <c r="C788">
        <v>1</v>
      </c>
      <c r="D788" t="s">
        <v>306</v>
      </c>
    </row>
    <row r="789" spans="1:4" x14ac:dyDescent="0.25">
      <c r="A789">
        <v>1100118642</v>
      </c>
      <c r="B789" t="s">
        <v>36</v>
      </c>
      <c r="C789">
        <v>1</v>
      </c>
      <c r="D789" t="s">
        <v>456</v>
      </c>
    </row>
    <row r="790" spans="1:4" x14ac:dyDescent="0.25">
      <c r="A790">
        <v>1100118642</v>
      </c>
      <c r="B790" t="s">
        <v>36</v>
      </c>
      <c r="C790">
        <v>1</v>
      </c>
      <c r="D790" t="s">
        <v>467</v>
      </c>
    </row>
    <row r="791" spans="1:4" x14ac:dyDescent="0.25">
      <c r="A791">
        <v>1100118642</v>
      </c>
      <c r="B791" t="s">
        <v>36</v>
      </c>
      <c r="C791">
        <v>1</v>
      </c>
      <c r="D791" t="s">
        <v>468</v>
      </c>
    </row>
    <row r="792" spans="1:4" x14ac:dyDescent="0.25">
      <c r="A792">
        <v>1100118642</v>
      </c>
      <c r="B792" t="s">
        <v>36</v>
      </c>
      <c r="C792">
        <v>1</v>
      </c>
      <c r="D792" t="s">
        <v>346</v>
      </c>
    </row>
    <row r="793" spans="1:4" x14ac:dyDescent="0.25">
      <c r="A793">
        <v>1100118642</v>
      </c>
      <c r="B793" t="s">
        <v>36</v>
      </c>
      <c r="C793">
        <v>1</v>
      </c>
      <c r="D793" t="s">
        <v>347</v>
      </c>
    </row>
    <row r="794" spans="1:4" x14ac:dyDescent="0.25">
      <c r="A794">
        <v>1100118642</v>
      </c>
      <c r="B794" t="s">
        <v>36</v>
      </c>
      <c r="C794">
        <v>1</v>
      </c>
      <c r="D794" t="s">
        <v>361</v>
      </c>
    </row>
    <row r="795" spans="1:4" x14ac:dyDescent="0.25">
      <c r="A795">
        <v>1100118642</v>
      </c>
      <c r="B795" t="s">
        <v>36</v>
      </c>
      <c r="C795">
        <v>1</v>
      </c>
      <c r="D795" t="s">
        <v>431</v>
      </c>
    </row>
    <row r="796" spans="1:4" x14ac:dyDescent="0.25">
      <c r="A796">
        <v>1100118642</v>
      </c>
      <c r="B796" t="s">
        <v>36</v>
      </c>
      <c r="C796">
        <v>1</v>
      </c>
      <c r="D796" t="s">
        <v>171</v>
      </c>
    </row>
    <row r="797" spans="1:4" x14ac:dyDescent="0.25">
      <c r="A797">
        <v>1100118642</v>
      </c>
      <c r="B797" t="s">
        <v>36</v>
      </c>
      <c r="C797">
        <v>1</v>
      </c>
      <c r="D797" t="s">
        <v>432</v>
      </c>
    </row>
    <row r="798" spans="1:4" x14ac:dyDescent="0.25">
      <c r="A798">
        <v>1100118642</v>
      </c>
      <c r="B798" t="s">
        <v>36</v>
      </c>
      <c r="C798">
        <v>1</v>
      </c>
      <c r="D798" t="s">
        <v>385</v>
      </c>
    </row>
    <row r="799" spans="1:4" x14ac:dyDescent="0.25">
      <c r="A799">
        <v>1100118642</v>
      </c>
      <c r="B799" t="s">
        <v>36</v>
      </c>
      <c r="C799">
        <v>1</v>
      </c>
      <c r="D799" t="s">
        <v>460</v>
      </c>
    </row>
    <row r="800" spans="1:4" x14ac:dyDescent="0.25">
      <c r="A800">
        <v>1100118642</v>
      </c>
      <c r="B800" t="s">
        <v>36</v>
      </c>
      <c r="C800">
        <v>1</v>
      </c>
      <c r="D800" t="s">
        <v>367</v>
      </c>
    </row>
    <row r="801" spans="1:4" x14ac:dyDescent="0.25">
      <c r="A801">
        <v>1100118642</v>
      </c>
      <c r="B801" t="s">
        <v>36</v>
      </c>
      <c r="C801">
        <v>1</v>
      </c>
      <c r="D801" t="s">
        <v>380</v>
      </c>
    </row>
    <row r="802" spans="1:4" x14ac:dyDescent="0.25">
      <c r="A802">
        <v>1100118642</v>
      </c>
      <c r="B802" t="s">
        <v>36</v>
      </c>
      <c r="C802">
        <v>1</v>
      </c>
      <c r="D802" t="s">
        <v>469</v>
      </c>
    </row>
    <row r="803" spans="1:4" x14ac:dyDescent="0.25">
      <c r="A803">
        <v>1100118642</v>
      </c>
      <c r="B803" t="s">
        <v>36</v>
      </c>
      <c r="C803">
        <v>1</v>
      </c>
      <c r="D803" t="s">
        <v>352</v>
      </c>
    </row>
    <row r="804" spans="1:4" x14ac:dyDescent="0.25">
      <c r="A804">
        <v>1100118642</v>
      </c>
      <c r="B804" t="s">
        <v>36</v>
      </c>
      <c r="C804">
        <v>1</v>
      </c>
      <c r="D804" t="s">
        <v>450</v>
      </c>
    </row>
    <row r="805" spans="1:4" x14ac:dyDescent="0.25">
      <c r="A805">
        <v>1100118642</v>
      </c>
      <c r="B805" t="s">
        <v>36</v>
      </c>
      <c r="C805">
        <v>1</v>
      </c>
      <c r="D805" t="s">
        <v>335</v>
      </c>
    </row>
    <row r="806" spans="1:4" x14ac:dyDescent="0.25">
      <c r="A806">
        <v>1100118642</v>
      </c>
      <c r="B806" t="s">
        <v>36</v>
      </c>
      <c r="C806">
        <v>1</v>
      </c>
      <c r="D806" t="s">
        <v>356</v>
      </c>
    </row>
    <row r="807" spans="1:4" x14ac:dyDescent="0.25">
      <c r="A807">
        <v>1100118642</v>
      </c>
      <c r="B807" t="s">
        <v>36</v>
      </c>
      <c r="C807">
        <v>1</v>
      </c>
      <c r="D807" t="s">
        <v>357</v>
      </c>
    </row>
    <row r="808" spans="1:4" x14ac:dyDescent="0.25">
      <c r="A808">
        <v>1100118642</v>
      </c>
      <c r="B808" t="s">
        <v>36</v>
      </c>
      <c r="C808">
        <v>1</v>
      </c>
      <c r="D808" t="s">
        <v>320</v>
      </c>
    </row>
    <row r="809" spans="1:4" x14ac:dyDescent="0.25">
      <c r="A809">
        <v>1100118642</v>
      </c>
      <c r="B809" t="s">
        <v>36</v>
      </c>
      <c r="C809">
        <v>1</v>
      </c>
      <c r="D809" t="s">
        <v>451</v>
      </c>
    </row>
    <row r="810" spans="1:4" x14ac:dyDescent="0.25">
      <c r="A810">
        <v>1100118642</v>
      </c>
      <c r="B810" t="s">
        <v>36</v>
      </c>
      <c r="C810">
        <v>1</v>
      </c>
      <c r="D810" t="s">
        <v>449</v>
      </c>
    </row>
    <row r="811" spans="1:4" x14ac:dyDescent="0.25">
      <c r="A811">
        <v>1100118642</v>
      </c>
      <c r="B811" t="s">
        <v>36</v>
      </c>
      <c r="C811">
        <v>1</v>
      </c>
      <c r="D811" t="s">
        <v>448</v>
      </c>
    </row>
    <row r="812" spans="1:4" x14ac:dyDescent="0.25">
      <c r="A812">
        <v>1100118642</v>
      </c>
      <c r="B812" t="s">
        <v>36</v>
      </c>
      <c r="C812">
        <v>1</v>
      </c>
      <c r="D812" t="s">
        <v>329</v>
      </c>
    </row>
    <row r="813" spans="1:4" x14ac:dyDescent="0.25">
      <c r="A813">
        <v>1100118642</v>
      </c>
      <c r="B813" t="s">
        <v>36</v>
      </c>
      <c r="C813">
        <v>1</v>
      </c>
      <c r="D813" t="s">
        <v>470</v>
      </c>
    </row>
    <row r="814" spans="1:4" x14ac:dyDescent="0.25">
      <c r="A814">
        <v>1100118642</v>
      </c>
      <c r="B814" t="s">
        <v>36</v>
      </c>
      <c r="C814">
        <v>1</v>
      </c>
      <c r="D814" t="s">
        <v>447</v>
      </c>
    </row>
    <row r="815" spans="1:4" x14ac:dyDescent="0.25">
      <c r="A815">
        <v>1100118642</v>
      </c>
      <c r="B815" t="s">
        <v>36</v>
      </c>
      <c r="C815">
        <v>1</v>
      </c>
      <c r="D815" t="s">
        <v>341</v>
      </c>
    </row>
    <row r="816" spans="1:4" x14ac:dyDescent="0.25">
      <c r="A816">
        <v>1100118642</v>
      </c>
      <c r="B816" t="s">
        <v>36</v>
      </c>
      <c r="C816">
        <v>1</v>
      </c>
      <c r="D816" t="s">
        <v>471</v>
      </c>
    </row>
    <row r="817" spans="1:4" x14ac:dyDescent="0.25">
      <c r="A817">
        <v>1100118642</v>
      </c>
      <c r="B817" t="s">
        <v>36</v>
      </c>
      <c r="C817">
        <v>1</v>
      </c>
      <c r="D817" t="s">
        <v>472</v>
      </c>
    </row>
    <row r="818" spans="1:4" x14ac:dyDescent="0.25">
      <c r="A818">
        <v>1100118642</v>
      </c>
      <c r="B818" t="s">
        <v>36</v>
      </c>
      <c r="C818">
        <v>1</v>
      </c>
      <c r="D818" t="s">
        <v>445</v>
      </c>
    </row>
    <row r="819" spans="1:4" x14ac:dyDescent="0.25">
      <c r="A819">
        <v>1100118642</v>
      </c>
      <c r="B819" t="s">
        <v>36</v>
      </c>
      <c r="C819">
        <v>1</v>
      </c>
      <c r="D819" t="s">
        <v>338</v>
      </c>
    </row>
    <row r="820" spans="1:4" x14ac:dyDescent="0.25">
      <c r="A820">
        <v>1100118642</v>
      </c>
      <c r="B820" t="s">
        <v>36</v>
      </c>
      <c r="C820">
        <v>1</v>
      </c>
      <c r="D820" t="s">
        <v>359</v>
      </c>
    </row>
    <row r="821" spans="1:4" x14ac:dyDescent="0.25">
      <c r="A821">
        <v>1100118642</v>
      </c>
      <c r="B821" t="s">
        <v>36</v>
      </c>
      <c r="C821">
        <v>1</v>
      </c>
      <c r="D821" t="s">
        <v>458</v>
      </c>
    </row>
    <row r="822" spans="1:4" x14ac:dyDescent="0.25">
      <c r="A822">
        <v>1100118642</v>
      </c>
      <c r="B822" t="s">
        <v>36</v>
      </c>
      <c r="C822">
        <v>1</v>
      </c>
      <c r="D822" t="s">
        <v>296</v>
      </c>
    </row>
    <row r="823" spans="1:4" x14ac:dyDescent="0.25">
      <c r="A823">
        <v>1100118642</v>
      </c>
      <c r="B823" t="s">
        <v>36</v>
      </c>
      <c r="C823">
        <v>1</v>
      </c>
      <c r="D823" t="s">
        <v>459</v>
      </c>
    </row>
    <row r="824" spans="1:4" x14ac:dyDescent="0.25">
      <c r="A824">
        <v>1100118642</v>
      </c>
      <c r="B824" t="s">
        <v>36</v>
      </c>
      <c r="C824">
        <v>1</v>
      </c>
      <c r="D824" t="s">
        <v>298</v>
      </c>
    </row>
    <row r="825" spans="1:4" x14ac:dyDescent="0.25">
      <c r="A825">
        <v>1100118642</v>
      </c>
      <c r="B825" t="s">
        <v>36</v>
      </c>
      <c r="C825">
        <v>1</v>
      </c>
      <c r="D825" t="s">
        <v>457</v>
      </c>
    </row>
    <row r="826" spans="1:4" x14ac:dyDescent="0.25">
      <c r="A826">
        <v>1100118642</v>
      </c>
      <c r="B826" t="s">
        <v>36</v>
      </c>
      <c r="C826">
        <v>1</v>
      </c>
      <c r="D826" t="s">
        <v>434</v>
      </c>
    </row>
    <row r="827" spans="1:4" x14ac:dyDescent="0.25">
      <c r="A827">
        <v>1100118642</v>
      </c>
      <c r="B827" t="s">
        <v>36</v>
      </c>
      <c r="C827">
        <v>1</v>
      </c>
      <c r="D827" t="s">
        <v>473</v>
      </c>
    </row>
    <row r="828" spans="1:4" x14ac:dyDescent="0.25">
      <c r="A828">
        <v>1100118642</v>
      </c>
      <c r="B828" t="s">
        <v>36</v>
      </c>
      <c r="C828">
        <v>1</v>
      </c>
      <c r="D828" t="s">
        <v>391</v>
      </c>
    </row>
    <row r="829" spans="1:4" x14ac:dyDescent="0.25">
      <c r="A829">
        <v>1100118642</v>
      </c>
      <c r="B829" t="s">
        <v>36</v>
      </c>
      <c r="C829">
        <v>1</v>
      </c>
      <c r="D829" t="s">
        <v>369</v>
      </c>
    </row>
    <row r="830" spans="1:4" x14ac:dyDescent="0.25">
      <c r="A830">
        <v>1100118642</v>
      </c>
      <c r="B830" t="s">
        <v>36</v>
      </c>
      <c r="C830">
        <v>1</v>
      </c>
      <c r="D830" t="s">
        <v>435</v>
      </c>
    </row>
    <row r="831" spans="1:4" x14ac:dyDescent="0.25">
      <c r="A831">
        <v>1100118642</v>
      </c>
      <c r="B831" t="s">
        <v>36</v>
      </c>
      <c r="C831">
        <v>1</v>
      </c>
      <c r="D831" t="s">
        <v>392</v>
      </c>
    </row>
    <row r="832" spans="1:4" x14ac:dyDescent="0.25">
      <c r="A832">
        <v>1100118642</v>
      </c>
      <c r="B832" t="s">
        <v>36</v>
      </c>
      <c r="C832">
        <v>1</v>
      </c>
      <c r="D832" t="s">
        <v>393</v>
      </c>
    </row>
    <row r="833" spans="1:4" x14ac:dyDescent="0.25">
      <c r="A833">
        <v>1100118642</v>
      </c>
      <c r="B833" t="s">
        <v>36</v>
      </c>
      <c r="C833">
        <v>1</v>
      </c>
      <c r="D833" t="s">
        <v>436</v>
      </c>
    </row>
    <row r="834" spans="1:4" x14ac:dyDescent="0.25">
      <c r="A834">
        <v>1100118642</v>
      </c>
      <c r="B834" t="s">
        <v>36</v>
      </c>
      <c r="C834">
        <v>1</v>
      </c>
      <c r="D834" t="s">
        <v>394</v>
      </c>
    </row>
    <row r="835" spans="1:4" x14ac:dyDescent="0.25">
      <c r="A835">
        <v>1100118642</v>
      </c>
      <c r="B835" t="s">
        <v>36</v>
      </c>
      <c r="C835">
        <v>1</v>
      </c>
      <c r="D835" t="s">
        <v>437</v>
      </c>
    </row>
    <row r="836" spans="1:4" x14ac:dyDescent="0.25">
      <c r="A836">
        <v>1100118642</v>
      </c>
      <c r="B836" t="s">
        <v>36</v>
      </c>
      <c r="C836">
        <v>1</v>
      </c>
      <c r="D836" t="s">
        <v>395</v>
      </c>
    </row>
    <row r="837" spans="1:4" x14ac:dyDescent="0.25">
      <c r="A837">
        <v>1100118642</v>
      </c>
      <c r="B837" t="s">
        <v>36</v>
      </c>
      <c r="C837">
        <v>1</v>
      </c>
      <c r="D837" t="s">
        <v>370</v>
      </c>
    </row>
    <row r="838" spans="1:4" x14ac:dyDescent="0.25">
      <c r="A838">
        <v>1100118642</v>
      </c>
      <c r="B838" t="s">
        <v>36</v>
      </c>
      <c r="C838">
        <v>1</v>
      </c>
      <c r="D838" t="s">
        <v>371</v>
      </c>
    </row>
    <row r="839" spans="1:4" x14ac:dyDescent="0.25">
      <c r="A839">
        <v>1100118642</v>
      </c>
      <c r="B839" t="s">
        <v>36</v>
      </c>
      <c r="C839">
        <v>1</v>
      </c>
      <c r="D839" t="s">
        <v>474</v>
      </c>
    </row>
    <row r="840" spans="1:4" x14ac:dyDescent="0.25">
      <c r="A840">
        <v>1100118642</v>
      </c>
      <c r="B840" t="s">
        <v>36</v>
      </c>
      <c r="C840">
        <v>1</v>
      </c>
      <c r="D840" t="s">
        <v>372</v>
      </c>
    </row>
    <row r="841" spans="1:4" x14ac:dyDescent="0.25">
      <c r="A841">
        <v>1100118642</v>
      </c>
      <c r="B841" t="s">
        <v>36</v>
      </c>
      <c r="C841">
        <v>1</v>
      </c>
      <c r="D841" t="s">
        <v>439</v>
      </c>
    </row>
    <row r="842" spans="1:4" x14ac:dyDescent="0.25">
      <c r="A842">
        <v>1100118642</v>
      </c>
      <c r="B842" t="s">
        <v>36</v>
      </c>
      <c r="C842">
        <v>1</v>
      </c>
      <c r="D842" t="s">
        <v>440</v>
      </c>
    </row>
    <row r="843" spans="1:4" x14ac:dyDescent="0.25">
      <c r="A843">
        <v>1100118642</v>
      </c>
      <c r="B843" t="s">
        <v>36</v>
      </c>
      <c r="C843">
        <v>1</v>
      </c>
      <c r="D843" t="s">
        <v>399</v>
      </c>
    </row>
    <row r="844" spans="1:4" x14ac:dyDescent="0.25">
      <c r="A844">
        <v>1100118642</v>
      </c>
      <c r="B844" t="s">
        <v>36</v>
      </c>
      <c r="C844">
        <v>1</v>
      </c>
      <c r="D844" t="s">
        <v>452</v>
      </c>
    </row>
    <row r="845" spans="1:4" x14ac:dyDescent="0.25">
      <c r="A845">
        <v>1100118642</v>
      </c>
      <c r="B845" t="s">
        <v>36</v>
      </c>
      <c r="C845">
        <v>1</v>
      </c>
      <c r="D845" t="s">
        <v>304</v>
      </c>
    </row>
    <row r="846" spans="1:4" x14ac:dyDescent="0.25">
      <c r="A846">
        <v>1100118642</v>
      </c>
      <c r="B846" t="s">
        <v>36</v>
      </c>
      <c r="C846">
        <v>1</v>
      </c>
      <c r="D846" t="s">
        <v>343</v>
      </c>
    </row>
    <row r="847" spans="1:4" x14ac:dyDescent="0.25">
      <c r="A847">
        <v>1100118642</v>
      </c>
      <c r="B847" t="s">
        <v>36</v>
      </c>
      <c r="C847">
        <v>1</v>
      </c>
      <c r="D847" t="s">
        <v>433</v>
      </c>
    </row>
    <row r="848" spans="1:4" x14ac:dyDescent="0.25">
      <c r="A848">
        <v>1100127605</v>
      </c>
      <c r="B848" t="s">
        <v>39</v>
      </c>
      <c r="C848">
        <v>1</v>
      </c>
      <c r="D848" t="s">
        <v>361</v>
      </c>
    </row>
    <row r="849" spans="1:4" x14ac:dyDescent="0.25">
      <c r="A849">
        <v>1100127605</v>
      </c>
      <c r="B849" t="s">
        <v>39</v>
      </c>
      <c r="C849">
        <v>1</v>
      </c>
      <c r="D849" t="s">
        <v>431</v>
      </c>
    </row>
    <row r="850" spans="1:4" x14ac:dyDescent="0.25">
      <c r="A850">
        <v>1100127605</v>
      </c>
      <c r="B850" t="s">
        <v>39</v>
      </c>
      <c r="C850">
        <v>1</v>
      </c>
      <c r="D850" t="s">
        <v>305</v>
      </c>
    </row>
    <row r="851" spans="1:4" x14ac:dyDescent="0.25">
      <c r="A851">
        <v>1100127605</v>
      </c>
      <c r="B851" t="s">
        <v>39</v>
      </c>
      <c r="C851">
        <v>1</v>
      </c>
      <c r="D851" t="s">
        <v>171</v>
      </c>
    </row>
    <row r="852" spans="1:4" x14ac:dyDescent="0.25">
      <c r="A852">
        <v>1100127605</v>
      </c>
      <c r="B852" t="s">
        <v>39</v>
      </c>
      <c r="C852">
        <v>1</v>
      </c>
      <c r="D852" t="s">
        <v>432</v>
      </c>
    </row>
    <row r="853" spans="1:4" x14ac:dyDescent="0.25">
      <c r="A853">
        <v>1100127605</v>
      </c>
      <c r="B853" t="s">
        <v>39</v>
      </c>
      <c r="C853">
        <v>1</v>
      </c>
      <c r="D853" t="s">
        <v>385</v>
      </c>
    </row>
    <row r="854" spans="1:4" x14ac:dyDescent="0.25">
      <c r="A854">
        <v>1100127605</v>
      </c>
      <c r="B854" t="s">
        <v>39</v>
      </c>
      <c r="C854">
        <v>1</v>
      </c>
      <c r="D854" t="s">
        <v>343</v>
      </c>
    </row>
    <row r="855" spans="1:4" x14ac:dyDescent="0.25">
      <c r="A855">
        <v>1100127605</v>
      </c>
      <c r="B855" t="s">
        <v>39</v>
      </c>
      <c r="C855">
        <v>1</v>
      </c>
      <c r="D855" t="s">
        <v>345</v>
      </c>
    </row>
    <row r="856" spans="1:4" x14ac:dyDescent="0.25">
      <c r="A856">
        <v>1100127605</v>
      </c>
      <c r="B856" t="s">
        <v>39</v>
      </c>
      <c r="C856">
        <v>1</v>
      </c>
      <c r="D856" t="s">
        <v>346</v>
      </c>
    </row>
    <row r="857" spans="1:4" x14ac:dyDescent="0.25">
      <c r="A857">
        <v>1100127605</v>
      </c>
      <c r="B857" t="s">
        <v>39</v>
      </c>
      <c r="C857">
        <v>1</v>
      </c>
      <c r="D857" t="s">
        <v>347</v>
      </c>
    </row>
    <row r="858" spans="1:4" x14ac:dyDescent="0.25">
      <c r="A858">
        <v>1100127605</v>
      </c>
      <c r="B858" t="s">
        <v>39</v>
      </c>
      <c r="C858">
        <v>1</v>
      </c>
      <c r="D858" t="s">
        <v>367</v>
      </c>
    </row>
    <row r="859" spans="1:4" x14ac:dyDescent="0.25">
      <c r="A859">
        <v>1100127605</v>
      </c>
      <c r="B859" t="s">
        <v>39</v>
      </c>
      <c r="C859">
        <v>1</v>
      </c>
      <c r="D859" t="s">
        <v>349</v>
      </c>
    </row>
    <row r="860" spans="1:4" x14ac:dyDescent="0.25">
      <c r="A860">
        <v>1100127605</v>
      </c>
      <c r="B860" t="s">
        <v>39</v>
      </c>
      <c r="C860">
        <v>1</v>
      </c>
      <c r="D860" t="s">
        <v>446</v>
      </c>
    </row>
    <row r="861" spans="1:4" x14ac:dyDescent="0.25">
      <c r="A861">
        <v>1100127605</v>
      </c>
      <c r="B861" t="s">
        <v>39</v>
      </c>
      <c r="C861">
        <v>1</v>
      </c>
      <c r="D861" t="s">
        <v>386</v>
      </c>
    </row>
    <row r="862" spans="1:4" x14ac:dyDescent="0.25">
      <c r="A862">
        <v>1100127605</v>
      </c>
      <c r="B862" t="s">
        <v>39</v>
      </c>
      <c r="C862">
        <v>1</v>
      </c>
      <c r="D862" t="s">
        <v>450</v>
      </c>
    </row>
    <row r="863" spans="1:4" x14ac:dyDescent="0.25">
      <c r="A863">
        <v>1100127605</v>
      </c>
      <c r="B863" t="s">
        <v>39</v>
      </c>
      <c r="C863">
        <v>1</v>
      </c>
      <c r="D863" t="s">
        <v>337</v>
      </c>
    </row>
    <row r="864" spans="1:4" x14ac:dyDescent="0.25">
      <c r="A864">
        <v>1100127605</v>
      </c>
      <c r="B864" t="s">
        <v>39</v>
      </c>
      <c r="C864">
        <v>1</v>
      </c>
      <c r="D864" t="s">
        <v>355</v>
      </c>
    </row>
    <row r="865" spans="1:4" x14ac:dyDescent="0.25">
      <c r="A865">
        <v>1100127605</v>
      </c>
      <c r="B865" t="s">
        <v>39</v>
      </c>
      <c r="C865">
        <v>1</v>
      </c>
      <c r="D865" t="s">
        <v>356</v>
      </c>
    </row>
    <row r="866" spans="1:4" x14ac:dyDescent="0.25">
      <c r="A866">
        <v>1100127605</v>
      </c>
      <c r="B866" t="s">
        <v>39</v>
      </c>
      <c r="C866">
        <v>1</v>
      </c>
      <c r="D866" t="s">
        <v>357</v>
      </c>
    </row>
    <row r="867" spans="1:4" x14ac:dyDescent="0.25">
      <c r="A867">
        <v>1100127605</v>
      </c>
      <c r="B867" t="s">
        <v>39</v>
      </c>
      <c r="C867">
        <v>1</v>
      </c>
      <c r="D867" t="s">
        <v>451</v>
      </c>
    </row>
    <row r="868" spans="1:4" x14ac:dyDescent="0.25">
      <c r="A868">
        <v>1100127605</v>
      </c>
      <c r="B868" t="s">
        <v>39</v>
      </c>
      <c r="C868">
        <v>1</v>
      </c>
      <c r="D868" t="s">
        <v>465</v>
      </c>
    </row>
    <row r="869" spans="1:4" x14ac:dyDescent="0.25">
      <c r="A869">
        <v>1100127605</v>
      </c>
      <c r="B869" t="s">
        <v>39</v>
      </c>
      <c r="C869">
        <v>1</v>
      </c>
      <c r="D869" t="s">
        <v>449</v>
      </c>
    </row>
    <row r="870" spans="1:4" x14ac:dyDescent="0.25">
      <c r="A870">
        <v>1100127605</v>
      </c>
      <c r="B870" t="s">
        <v>39</v>
      </c>
      <c r="C870">
        <v>1</v>
      </c>
      <c r="D870" t="s">
        <v>448</v>
      </c>
    </row>
    <row r="871" spans="1:4" x14ac:dyDescent="0.25">
      <c r="A871">
        <v>1100127605</v>
      </c>
      <c r="B871" t="s">
        <v>39</v>
      </c>
      <c r="C871">
        <v>1</v>
      </c>
      <c r="D871" t="s">
        <v>363</v>
      </c>
    </row>
    <row r="872" spans="1:4" x14ac:dyDescent="0.25">
      <c r="A872">
        <v>1100127605</v>
      </c>
      <c r="B872" t="s">
        <v>39</v>
      </c>
      <c r="C872">
        <v>1</v>
      </c>
      <c r="D872" t="s">
        <v>358</v>
      </c>
    </row>
    <row r="873" spans="1:4" x14ac:dyDescent="0.25">
      <c r="A873">
        <v>1100127605</v>
      </c>
      <c r="B873" t="s">
        <v>39</v>
      </c>
      <c r="C873">
        <v>1</v>
      </c>
      <c r="D873" t="s">
        <v>359</v>
      </c>
    </row>
    <row r="874" spans="1:4" x14ac:dyDescent="0.25">
      <c r="A874">
        <v>1100127605</v>
      </c>
      <c r="B874" t="s">
        <v>39</v>
      </c>
      <c r="C874">
        <v>1</v>
      </c>
      <c r="D874" t="s">
        <v>296</v>
      </c>
    </row>
    <row r="875" spans="1:4" x14ac:dyDescent="0.25">
      <c r="A875">
        <v>1100127605</v>
      </c>
      <c r="B875" t="s">
        <v>39</v>
      </c>
      <c r="C875">
        <v>1</v>
      </c>
      <c r="D875" t="s">
        <v>298</v>
      </c>
    </row>
    <row r="876" spans="1:4" x14ac:dyDescent="0.25">
      <c r="A876">
        <v>1100127605</v>
      </c>
      <c r="B876" t="s">
        <v>39</v>
      </c>
      <c r="C876">
        <v>1</v>
      </c>
      <c r="D876" t="s">
        <v>434</v>
      </c>
    </row>
    <row r="877" spans="1:4" x14ac:dyDescent="0.25">
      <c r="A877">
        <v>1100127605</v>
      </c>
      <c r="B877" t="s">
        <v>39</v>
      </c>
      <c r="C877">
        <v>1</v>
      </c>
      <c r="D877" t="s">
        <v>391</v>
      </c>
    </row>
    <row r="878" spans="1:4" x14ac:dyDescent="0.25">
      <c r="A878">
        <v>1100127605</v>
      </c>
      <c r="B878" t="s">
        <v>39</v>
      </c>
      <c r="C878">
        <v>1</v>
      </c>
      <c r="D878" t="s">
        <v>369</v>
      </c>
    </row>
    <row r="879" spans="1:4" x14ac:dyDescent="0.25">
      <c r="A879">
        <v>1100127605</v>
      </c>
      <c r="B879" t="s">
        <v>39</v>
      </c>
      <c r="C879">
        <v>1</v>
      </c>
      <c r="D879" t="s">
        <v>435</v>
      </c>
    </row>
    <row r="880" spans="1:4" x14ac:dyDescent="0.25">
      <c r="A880">
        <v>1100127605</v>
      </c>
      <c r="B880" t="s">
        <v>39</v>
      </c>
      <c r="C880">
        <v>1</v>
      </c>
      <c r="D880" t="s">
        <v>392</v>
      </c>
    </row>
    <row r="881" spans="1:4" x14ac:dyDescent="0.25">
      <c r="A881">
        <v>1100127605</v>
      </c>
      <c r="B881" t="s">
        <v>39</v>
      </c>
      <c r="C881">
        <v>1</v>
      </c>
      <c r="D881" t="s">
        <v>393</v>
      </c>
    </row>
    <row r="882" spans="1:4" x14ac:dyDescent="0.25">
      <c r="A882">
        <v>1100127605</v>
      </c>
      <c r="B882" t="s">
        <v>39</v>
      </c>
      <c r="C882">
        <v>1</v>
      </c>
      <c r="D882" t="s">
        <v>475</v>
      </c>
    </row>
    <row r="883" spans="1:4" x14ac:dyDescent="0.25">
      <c r="A883">
        <v>1100127605</v>
      </c>
      <c r="B883" t="s">
        <v>39</v>
      </c>
      <c r="C883">
        <v>1</v>
      </c>
      <c r="D883" t="s">
        <v>437</v>
      </c>
    </row>
    <row r="884" spans="1:4" x14ac:dyDescent="0.25">
      <c r="A884">
        <v>1100127605</v>
      </c>
      <c r="B884" t="s">
        <v>39</v>
      </c>
      <c r="C884">
        <v>1</v>
      </c>
      <c r="D884" t="s">
        <v>395</v>
      </c>
    </row>
    <row r="885" spans="1:4" x14ac:dyDescent="0.25">
      <c r="A885">
        <v>1100127605</v>
      </c>
      <c r="B885" t="s">
        <v>39</v>
      </c>
      <c r="C885">
        <v>1</v>
      </c>
      <c r="D885" t="s">
        <v>370</v>
      </c>
    </row>
    <row r="886" spans="1:4" x14ac:dyDescent="0.25">
      <c r="A886">
        <v>1100127605</v>
      </c>
      <c r="B886" t="s">
        <v>39</v>
      </c>
      <c r="C886">
        <v>1</v>
      </c>
      <c r="D886" t="s">
        <v>371</v>
      </c>
    </row>
    <row r="887" spans="1:4" x14ac:dyDescent="0.25">
      <c r="A887">
        <v>1100127605</v>
      </c>
      <c r="B887" t="s">
        <v>39</v>
      </c>
      <c r="C887">
        <v>1</v>
      </c>
      <c r="D887" t="s">
        <v>396</v>
      </c>
    </row>
    <row r="888" spans="1:4" x14ac:dyDescent="0.25">
      <c r="A888">
        <v>1100127605</v>
      </c>
      <c r="B888" t="s">
        <v>39</v>
      </c>
      <c r="C888">
        <v>1</v>
      </c>
      <c r="D888" t="s">
        <v>439</v>
      </c>
    </row>
    <row r="889" spans="1:4" x14ac:dyDescent="0.25">
      <c r="A889">
        <v>1100127605</v>
      </c>
      <c r="B889" t="s">
        <v>39</v>
      </c>
      <c r="C889">
        <v>1</v>
      </c>
      <c r="D889" t="s">
        <v>433</v>
      </c>
    </row>
    <row r="890" spans="1:4" x14ac:dyDescent="0.25">
      <c r="A890">
        <v>1100127605</v>
      </c>
      <c r="B890" t="s">
        <v>39</v>
      </c>
      <c r="C890">
        <v>1</v>
      </c>
      <c r="D890" t="s">
        <v>440</v>
      </c>
    </row>
    <row r="891" spans="1:4" x14ac:dyDescent="0.25">
      <c r="A891">
        <v>1100101990</v>
      </c>
      <c r="B891" t="s">
        <v>476</v>
      </c>
      <c r="C891">
        <v>1</v>
      </c>
      <c r="D891" t="s">
        <v>345</v>
      </c>
    </row>
    <row r="892" spans="1:4" x14ac:dyDescent="0.25">
      <c r="A892">
        <v>1100101990</v>
      </c>
      <c r="B892" t="s">
        <v>476</v>
      </c>
      <c r="C892">
        <v>1</v>
      </c>
      <c r="D892" t="s">
        <v>347</v>
      </c>
    </row>
    <row r="893" spans="1:4" x14ac:dyDescent="0.25">
      <c r="A893">
        <v>1100101990</v>
      </c>
      <c r="B893" t="s">
        <v>476</v>
      </c>
      <c r="C893">
        <v>1</v>
      </c>
      <c r="D893" t="s">
        <v>340</v>
      </c>
    </row>
    <row r="894" spans="1:4" x14ac:dyDescent="0.25">
      <c r="A894">
        <v>1100106453</v>
      </c>
      <c r="B894" t="s">
        <v>41</v>
      </c>
      <c r="C894">
        <v>1</v>
      </c>
      <c r="D894" t="s">
        <v>305</v>
      </c>
    </row>
    <row r="895" spans="1:4" x14ac:dyDescent="0.25">
      <c r="A895">
        <v>1100106453</v>
      </c>
      <c r="B895" t="s">
        <v>41</v>
      </c>
      <c r="C895">
        <v>1</v>
      </c>
      <c r="D895" t="s">
        <v>171</v>
      </c>
    </row>
    <row r="896" spans="1:4" x14ac:dyDescent="0.25">
      <c r="A896">
        <v>1100106453</v>
      </c>
      <c r="B896" t="s">
        <v>41</v>
      </c>
      <c r="C896">
        <v>1</v>
      </c>
      <c r="D896" t="s">
        <v>343</v>
      </c>
    </row>
    <row r="897" spans="1:4" x14ac:dyDescent="0.25">
      <c r="A897">
        <v>1100106453</v>
      </c>
      <c r="B897" t="s">
        <v>41</v>
      </c>
      <c r="C897">
        <v>1</v>
      </c>
      <c r="D897" t="s">
        <v>306</v>
      </c>
    </row>
    <row r="898" spans="1:4" x14ac:dyDescent="0.25">
      <c r="A898">
        <v>1100106453</v>
      </c>
      <c r="B898" t="s">
        <v>41</v>
      </c>
      <c r="C898">
        <v>1</v>
      </c>
      <c r="D898" t="s">
        <v>170</v>
      </c>
    </row>
    <row r="899" spans="1:4" x14ac:dyDescent="0.25">
      <c r="A899">
        <v>1100106453</v>
      </c>
      <c r="B899" t="s">
        <v>41</v>
      </c>
      <c r="C899">
        <v>1</v>
      </c>
      <c r="D899" t="s">
        <v>355</v>
      </c>
    </row>
    <row r="900" spans="1:4" x14ac:dyDescent="0.25">
      <c r="A900">
        <v>1100106453</v>
      </c>
      <c r="B900" t="s">
        <v>41</v>
      </c>
      <c r="C900">
        <v>1</v>
      </c>
      <c r="D900" t="s">
        <v>303</v>
      </c>
    </row>
    <row r="901" spans="1:4" x14ac:dyDescent="0.25">
      <c r="A901">
        <v>1100106453</v>
      </c>
      <c r="B901" t="s">
        <v>41</v>
      </c>
      <c r="C901">
        <v>1</v>
      </c>
      <c r="D901" t="s">
        <v>363</v>
      </c>
    </row>
    <row r="902" spans="1:4" x14ac:dyDescent="0.25">
      <c r="A902">
        <v>1100106453</v>
      </c>
      <c r="B902" t="s">
        <v>41</v>
      </c>
      <c r="C902">
        <v>1</v>
      </c>
      <c r="D902" t="s">
        <v>304</v>
      </c>
    </row>
    <row r="903" spans="1:4" x14ac:dyDescent="0.25">
      <c r="A903">
        <v>1100106453</v>
      </c>
      <c r="B903" t="s">
        <v>41</v>
      </c>
      <c r="C903">
        <v>18</v>
      </c>
      <c r="D903" t="s">
        <v>306</v>
      </c>
    </row>
    <row r="904" spans="1:4" x14ac:dyDescent="0.25">
      <c r="A904">
        <v>1100106453</v>
      </c>
      <c r="B904" t="s">
        <v>41</v>
      </c>
      <c r="C904">
        <v>19</v>
      </c>
      <c r="D904" t="s">
        <v>343</v>
      </c>
    </row>
    <row r="905" spans="1:4" x14ac:dyDescent="0.25">
      <c r="A905">
        <v>1100106453</v>
      </c>
      <c r="B905" t="s">
        <v>41</v>
      </c>
      <c r="C905">
        <v>19</v>
      </c>
      <c r="D905" t="s">
        <v>171</v>
      </c>
    </row>
    <row r="906" spans="1:4" x14ac:dyDescent="0.25">
      <c r="A906">
        <v>1100106453</v>
      </c>
      <c r="B906" t="s">
        <v>41</v>
      </c>
      <c r="C906">
        <v>18</v>
      </c>
      <c r="D906" t="s">
        <v>343</v>
      </c>
    </row>
    <row r="907" spans="1:4" x14ac:dyDescent="0.25">
      <c r="A907">
        <v>1100106453</v>
      </c>
      <c r="B907" t="s">
        <v>41</v>
      </c>
      <c r="C907">
        <v>19</v>
      </c>
      <c r="D907" t="s">
        <v>306</v>
      </c>
    </row>
    <row r="908" spans="1:4" x14ac:dyDescent="0.25">
      <c r="A908">
        <v>1100106453</v>
      </c>
      <c r="B908" t="s">
        <v>41</v>
      </c>
      <c r="C908">
        <v>18</v>
      </c>
      <c r="D908" t="s">
        <v>171</v>
      </c>
    </row>
    <row r="909" spans="1:4" x14ac:dyDescent="0.25">
      <c r="A909">
        <v>1100106453</v>
      </c>
      <c r="B909" t="s">
        <v>41</v>
      </c>
      <c r="C909">
        <v>19</v>
      </c>
      <c r="D909" t="s">
        <v>363</v>
      </c>
    </row>
    <row r="910" spans="1:4" x14ac:dyDescent="0.25">
      <c r="A910">
        <v>1100106453</v>
      </c>
      <c r="B910" t="s">
        <v>41</v>
      </c>
      <c r="C910">
        <v>19</v>
      </c>
      <c r="D910" t="s">
        <v>355</v>
      </c>
    </row>
    <row r="911" spans="1:4" x14ac:dyDescent="0.25">
      <c r="A911">
        <v>1100106453</v>
      </c>
      <c r="B911" t="s">
        <v>41</v>
      </c>
      <c r="C911">
        <v>19</v>
      </c>
      <c r="D911" t="s">
        <v>305</v>
      </c>
    </row>
    <row r="912" spans="1:4" x14ac:dyDescent="0.25">
      <c r="A912">
        <v>1100106453</v>
      </c>
      <c r="B912" t="s">
        <v>41</v>
      </c>
      <c r="C912">
        <v>19</v>
      </c>
      <c r="D912" t="s">
        <v>303</v>
      </c>
    </row>
    <row r="913" spans="1:4" x14ac:dyDescent="0.25">
      <c r="A913">
        <v>1100106453</v>
      </c>
      <c r="B913" t="s">
        <v>41</v>
      </c>
      <c r="C913">
        <v>18</v>
      </c>
      <c r="D913" t="s">
        <v>170</v>
      </c>
    </row>
    <row r="914" spans="1:4" x14ac:dyDescent="0.25">
      <c r="A914">
        <v>1100106453</v>
      </c>
      <c r="B914" t="s">
        <v>41</v>
      </c>
      <c r="C914">
        <v>18</v>
      </c>
      <c r="D914" t="s">
        <v>355</v>
      </c>
    </row>
    <row r="915" spans="1:4" x14ac:dyDescent="0.25">
      <c r="A915">
        <v>1100106453</v>
      </c>
      <c r="B915" t="s">
        <v>41</v>
      </c>
      <c r="C915">
        <v>18</v>
      </c>
      <c r="D915" t="s">
        <v>363</v>
      </c>
    </row>
    <row r="916" spans="1:4" x14ac:dyDescent="0.25">
      <c r="A916">
        <v>1100106453</v>
      </c>
      <c r="B916" t="s">
        <v>41</v>
      </c>
      <c r="C916">
        <v>19</v>
      </c>
      <c r="D916" t="s">
        <v>170</v>
      </c>
    </row>
    <row r="917" spans="1:4" x14ac:dyDescent="0.25">
      <c r="A917">
        <v>1100106453</v>
      </c>
      <c r="B917" t="s">
        <v>41</v>
      </c>
      <c r="C917">
        <v>19</v>
      </c>
      <c r="D917" t="s">
        <v>304</v>
      </c>
    </row>
    <row r="918" spans="1:4" x14ac:dyDescent="0.25">
      <c r="A918">
        <v>1100106453</v>
      </c>
      <c r="B918" t="s">
        <v>41</v>
      </c>
      <c r="C918">
        <v>18</v>
      </c>
      <c r="D918" t="s">
        <v>304</v>
      </c>
    </row>
    <row r="919" spans="1:4" x14ac:dyDescent="0.25">
      <c r="A919">
        <v>1100106453</v>
      </c>
      <c r="B919" t="s">
        <v>41</v>
      </c>
      <c r="C919">
        <v>22</v>
      </c>
      <c r="D919" t="s">
        <v>315</v>
      </c>
    </row>
    <row r="920" spans="1:4" x14ac:dyDescent="0.25">
      <c r="A920">
        <v>1100106453</v>
      </c>
      <c r="B920" t="s">
        <v>41</v>
      </c>
      <c r="C920">
        <v>22</v>
      </c>
      <c r="D920" t="s">
        <v>299</v>
      </c>
    </row>
    <row r="921" spans="1:4" x14ac:dyDescent="0.25">
      <c r="A921">
        <v>1100106453</v>
      </c>
      <c r="B921" t="s">
        <v>41</v>
      </c>
      <c r="C921">
        <v>18</v>
      </c>
      <c r="D921" t="s">
        <v>303</v>
      </c>
    </row>
    <row r="922" spans="1:4" x14ac:dyDescent="0.25">
      <c r="A922">
        <v>1100119317</v>
      </c>
      <c r="B922" t="s">
        <v>43</v>
      </c>
      <c r="C922">
        <v>1</v>
      </c>
      <c r="D922" t="s">
        <v>333</v>
      </c>
    </row>
    <row r="923" spans="1:4" x14ac:dyDescent="0.25">
      <c r="A923">
        <v>1100119317</v>
      </c>
      <c r="B923" t="s">
        <v>43</v>
      </c>
      <c r="C923">
        <v>1</v>
      </c>
      <c r="D923" t="s">
        <v>345</v>
      </c>
    </row>
    <row r="924" spans="1:4" x14ac:dyDescent="0.25">
      <c r="A924">
        <v>1100119317</v>
      </c>
      <c r="B924" t="s">
        <v>43</v>
      </c>
      <c r="C924">
        <v>1</v>
      </c>
      <c r="D924" t="s">
        <v>306</v>
      </c>
    </row>
    <row r="925" spans="1:4" x14ac:dyDescent="0.25">
      <c r="A925">
        <v>1100119317</v>
      </c>
      <c r="B925" t="s">
        <v>43</v>
      </c>
      <c r="C925">
        <v>1</v>
      </c>
      <c r="D925" t="s">
        <v>346</v>
      </c>
    </row>
    <row r="926" spans="1:4" x14ac:dyDescent="0.25">
      <c r="A926">
        <v>1100119317</v>
      </c>
      <c r="B926" t="s">
        <v>43</v>
      </c>
      <c r="C926">
        <v>1</v>
      </c>
      <c r="D926" t="s">
        <v>347</v>
      </c>
    </row>
    <row r="927" spans="1:4" x14ac:dyDescent="0.25">
      <c r="A927">
        <v>1100119317</v>
      </c>
      <c r="B927" t="s">
        <v>43</v>
      </c>
      <c r="C927">
        <v>1</v>
      </c>
      <c r="D927" t="s">
        <v>339</v>
      </c>
    </row>
    <row r="928" spans="1:4" x14ac:dyDescent="0.25">
      <c r="A928">
        <v>1100119317</v>
      </c>
      <c r="B928" t="s">
        <v>43</v>
      </c>
      <c r="C928">
        <v>1</v>
      </c>
      <c r="D928" t="s">
        <v>300</v>
      </c>
    </row>
    <row r="929" spans="1:4" x14ac:dyDescent="0.25">
      <c r="A929">
        <v>1100119317</v>
      </c>
      <c r="B929" t="s">
        <v>43</v>
      </c>
      <c r="C929">
        <v>1</v>
      </c>
      <c r="D929" t="s">
        <v>170</v>
      </c>
    </row>
    <row r="930" spans="1:4" x14ac:dyDescent="0.25">
      <c r="A930">
        <v>1100119317</v>
      </c>
      <c r="B930" t="s">
        <v>43</v>
      </c>
      <c r="C930">
        <v>1</v>
      </c>
      <c r="D930" t="s">
        <v>337</v>
      </c>
    </row>
    <row r="931" spans="1:4" x14ac:dyDescent="0.25">
      <c r="A931">
        <v>1100119317</v>
      </c>
      <c r="B931" t="s">
        <v>43</v>
      </c>
      <c r="C931">
        <v>1</v>
      </c>
      <c r="D931" t="s">
        <v>340</v>
      </c>
    </row>
    <row r="932" spans="1:4" x14ac:dyDescent="0.25">
      <c r="A932">
        <v>1100119317</v>
      </c>
      <c r="B932" t="s">
        <v>43</v>
      </c>
      <c r="C932">
        <v>1</v>
      </c>
      <c r="D932" t="s">
        <v>421</v>
      </c>
    </row>
    <row r="933" spans="1:4" x14ac:dyDescent="0.25">
      <c r="A933">
        <v>1100119317</v>
      </c>
      <c r="B933" t="s">
        <v>43</v>
      </c>
      <c r="C933">
        <v>1</v>
      </c>
      <c r="D933" t="s">
        <v>299</v>
      </c>
    </row>
    <row r="934" spans="1:4" x14ac:dyDescent="0.25">
      <c r="A934">
        <v>1100119317</v>
      </c>
      <c r="B934" t="s">
        <v>43</v>
      </c>
      <c r="C934">
        <v>1</v>
      </c>
      <c r="D934" t="s">
        <v>387</v>
      </c>
    </row>
    <row r="935" spans="1:4" x14ac:dyDescent="0.25">
      <c r="A935">
        <v>1100119317</v>
      </c>
      <c r="B935" t="s">
        <v>43</v>
      </c>
      <c r="C935">
        <v>1</v>
      </c>
      <c r="D935" t="s">
        <v>315</v>
      </c>
    </row>
    <row r="936" spans="1:4" x14ac:dyDescent="0.25">
      <c r="A936">
        <v>1100109941</v>
      </c>
      <c r="B936" t="s">
        <v>229</v>
      </c>
      <c r="C936">
        <v>3</v>
      </c>
      <c r="D936" t="s">
        <v>467</v>
      </c>
    </row>
    <row r="937" spans="1:4" x14ac:dyDescent="0.25">
      <c r="A937">
        <v>1100109941</v>
      </c>
      <c r="B937" t="s">
        <v>229</v>
      </c>
      <c r="C937">
        <v>3</v>
      </c>
      <c r="D937" t="s">
        <v>468</v>
      </c>
    </row>
    <row r="938" spans="1:4" x14ac:dyDescent="0.25">
      <c r="A938">
        <v>1100109941</v>
      </c>
      <c r="B938" t="s">
        <v>229</v>
      </c>
      <c r="C938">
        <v>1</v>
      </c>
      <c r="D938" t="s">
        <v>467</v>
      </c>
    </row>
    <row r="939" spans="1:4" x14ac:dyDescent="0.25">
      <c r="A939">
        <v>1100109941</v>
      </c>
      <c r="B939" t="s">
        <v>229</v>
      </c>
      <c r="C939">
        <v>1</v>
      </c>
      <c r="D939" t="s">
        <v>468</v>
      </c>
    </row>
    <row r="940" spans="1:4" x14ac:dyDescent="0.25">
      <c r="A940">
        <v>1100109941</v>
      </c>
      <c r="B940" t="s">
        <v>229</v>
      </c>
      <c r="C940">
        <v>1</v>
      </c>
      <c r="D940" t="s">
        <v>398</v>
      </c>
    </row>
    <row r="941" spans="1:4" x14ac:dyDescent="0.25">
      <c r="A941">
        <v>1100109941</v>
      </c>
      <c r="B941" t="s">
        <v>229</v>
      </c>
      <c r="C941">
        <v>5</v>
      </c>
      <c r="D941" t="s">
        <v>467</v>
      </c>
    </row>
    <row r="942" spans="1:4" x14ac:dyDescent="0.25">
      <c r="A942">
        <v>1100109941</v>
      </c>
      <c r="B942" t="s">
        <v>229</v>
      </c>
      <c r="C942">
        <v>5</v>
      </c>
      <c r="D942" t="s">
        <v>468</v>
      </c>
    </row>
    <row r="943" spans="1:4" x14ac:dyDescent="0.25">
      <c r="A943">
        <v>1100109941</v>
      </c>
      <c r="B943" t="s">
        <v>229</v>
      </c>
      <c r="C943">
        <v>6</v>
      </c>
      <c r="D943" t="s">
        <v>398</v>
      </c>
    </row>
    <row r="944" spans="1:4" x14ac:dyDescent="0.25">
      <c r="A944">
        <v>1100109941</v>
      </c>
      <c r="B944" t="s">
        <v>229</v>
      </c>
      <c r="C944">
        <v>6</v>
      </c>
      <c r="D944" t="s">
        <v>467</v>
      </c>
    </row>
    <row r="945" spans="1:4" x14ac:dyDescent="0.25">
      <c r="A945">
        <v>1100109941</v>
      </c>
      <c r="B945" t="s">
        <v>229</v>
      </c>
      <c r="C945">
        <v>6</v>
      </c>
      <c r="D945" t="s">
        <v>468</v>
      </c>
    </row>
    <row r="946" spans="1:4" x14ac:dyDescent="0.25">
      <c r="A946">
        <v>1100109941</v>
      </c>
      <c r="B946" t="s">
        <v>229</v>
      </c>
      <c r="C946">
        <v>9</v>
      </c>
      <c r="D946" t="s">
        <v>398</v>
      </c>
    </row>
    <row r="947" spans="1:4" x14ac:dyDescent="0.25">
      <c r="A947">
        <v>1100109941</v>
      </c>
      <c r="B947" t="s">
        <v>229</v>
      </c>
      <c r="C947">
        <v>9</v>
      </c>
      <c r="D947" t="s">
        <v>340</v>
      </c>
    </row>
    <row r="948" spans="1:4" x14ac:dyDescent="0.25">
      <c r="A948">
        <v>1100109941</v>
      </c>
      <c r="B948" t="s">
        <v>229</v>
      </c>
      <c r="C948">
        <v>9</v>
      </c>
      <c r="D948" t="s">
        <v>170</v>
      </c>
    </row>
    <row r="949" spans="1:4" x14ac:dyDescent="0.25">
      <c r="A949">
        <v>1100109941</v>
      </c>
      <c r="B949" t="s">
        <v>229</v>
      </c>
      <c r="C949">
        <v>1</v>
      </c>
      <c r="D949" t="s">
        <v>483</v>
      </c>
    </row>
    <row r="950" spans="1:4" x14ac:dyDescent="0.25">
      <c r="A950">
        <v>1100124369</v>
      </c>
      <c r="B950" t="s">
        <v>484</v>
      </c>
      <c r="C950">
        <v>5</v>
      </c>
      <c r="D950" t="s">
        <v>467</v>
      </c>
    </row>
    <row r="951" spans="1:4" x14ac:dyDescent="0.25">
      <c r="A951">
        <v>1100124369</v>
      </c>
      <c r="B951" t="s">
        <v>484</v>
      </c>
      <c r="C951">
        <v>5</v>
      </c>
      <c r="D951" t="s">
        <v>398</v>
      </c>
    </row>
    <row r="952" spans="1:4" x14ac:dyDescent="0.25">
      <c r="A952">
        <v>1100124369</v>
      </c>
      <c r="B952" t="s">
        <v>484</v>
      </c>
      <c r="C952">
        <v>3</v>
      </c>
      <c r="D952" t="s">
        <v>398</v>
      </c>
    </row>
    <row r="953" spans="1:4" x14ac:dyDescent="0.25">
      <c r="A953">
        <v>1100124369</v>
      </c>
      <c r="B953" t="s">
        <v>484</v>
      </c>
      <c r="C953">
        <v>3</v>
      </c>
      <c r="D953" t="s">
        <v>467</v>
      </c>
    </row>
    <row r="954" spans="1:4" x14ac:dyDescent="0.25">
      <c r="A954">
        <v>1100124369</v>
      </c>
      <c r="B954" t="s">
        <v>484</v>
      </c>
      <c r="C954">
        <v>6</v>
      </c>
      <c r="D954" t="s">
        <v>398</v>
      </c>
    </row>
    <row r="955" spans="1:4" x14ac:dyDescent="0.25">
      <c r="A955">
        <v>1100124369</v>
      </c>
      <c r="B955" t="s">
        <v>484</v>
      </c>
      <c r="C955">
        <v>6</v>
      </c>
      <c r="D955" t="s">
        <v>337</v>
      </c>
    </row>
    <row r="956" spans="1:4" x14ac:dyDescent="0.25">
      <c r="A956">
        <v>1100124369</v>
      </c>
      <c r="B956" t="s">
        <v>484</v>
      </c>
      <c r="C956">
        <v>6</v>
      </c>
      <c r="D956" t="s">
        <v>340</v>
      </c>
    </row>
    <row r="957" spans="1:4" x14ac:dyDescent="0.25">
      <c r="A957">
        <v>1100124369</v>
      </c>
      <c r="B957" t="s">
        <v>484</v>
      </c>
      <c r="C957">
        <v>6</v>
      </c>
      <c r="D957" t="s">
        <v>467</v>
      </c>
    </row>
    <row r="958" spans="1:4" x14ac:dyDescent="0.25">
      <c r="A958">
        <v>1100124369</v>
      </c>
      <c r="B958" t="s">
        <v>484</v>
      </c>
      <c r="C958">
        <v>6</v>
      </c>
      <c r="D958" t="s">
        <v>468</v>
      </c>
    </row>
    <row r="959" spans="1:4" x14ac:dyDescent="0.25">
      <c r="A959">
        <v>1100124369</v>
      </c>
      <c r="B959" t="s">
        <v>484</v>
      </c>
      <c r="C959">
        <v>6</v>
      </c>
      <c r="D959" t="s">
        <v>483</v>
      </c>
    </row>
    <row r="960" spans="1:4" x14ac:dyDescent="0.25">
      <c r="A960">
        <v>1100124369</v>
      </c>
      <c r="B960" t="s">
        <v>484</v>
      </c>
      <c r="C960">
        <v>4</v>
      </c>
      <c r="D960" t="s">
        <v>340</v>
      </c>
    </row>
    <row r="961" spans="1:4" x14ac:dyDescent="0.25">
      <c r="A961">
        <v>1100124369</v>
      </c>
      <c r="B961" t="s">
        <v>484</v>
      </c>
      <c r="C961">
        <v>4</v>
      </c>
      <c r="D961" t="s">
        <v>398</v>
      </c>
    </row>
    <row r="962" spans="1:4" x14ac:dyDescent="0.25">
      <c r="A962">
        <v>1100124369</v>
      </c>
      <c r="B962" t="s">
        <v>484</v>
      </c>
      <c r="C962">
        <v>4</v>
      </c>
      <c r="D962" t="s">
        <v>337</v>
      </c>
    </row>
    <row r="963" spans="1:4" x14ac:dyDescent="0.25">
      <c r="A963">
        <v>1100124369</v>
      </c>
      <c r="B963" t="s">
        <v>484</v>
      </c>
      <c r="C963">
        <v>4</v>
      </c>
      <c r="D963" t="s">
        <v>467</v>
      </c>
    </row>
    <row r="964" spans="1:4" x14ac:dyDescent="0.25">
      <c r="A964">
        <v>1100105361</v>
      </c>
      <c r="B964" t="s">
        <v>489</v>
      </c>
      <c r="C964">
        <v>1</v>
      </c>
      <c r="D964" t="s">
        <v>320</v>
      </c>
    </row>
    <row r="965" spans="1:4" x14ac:dyDescent="0.25">
      <c r="A965">
        <v>1100101560</v>
      </c>
      <c r="B965" t="s">
        <v>490</v>
      </c>
      <c r="C965">
        <v>1</v>
      </c>
      <c r="D965" t="s">
        <v>357</v>
      </c>
    </row>
    <row r="966" spans="1:4" x14ac:dyDescent="0.25">
      <c r="A966">
        <v>1100109224</v>
      </c>
      <c r="B966" t="s">
        <v>45</v>
      </c>
      <c r="C966">
        <v>1</v>
      </c>
      <c r="D966" t="s">
        <v>305</v>
      </c>
    </row>
    <row r="967" spans="1:4" x14ac:dyDescent="0.25">
      <c r="A967">
        <v>1100109224</v>
      </c>
      <c r="B967" t="s">
        <v>45</v>
      </c>
      <c r="C967">
        <v>1</v>
      </c>
      <c r="D967" t="s">
        <v>333</v>
      </c>
    </row>
    <row r="968" spans="1:4" x14ac:dyDescent="0.25">
      <c r="A968">
        <v>1100109224</v>
      </c>
      <c r="B968" t="s">
        <v>45</v>
      </c>
      <c r="C968">
        <v>1</v>
      </c>
      <c r="D968" t="s">
        <v>345</v>
      </c>
    </row>
    <row r="969" spans="1:4" x14ac:dyDescent="0.25">
      <c r="A969">
        <v>1100109224</v>
      </c>
      <c r="B969" t="s">
        <v>45</v>
      </c>
      <c r="C969">
        <v>1</v>
      </c>
      <c r="D969" t="s">
        <v>306</v>
      </c>
    </row>
    <row r="970" spans="1:4" x14ac:dyDescent="0.25">
      <c r="A970">
        <v>1100109224</v>
      </c>
      <c r="B970" t="s">
        <v>45</v>
      </c>
      <c r="C970">
        <v>1</v>
      </c>
      <c r="D970" t="s">
        <v>456</v>
      </c>
    </row>
    <row r="971" spans="1:4" x14ac:dyDescent="0.25">
      <c r="A971">
        <v>1100109224</v>
      </c>
      <c r="B971" t="s">
        <v>45</v>
      </c>
      <c r="C971">
        <v>1</v>
      </c>
      <c r="D971" t="s">
        <v>346</v>
      </c>
    </row>
    <row r="972" spans="1:4" x14ac:dyDescent="0.25">
      <c r="A972">
        <v>1100109224</v>
      </c>
      <c r="B972" t="s">
        <v>45</v>
      </c>
      <c r="C972">
        <v>1</v>
      </c>
      <c r="D972" t="s">
        <v>347</v>
      </c>
    </row>
    <row r="973" spans="1:4" x14ac:dyDescent="0.25">
      <c r="A973">
        <v>1100109224</v>
      </c>
      <c r="B973" t="s">
        <v>45</v>
      </c>
      <c r="C973">
        <v>1</v>
      </c>
      <c r="D973" t="s">
        <v>361</v>
      </c>
    </row>
    <row r="974" spans="1:4" x14ac:dyDescent="0.25">
      <c r="A974">
        <v>1100109224</v>
      </c>
      <c r="B974" t="s">
        <v>45</v>
      </c>
      <c r="C974">
        <v>1</v>
      </c>
      <c r="D974" t="s">
        <v>431</v>
      </c>
    </row>
    <row r="975" spans="1:4" x14ac:dyDescent="0.25">
      <c r="A975">
        <v>1100109224</v>
      </c>
      <c r="B975" t="s">
        <v>45</v>
      </c>
      <c r="C975">
        <v>1</v>
      </c>
      <c r="D975" t="s">
        <v>171</v>
      </c>
    </row>
    <row r="976" spans="1:4" x14ac:dyDescent="0.25">
      <c r="A976">
        <v>1100109224</v>
      </c>
      <c r="B976" t="s">
        <v>45</v>
      </c>
      <c r="C976">
        <v>1</v>
      </c>
      <c r="D976" t="s">
        <v>343</v>
      </c>
    </row>
    <row r="977" spans="1:4" x14ac:dyDescent="0.25">
      <c r="A977">
        <v>1100109224</v>
      </c>
      <c r="B977" t="s">
        <v>45</v>
      </c>
      <c r="C977">
        <v>1</v>
      </c>
      <c r="D977" t="s">
        <v>432</v>
      </c>
    </row>
    <row r="978" spans="1:4" x14ac:dyDescent="0.25">
      <c r="A978">
        <v>1100109224</v>
      </c>
      <c r="B978" t="s">
        <v>45</v>
      </c>
      <c r="C978">
        <v>1</v>
      </c>
      <c r="D978" t="s">
        <v>385</v>
      </c>
    </row>
    <row r="979" spans="1:4" x14ac:dyDescent="0.25">
      <c r="A979">
        <v>1100109224</v>
      </c>
      <c r="B979" t="s">
        <v>45</v>
      </c>
      <c r="C979">
        <v>1</v>
      </c>
      <c r="D979" t="s">
        <v>460</v>
      </c>
    </row>
    <row r="980" spans="1:4" x14ac:dyDescent="0.25">
      <c r="A980">
        <v>1100109224</v>
      </c>
      <c r="B980" t="s">
        <v>45</v>
      </c>
      <c r="C980">
        <v>1</v>
      </c>
      <c r="D980" t="s">
        <v>315</v>
      </c>
    </row>
    <row r="981" spans="1:4" x14ac:dyDescent="0.25">
      <c r="A981">
        <v>1100109224</v>
      </c>
      <c r="B981" t="s">
        <v>45</v>
      </c>
      <c r="C981">
        <v>1</v>
      </c>
      <c r="D981" t="s">
        <v>367</v>
      </c>
    </row>
    <row r="982" spans="1:4" x14ac:dyDescent="0.25">
      <c r="A982">
        <v>1100109224</v>
      </c>
      <c r="B982" t="s">
        <v>45</v>
      </c>
      <c r="C982">
        <v>1</v>
      </c>
      <c r="D982" t="s">
        <v>349</v>
      </c>
    </row>
    <row r="983" spans="1:4" x14ac:dyDescent="0.25">
      <c r="A983">
        <v>1100109224</v>
      </c>
      <c r="B983" t="s">
        <v>45</v>
      </c>
      <c r="C983">
        <v>1</v>
      </c>
      <c r="D983" t="s">
        <v>337</v>
      </c>
    </row>
    <row r="984" spans="1:4" x14ac:dyDescent="0.25">
      <c r="A984">
        <v>1100109224</v>
      </c>
      <c r="B984" t="s">
        <v>45</v>
      </c>
      <c r="C984">
        <v>1</v>
      </c>
      <c r="D984" t="s">
        <v>355</v>
      </c>
    </row>
    <row r="985" spans="1:4" x14ac:dyDescent="0.25">
      <c r="A985">
        <v>1100109224</v>
      </c>
      <c r="B985" t="s">
        <v>45</v>
      </c>
      <c r="C985">
        <v>1</v>
      </c>
      <c r="D985" t="s">
        <v>356</v>
      </c>
    </row>
    <row r="986" spans="1:4" x14ac:dyDescent="0.25">
      <c r="A986">
        <v>1100109224</v>
      </c>
      <c r="B986" t="s">
        <v>45</v>
      </c>
      <c r="C986">
        <v>1</v>
      </c>
      <c r="D986" t="s">
        <v>357</v>
      </c>
    </row>
    <row r="987" spans="1:4" x14ac:dyDescent="0.25">
      <c r="A987">
        <v>1100109224</v>
      </c>
      <c r="B987" t="s">
        <v>45</v>
      </c>
      <c r="C987">
        <v>1</v>
      </c>
      <c r="D987" t="s">
        <v>320</v>
      </c>
    </row>
    <row r="988" spans="1:4" x14ac:dyDescent="0.25">
      <c r="A988">
        <v>1100109224</v>
      </c>
      <c r="B988" t="s">
        <v>45</v>
      </c>
      <c r="C988">
        <v>1</v>
      </c>
      <c r="D988" t="s">
        <v>465</v>
      </c>
    </row>
    <row r="989" spans="1:4" x14ac:dyDescent="0.25">
      <c r="A989">
        <v>1100109224</v>
      </c>
      <c r="B989" t="s">
        <v>45</v>
      </c>
      <c r="C989">
        <v>1</v>
      </c>
      <c r="D989" t="s">
        <v>449</v>
      </c>
    </row>
    <row r="990" spans="1:4" x14ac:dyDescent="0.25">
      <c r="A990">
        <v>1100109224</v>
      </c>
      <c r="B990" t="s">
        <v>45</v>
      </c>
      <c r="C990">
        <v>1</v>
      </c>
      <c r="D990" t="s">
        <v>363</v>
      </c>
    </row>
    <row r="991" spans="1:4" x14ac:dyDescent="0.25">
      <c r="A991">
        <v>1100109224</v>
      </c>
      <c r="B991" t="s">
        <v>45</v>
      </c>
      <c r="C991">
        <v>1</v>
      </c>
      <c r="D991" t="s">
        <v>458</v>
      </c>
    </row>
    <row r="992" spans="1:4" x14ac:dyDescent="0.25">
      <c r="A992">
        <v>1100109224</v>
      </c>
      <c r="B992" t="s">
        <v>45</v>
      </c>
      <c r="C992">
        <v>1</v>
      </c>
      <c r="D992" t="s">
        <v>296</v>
      </c>
    </row>
    <row r="993" spans="1:4" x14ac:dyDescent="0.25">
      <c r="A993">
        <v>1100109224</v>
      </c>
      <c r="B993" t="s">
        <v>45</v>
      </c>
      <c r="C993">
        <v>1</v>
      </c>
      <c r="D993" t="s">
        <v>459</v>
      </c>
    </row>
    <row r="994" spans="1:4" x14ac:dyDescent="0.25">
      <c r="A994">
        <v>1100109224</v>
      </c>
      <c r="B994" t="s">
        <v>45</v>
      </c>
      <c r="C994">
        <v>1</v>
      </c>
      <c r="D994" t="s">
        <v>298</v>
      </c>
    </row>
    <row r="995" spans="1:4" x14ac:dyDescent="0.25">
      <c r="A995">
        <v>1100109224</v>
      </c>
      <c r="B995" t="s">
        <v>45</v>
      </c>
      <c r="C995">
        <v>1</v>
      </c>
      <c r="D995" t="s">
        <v>457</v>
      </c>
    </row>
    <row r="996" spans="1:4" x14ac:dyDescent="0.25">
      <c r="A996">
        <v>1100109224</v>
      </c>
      <c r="B996" t="s">
        <v>45</v>
      </c>
      <c r="C996">
        <v>1</v>
      </c>
      <c r="D996" t="s">
        <v>391</v>
      </c>
    </row>
    <row r="997" spans="1:4" x14ac:dyDescent="0.25">
      <c r="A997">
        <v>1100109224</v>
      </c>
      <c r="B997" t="s">
        <v>45</v>
      </c>
      <c r="C997">
        <v>1</v>
      </c>
      <c r="D997" t="s">
        <v>392</v>
      </c>
    </row>
    <row r="998" spans="1:4" x14ac:dyDescent="0.25">
      <c r="A998">
        <v>1100109224</v>
      </c>
      <c r="B998" t="s">
        <v>45</v>
      </c>
      <c r="C998">
        <v>1</v>
      </c>
      <c r="D998" t="s">
        <v>393</v>
      </c>
    </row>
    <row r="999" spans="1:4" x14ac:dyDescent="0.25">
      <c r="A999">
        <v>1100109224</v>
      </c>
      <c r="B999" t="s">
        <v>45</v>
      </c>
      <c r="C999">
        <v>1</v>
      </c>
      <c r="D999" t="s">
        <v>394</v>
      </c>
    </row>
    <row r="1000" spans="1:4" x14ac:dyDescent="0.25">
      <c r="A1000">
        <v>1100109224</v>
      </c>
      <c r="B1000" t="s">
        <v>45</v>
      </c>
      <c r="C1000">
        <v>1</v>
      </c>
      <c r="D1000" t="s">
        <v>437</v>
      </c>
    </row>
    <row r="1001" spans="1:4" x14ac:dyDescent="0.25">
      <c r="A1001">
        <v>1100109224</v>
      </c>
      <c r="B1001" t="s">
        <v>45</v>
      </c>
      <c r="C1001">
        <v>1</v>
      </c>
      <c r="D1001" t="s">
        <v>370</v>
      </c>
    </row>
    <row r="1002" spans="1:4" x14ac:dyDescent="0.25">
      <c r="A1002">
        <v>1100109224</v>
      </c>
      <c r="B1002" t="s">
        <v>45</v>
      </c>
      <c r="C1002">
        <v>1</v>
      </c>
      <c r="D1002" t="s">
        <v>396</v>
      </c>
    </row>
    <row r="1003" spans="1:4" x14ac:dyDescent="0.25">
      <c r="A1003">
        <v>1100109224</v>
      </c>
      <c r="B1003" t="s">
        <v>45</v>
      </c>
      <c r="C1003">
        <v>1</v>
      </c>
      <c r="D1003" t="s">
        <v>372</v>
      </c>
    </row>
    <row r="1004" spans="1:4" x14ac:dyDescent="0.25">
      <c r="A1004">
        <v>1100109224</v>
      </c>
      <c r="B1004" t="s">
        <v>45</v>
      </c>
      <c r="C1004">
        <v>1</v>
      </c>
      <c r="D1004" t="s">
        <v>439</v>
      </c>
    </row>
    <row r="1005" spans="1:4" x14ac:dyDescent="0.25">
      <c r="A1005">
        <v>1100107138</v>
      </c>
      <c r="B1005" t="s">
        <v>491</v>
      </c>
      <c r="C1005">
        <v>1</v>
      </c>
      <c r="D1005" t="s">
        <v>463</v>
      </c>
    </row>
    <row r="1006" spans="1:4" x14ac:dyDescent="0.25">
      <c r="A1006">
        <v>1100107138</v>
      </c>
      <c r="B1006" t="s">
        <v>491</v>
      </c>
      <c r="C1006">
        <v>1</v>
      </c>
      <c r="D1006" t="s">
        <v>345</v>
      </c>
    </row>
    <row r="1007" spans="1:4" x14ac:dyDescent="0.25">
      <c r="A1007">
        <v>1100107138</v>
      </c>
      <c r="B1007" t="s">
        <v>491</v>
      </c>
      <c r="C1007">
        <v>1</v>
      </c>
      <c r="D1007" t="s">
        <v>306</v>
      </c>
    </row>
    <row r="1008" spans="1:4" x14ac:dyDescent="0.25">
      <c r="A1008">
        <v>1100107138</v>
      </c>
      <c r="B1008" t="s">
        <v>491</v>
      </c>
      <c r="C1008">
        <v>1</v>
      </c>
      <c r="D1008" t="s">
        <v>346</v>
      </c>
    </row>
    <row r="1009" spans="1:4" x14ac:dyDescent="0.25">
      <c r="A1009">
        <v>1100107138</v>
      </c>
      <c r="B1009" t="s">
        <v>491</v>
      </c>
      <c r="C1009">
        <v>1</v>
      </c>
      <c r="D1009" t="s">
        <v>347</v>
      </c>
    </row>
    <row r="1010" spans="1:4" x14ac:dyDescent="0.25">
      <c r="A1010">
        <v>1100107138</v>
      </c>
      <c r="B1010" t="s">
        <v>491</v>
      </c>
      <c r="C1010">
        <v>1</v>
      </c>
      <c r="D1010" t="s">
        <v>339</v>
      </c>
    </row>
    <row r="1011" spans="1:4" x14ac:dyDescent="0.25">
      <c r="A1011">
        <v>1100107138</v>
      </c>
      <c r="B1011" t="s">
        <v>491</v>
      </c>
      <c r="C1011">
        <v>1</v>
      </c>
      <c r="D1011" t="s">
        <v>300</v>
      </c>
    </row>
    <row r="1012" spans="1:4" x14ac:dyDescent="0.25">
      <c r="A1012">
        <v>1100107138</v>
      </c>
      <c r="B1012" t="s">
        <v>491</v>
      </c>
      <c r="C1012">
        <v>1</v>
      </c>
      <c r="D1012" t="s">
        <v>386</v>
      </c>
    </row>
    <row r="1013" spans="1:4" x14ac:dyDescent="0.25">
      <c r="A1013">
        <v>1100107138</v>
      </c>
      <c r="B1013" t="s">
        <v>491</v>
      </c>
      <c r="C1013">
        <v>1</v>
      </c>
      <c r="D1013" t="s">
        <v>303</v>
      </c>
    </row>
    <row r="1014" spans="1:4" x14ac:dyDescent="0.25">
      <c r="A1014">
        <v>1100109562</v>
      </c>
      <c r="B1014" t="s">
        <v>492</v>
      </c>
      <c r="C1014">
        <v>1</v>
      </c>
      <c r="D1014" t="s">
        <v>337</v>
      </c>
    </row>
    <row r="1015" spans="1:4" x14ac:dyDescent="0.25">
      <c r="A1015">
        <v>1100109562</v>
      </c>
      <c r="B1015" t="s">
        <v>492</v>
      </c>
      <c r="C1015">
        <v>1</v>
      </c>
      <c r="D1015" t="s">
        <v>340</v>
      </c>
    </row>
    <row r="1016" spans="1:4" x14ac:dyDescent="0.25">
      <c r="A1016">
        <v>1100109562</v>
      </c>
      <c r="B1016" t="s">
        <v>492</v>
      </c>
      <c r="C1016">
        <v>1</v>
      </c>
      <c r="D1016" t="s">
        <v>413</v>
      </c>
    </row>
    <row r="1017" spans="1:4" x14ac:dyDescent="0.25">
      <c r="A1017">
        <v>1100123248</v>
      </c>
      <c r="B1017" t="s">
        <v>494</v>
      </c>
      <c r="C1017">
        <v>1</v>
      </c>
      <c r="D1017" t="s">
        <v>315</v>
      </c>
    </row>
    <row r="1018" spans="1:4" x14ac:dyDescent="0.25">
      <c r="A1018">
        <v>1100123248</v>
      </c>
      <c r="B1018" t="s">
        <v>494</v>
      </c>
      <c r="C1018">
        <v>1</v>
      </c>
      <c r="D1018" t="s">
        <v>299</v>
      </c>
    </row>
    <row r="1019" spans="1:4" x14ac:dyDescent="0.25">
      <c r="A1019">
        <v>1100106065</v>
      </c>
      <c r="B1019" t="s">
        <v>46</v>
      </c>
      <c r="C1019">
        <v>1</v>
      </c>
      <c r="D1019" t="s">
        <v>305</v>
      </c>
    </row>
    <row r="1020" spans="1:4" x14ac:dyDescent="0.25">
      <c r="A1020">
        <v>1100106065</v>
      </c>
      <c r="B1020" t="s">
        <v>46</v>
      </c>
      <c r="C1020">
        <v>1</v>
      </c>
      <c r="D1020" t="s">
        <v>332</v>
      </c>
    </row>
    <row r="1021" spans="1:4" x14ac:dyDescent="0.25">
      <c r="A1021">
        <v>1100106065</v>
      </c>
      <c r="B1021" t="s">
        <v>46</v>
      </c>
      <c r="C1021">
        <v>1</v>
      </c>
      <c r="D1021" t="s">
        <v>442</v>
      </c>
    </row>
    <row r="1022" spans="1:4" x14ac:dyDescent="0.25">
      <c r="A1022">
        <v>1100106065</v>
      </c>
      <c r="B1022" t="s">
        <v>46</v>
      </c>
      <c r="C1022">
        <v>1</v>
      </c>
      <c r="D1022" t="s">
        <v>9</v>
      </c>
    </row>
    <row r="1023" spans="1:4" x14ac:dyDescent="0.25">
      <c r="A1023">
        <v>1100106065</v>
      </c>
      <c r="B1023" t="s">
        <v>46</v>
      </c>
      <c r="C1023">
        <v>1</v>
      </c>
      <c r="D1023" t="s">
        <v>466</v>
      </c>
    </row>
    <row r="1024" spans="1:4" x14ac:dyDescent="0.25">
      <c r="A1024">
        <v>1100106065</v>
      </c>
      <c r="B1024" t="s">
        <v>46</v>
      </c>
      <c r="C1024">
        <v>1</v>
      </c>
      <c r="D1024" t="s">
        <v>345</v>
      </c>
    </row>
    <row r="1025" spans="1:4" x14ac:dyDescent="0.25">
      <c r="A1025">
        <v>1100106065</v>
      </c>
      <c r="B1025" t="s">
        <v>46</v>
      </c>
      <c r="C1025">
        <v>1</v>
      </c>
      <c r="D1025" t="s">
        <v>306</v>
      </c>
    </row>
    <row r="1026" spans="1:4" x14ac:dyDescent="0.25">
      <c r="A1026">
        <v>1100106065</v>
      </c>
      <c r="B1026" t="s">
        <v>46</v>
      </c>
      <c r="C1026">
        <v>1</v>
      </c>
      <c r="D1026" t="s">
        <v>456</v>
      </c>
    </row>
    <row r="1027" spans="1:4" x14ac:dyDescent="0.25">
      <c r="A1027">
        <v>1100106065</v>
      </c>
      <c r="B1027" t="s">
        <v>46</v>
      </c>
      <c r="C1027">
        <v>1</v>
      </c>
      <c r="D1027" t="s">
        <v>346</v>
      </c>
    </row>
    <row r="1028" spans="1:4" x14ac:dyDescent="0.25">
      <c r="A1028">
        <v>1100106065</v>
      </c>
      <c r="B1028" t="s">
        <v>46</v>
      </c>
      <c r="C1028">
        <v>1</v>
      </c>
      <c r="D1028" t="s">
        <v>347</v>
      </c>
    </row>
    <row r="1029" spans="1:4" x14ac:dyDescent="0.25">
      <c r="A1029">
        <v>1100106065</v>
      </c>
      <c r="B1029" t="s">
        <v>46</v>
      </c>
      <c r="C1029">
        <v>1</v>
      </c>
      <c r="D1029" t="s">
        <v>361</v>
      </c>
    </row>
    <row r="1030" spans="1:4" x14ac:dyDescent="0.25">
      <c r="A1030">
        <v>1100106065</v>
      </c>
      <c r="B1030" t="s">
        <v>46</v>
      </c>
      <c r="C1030">
        <v>1</v>
      </c>
      <c r="D1030" t="s">
        <v>171</v>
      </c>
    </row>
    <row r="1031" spans="1:4" x14ac:dyDescent="0.25">
      <c r="A1031">
        <v>1100106065</v>
      </c>
      <c r="B1031" t="s">
        <v>46</v>
      </c>
      <c r="C1031">
        <v>1</v>
      </c>
      <c r="D1031" t="s">
        <v>343</v>
      </c>
    </row>
    <row r="1032" spans="1:4" x14ac:dyDescent="0.25">
      <c r="A1032">
        <v>1100106065</v>
      </c>
      <c r="B1032" t="s">
        <v>46</v>
      </c>
      <c r="C1032">
        <v>1</v>
      </c>
      <c r="D1032" t="s">
        <v>432</v>
      </c>
    </row>
    <row r="1033" spans="1:4" x14ac:dyDescent="0.25">
      <c r="A1033">
        <v>1100106065</v>
      </c>
      <c r="B1033" t="s">
        <v>46</v>
      </c>
      <c r="C1033">
        <v>1</v>
      </c>
      <c r="D1033" t="s">
        <v>385</v>
      </c>
    </row>
    <row r="1034" spans="1:4" x14ac:dyDescent="0.25">
      <c r="A1034">
        <v>1100106065</v>
      </c>
      <c r="B1034" t="s">
        <v>46</v>
      </c>
      <c r="C1034">
        <v>1</v>
      </c>
      <c r="D1034" t="s">
        <v>125</v>
      </c>
    </row>
    <row r="1035" spans="1:4" x14ac:dyDescent="0.25">
      <c r="A1035">
        <v>1100106065</v>
      </c>
      <c r="B1035" t="s">
        <v>46</v>
      </c>
      <c r="C1035">
        <v>1</v>
      </c>
      <c r="D1035" t="s">
        <v>367</v>
      </c>
    </row>
    <row r="1036" spans="1:4" x14ac:dyDescent="0.25">
      <c r="A1036">
        <v>1100106065</v>
      </c>
      <c r="B1036" t="s">
        <v>46</v>
      </c>
      <c r="C1036">
        <v>1</v>
      </c>
      <c r="D1036" t="s">
        <v>300</v>
      </c>
    </row>
    <row r="1037" spans="1:4" x14ac:dyDescent="0.25">
      <c r="A1037">
        <v>1100106065</v>
      </c>
      <c r="B1037" t="s">
        <v>46</v>
      </c>
      <c r="C1037">
        <v>1</v>
      </c>
      <c r="D1037" t="s">
        <v>335</v>
      </c>
    </row>
    <row r="1038" spans="1:4" x14ac:dyDescent="0.25">
      <c r="A1038">
        <v>1100106065</v>
      </c>
      <c r="B1038" t="s">
        <v>46</v>
      </c>
      <c r="C1038">
        <v>1</v>
      </c>
      <c r="D1038" t="s">
        <v>356</v>
      </c>
    </row>
    <row r="1039" spans="1:4" x14ac:dyDescent="0.25">
      <c r="A1039">
        <v>1100106065</v>
      </c>
      <c r="B1039" t="s">
        <v>46</v>
      </c>
      <c r="C1039">
        <v>1</v>
      </c>
      <c r="D1039" t="s">
        <v>357</v>
      </c>
    </row>
    <row r="1040" spans="1:4" x14ac:dyDescent="0.25">
      <c r="A1040">
        <v>1100106065</v>
      </c>
      <c r="B1040" t="s">
        <v>46</v>
      </c>
      <c r="C1040">
        <v>1</v>
      </c>
      <c r="D1040" t="s">
        <v>451</v>
      </c>
    </row>
    <row r="1041" spans="1:4" x14ac:dyDescent="0.25">
      <c r="A1041">
        <v>1100106065</v>
      </c>
      <c r="B1041" t="s">
        <v>46</v>
      </c>
      <c r="C1041">
        <v>1</v>
      </c>
      <c r="D1041" t="s">
        <v>368</v>
      </c>
    </row>
    <row r="1042" spans="1:4" x14ac:dyDescent="0.25">
      <c r="A1042">
        <v>1100106065</v>
      </c>
      <c r="B1042" t="s">
        <v>46</v>
      </c>
      <c r="C1042">
        <v>1</v>
      </c>
      <c r="D1042" t="s">
        <v>449</v>
      </c>
    </row>
    <row r="1043" spans="1:4" x14ac:dyDescent="0.25">
      <c r="A1043">
        <v>1100106065</v>
      </c>
      <c r="B1043" t="s">
        <v>46</v>
      </c>
      <c r="C1043">
        <v>1</v>
      </c>
      <c r="D1043" t="s">
        <v>448</v>
      </c>
    </row>
    <row r="1044" spans="1:4" x14ac:dyDescent="0.25">
      <c r="A1044">
        <v>1100106065</v>
      </c>
      <c r="B1044" t="s">
        <v>46</v>
      </c>
      <c r="C1044">
        <v>1</v>
      </c>
      <c r="D1044" t="s">
        <v>495</v>
      </c>
    </row>
    <row r="1045" spans="1:4" x14ac:dyDescent="0.25">
      <c r="A1045">
        <v>1100106065</v>
      </c>
      <c r="B1045" t="s">
        <v>46</v>
      </c>
      <c r="C1045">
        <v>1</v>
      </c>
      <c r="D1045" t="s">
        <v>363</v>
      </c>
    </row>
    <row r="1046" spans="1:4" x14ac:dyDescent="0.25">
      <c r="A1046">
        <v>1100106065</v>
      </c>
      <c r="B1046" t="s">
        <v>46</v>
      </c>
      <c r="C1046">
        <v>1</v>
      </c>
      <c r="D1046" t="s">
        <v>329</v>
      </c>
    </row>
    <row r="1047" spans="1:4" x14ac:dyDescent="0.25">
      <c r="A1047">
        <v>1100106065</v>
      </c>
      <c r="B1047" t="s">
        <v>46</v>
      </c>
      <c r="C1047">
        <v>1</v>
      </c>
      <c r="D1047" t="s">
        <v>470</v>
      </c>
    </row>
    <row r="1048" spans="1:4" x14ac:dyDescent="0.25">
      <c r="A1048">
        <v>1100106065</v>
      </c>
      <c r="B1048" t="s">
        <v>46</v>
      </c>
      <c r="C1048">
        <v>1</v>
      </c>
      <c r="D1048" t="s">
        <v>496</v>
      </c>
    </row>
    <row r="1049" spans="1:4" x14ac:dyDescent="0.25">
      <c r="A1049">
        <v>1100106065</v>
      </c>
      <c r="B1049" t="s">
        <v>46</v>
      </c>
      <c r="C1049">
        <v>1</v>
      </c>
      <c r="D1049" t="s">
        <v>497</v>
      </c>
    </row>
    <row r="1050" spans="1:4" x14ac:dyDescent="0.25">
      <c r="A1050">
        <v>1100106065</v>
      </c>
      <c r="B1050" t="s">
        <v>46</v>
      </c>
      <c r="C1050">
        <v>1</v>
      </c>
      <c r="D1050" t="s">
        <v>341</v>
      </c>
    </row>
    <row r="1051" spans="1:4" x14ac:dyDescent="0.25">
      <c r="A1051">
        <v>1100106065</v>
      </c>
      <c r="B1051" t="s">
        <v>46</v>
      </c>
      <c r="C1051">
        <v>1</v>
      </c>
      <c r="D1051" t="s">
        <v>471</v>
      </c>
    </row>
    <row r="1052" spans="1:4" x14ac:dyDescent="0.25">
      <c r="A1052">
        <v>1100106065</v>
      </c>
      <c r="B1052" t="s">
        <v>46</v>
      </c>
      <c r="C1052">
        <v>1</v>
      </c>
      <c r="D1052" t="s">
        <v>498</v>
      </c>
    </row>
    <row r="1053" spans="1:4" x14ac:dyDescent="0.25">
      <c r="A1053">
        <v>1100106065</v>
      </c>
      <c r="B1053" t="s">
        <v>46</v>
      </c>
      <c r="C1053">
        <v>1</v>
      </c>
      <c r="D1053" t="s">
        <v>499</v>
      </c>
    </row>
    <row r="1054" spans="1:4" x14ac:dyDescent="0.25">
      <c r="A1054">
        <v>1100106065</v>
      </c>
      <c r="B1054" t="s">
        <v>46</v>
      </c>
      <c r="C1054">
        <v>1</v>
      </c>
      <c r="D1054" t="s">
        <v>445</v>
      </c>
    </row>
    <row r="1055" spans="1:4" x14ac:dyDescent="0.25">
      <c r="A1055">
        <v>1100106065</v>
      </c>
      <c r="B1055" t="s">
        <v>46</v>
      </c>
      <c r="C1055">
        <v>1</v>
      </c>
      <c r="D1055" t="s">
        <v>342</v>
      </c>
    </row>
    <row r="1056" spans="1:4" x14ac:dyDescent="0.25">
      <c r="A1056">
        <v>1100106065</v>
      </c>
      <c r="B1056" t="s">
        <v>46</v>
      </c>
      <c r="C1056">
        <v>1</v>
      </c>
      <c r="D1056" t="s">
        <v>338</v>
      </c>
    </row>
    <row r="1057" spans="1:4" x14ac:dyDescent="0.25">
      <c r="A1057">
        <v>1100106065</v>
      </c>
      <c r="B1057" t="s">
        <v>46</v>
      </c>
      <c r="C1057">
        <v>1</v>
      </c>
      <c r="D1057" t="s">
        <v>444</v>
      </c>
    </row>
    <row r="1058" spans="1:4" x14ac:dyDescent="0.25">
      <c r="A1058">
        <v>1100106065</v>
      </c>
      <c r="B1058" t="s">
        <v>46</v>
      </c>
      <c r="C1058">
        <v>1</v>
      </c>
      <c r="D1058" t="s">
        <v>295</v>
      </c>
    </row>
    <row r="1059" spans="1:4" x14ac:dyDescent="0.25">
      <c r="A1059">
        <v>1100106065</v>
      </c>
      <c r="B1059" t="s">
        <v>46</v>
      </c>
      <c r="C1059">
        <v>1</v>
      </c>
      <c r="D1059" t="s">
        <v>296</v>
      </c>
    </row>
    <row r="1060" spans="1:4" x14ac:dyDescent="0.25">
      <c r="A1060">
        <v>1100106065</v>
      </c>
      <c r="B1060" t="s">
        <v>46</v>
      </c>
      <c r="C1060">
        <v>1</v>
      </c>
      <c r="D1060" t="s">
        <v>297</v>
      </c>
    </row>
    <row r="1061" spans="1:4" x14ac:dyDescent="0.25">
      <c r="A1061">
        <v>1100106065</v>
      </c>
      <c r="B1061" t="s">
        <v>46</v>
      </c>
      <c r="C1061">
        <v>1</v>
      </c>
      <c r="D1061" t="s">
        <v>298</v>
      </c>
    </row>
    <row r="1062" spans="1:4" x14ac:dyDescent="0.25">
      <c r="A1062">
        <v>1100106065</v>
      </c>
      <c r="B1062" t="s">
        <v>46</v>
      </c>
      <c r="C1062">
        <v>1</v>
      </c>
      <c r="D1062" t="s">
        <v>142</v>
      </c>
    </row>
    <row r="1063" spans="1:4" x14ac:dyDescent="0.25">
      <c r="A1063">
        <v>1100106065</v>
      </c>
      <c r="B1063" t="s">
        <v>46</v>
      </c>
      <c r="C1063">
        <v>1</v>
      </c>
      <c r="D1063" t="s">
        <v>143</v>
      </c>
    </row>
    <row r="1064" spans="1:4" x14ac:dyDescent="0.25">
      <c r="A1064">
        <v>1100106065</v>
      </c>
      <c r="B1064" t="s">
        <v>46</v>
      </c>
      <c r="C1064">
        <v>1</v>
      </c>
      <c r="D1064" t="s">
        <v>434</v>
      </c>
    </row>
    <row r="1065" spans="1:4" x14ac:dyDescent="0.25">
      <c r="A1065">
        <v>1100106065</v>
      </c>
      <c r="B1065" t="s">
        <v>46</v>
      </c>
      <c r="C1065">
        <v>1</v>
      </c>
      <c r="D1065" t="s">
        <v>369</v>
      </c>
    </row>
    <row r="1066" spans="1:4" x14ac:dyDescent="0.25">
      <c r="A1066">
        <v>1100106065</v>
      </c>
      <c r="B1066" t="s">
        <v>46</v>
      </c>
      <c r="C1066">
        <v>1</v>
      </c>
      <c r="D1066" t="s">
        <v>392</v>
      </c>
    </row>
    <row r="1067" spans="1:4" x14ac:dyDescent="0.25">
      <c r="A1067">
        <v>1100106065</v>
      </c>
      <c r="B1067" t="s">
        <v>46</v>
      </c>
      <c r="C1067">
        <v>1</v>
      </c>
      <c r="D1067" t="s">
        <v>430</v>
      </c>
    </row>
    <row r="1068" spans="1:4" x14ac:dyDescent="0.25">
      <c r="A1068">
        <v>1100106065</v>
      </c>
      <c r="B1068" t="s">
        <v>46</v>
      </c>
      <c r="C1068">
        <v>1</v>
      </c>
      <c r="D1068" t="s">
        <v>393</v>
      </c>
    </row>
    <row r="1069" spans="1:4" x14ac:dyDescent="0.25">
      <c r="A1069">
        <v>1100106065</v>
      </c>
      <c r="B1069" t="s">
        <v>46</v>
      </c>
      <c r="C1069">
        <v>1</v>
      </c>
      <c r="D1069" t="s">
        <v>436</v>
      </c>
    </row>
    <row r="1070" spans="1:4" x14ac:dyDescent="0.25">
      <c r="A1070">
        <v>1100106065</v>
      </c>
      <c r="B1070" t="s">
        <v>46</v>
      </c>
      <c r="C1070">
        <v>1</v>
      </c>
      <c r="D1070" t="s">
        <v>394</v>
      </c>
    </row>
    <row r="1071" spans="1:4" x14ac:dyDescent="0.25">
      <c r="A1071">
        <v>1100106065</v>
      </c>
      <c r="B1071" t="s">
        <v>46</v>
      </c>
      <c r="C1071">
        <v>1</v>
      </c>
      <c r="D1071" t="s">
        <v>395</v>
      </c>
    </row>
    <row r="1072" spans="1:4" x14ac:dyDescent="0.25">
      <c r="A1072">
        <v>1100106065</v>
      </c>
      <c r="B1072" t="s">
        <v>46</v>
      </c>
      <c r="C1072">
        <v>1</v>
      </c>
      <c r="D1072" t="s">
        <v>370</v>
      </c>
    </row>
    <row r="1073" spans="1:4" x14ac:dyDescent="0.25">
      <c r="A1073">
        <v>1100106065</v>
      </c>
      <c r="B1073" t="s">
        <v>46</v>
      </c>
      <c r="C1073">
        <v>1</v>
      </c>
      <c r="D1073" t="s">
        <v>371</v>
      </c>
    </row>
    <row r="1074" spans="1:4" x14ac:dyDescent="0.25">
      <c r="A1074">
        <v>1100106065</v>
      </c>
      <c r="B1074" t="s">
        <v>46</v>
      </c>
      <c r="C1074">
        <v>1</v>
      </c>
      <c r="D1074" t="s">
        <v>500</v>
      </c>
    </row>
    <row r="1075" spans="1:4" x14ac:dyDescent="0.25">
      <c r="A1075">
        <v>1100106065</v>
      </c>
      <c r="B1075" t="s">
        <v>46</v>
      </c>
      <c r="C1075">
        <v>1</v>
      </c>
      <c r="D1075" t="s">
        <v>372</v>
      </c>
    </row>
    <row r="1076" spans="1:4" x14ac:dyDescent="0.25">
      <c r="A1076">
        <v>1100106065</v>
      </c>
      <c r="B1076" t="s">
        <v>46</v>
      </c>
      <c r="C1076">
        <v>1</v>
      </c>
      <c r="D1076" t="s">
        <v>438</v>
      </c>
    </row>
    <row r="1077" spans="1:4" x14ac:dyDescent="0.25">
      <c r="A1077">
        <v>1100106065</v>
      </c>
      <c r="B1077" t="s">
        <v>46</v>
      </c>
      <c r="C1077">
        <v>1</v>
      </c>
      <c r="D1077" t="s">
        <v>439</v>
      </c>
    </row>
    <row r="1078" spans="1:4" x14ac:dyDescent="0.25">
      <c r="A1078">
        <v>1100106065</v>
      </c>
      <c r="B1078" t="s">
        <v>46</v>
      </c>
      <c r="C1078">
        <v>1</v>
      </c>
      <c r="D1078" t="s">
        <v>440</v>
      </c>
    </row>
    <row r="1079" spans="1:4" x14ac:dyDescent="0.25">
      <c r="A1079">
        <v>1100106065</v>
      </c>
      <c r="B1079" t="s">
        <v>46</v>
      </c>
      <c r="C1079">
        <v>1</v>
      </c>
      <c r="D1079" t="s">
        <v>454</v>
      </c>
    </row>
    <row r="1080" spans="1:4" x14ac:dyDescent="0.25">
      <c r="A1080">
        <v>1100108067</v>
      </c>
      <c r="B1080" t="s">
        <v>501</v>
      </c>
      <c r="C1080">
        <v>2</v>
      </c>
      <c r="D1080" t="s">
        <v>389</v>
      </c>
    </row>
    <row r="1081" spans="1:4" x14ac:dyDescent="0.25">
      <c r="A1081">
        <v>1100108067</v>
      </c>
      <c r="B1081" t="s">
        <v>501</v>
      </c>
      <c r="C1081">
        <v>2</v>
      </c>
      <c r="D1081" t="s">
        <v>388</v>
      </c>
    </row>
    <row r="1082" spans="1:4" x14ac:dyDescent="0.25">
      <c r="A1082">
        <v>1100108067</v>
      </c>
      <c r="B1082" t="s">
        <v>501</v>
      </c>
      <c r="C1082">
        <v>2</v>
      </c>
      <c r="D1082" t="s">
        <v>390</v>
      </c>
    </row>
    <row r="1083" spans="1:4" x14ac:dyDescent="0.25">
      <c r="A1083">
        <v>1100108222</v>
      </c>
      <c r="B1083" t="s">
        <v>144</v>
      </c>
      <c r="C1083">
        <v>1</v>
      </c>
      <c r="D1083" t="s">
        <v>305</v>
      </c>
    </row>
    <row r="1084" spans="1:4" x14ac:dyDescent="0.25">
      <c r="A1084">
        <v>1100108222</v>
      </c>
      <c r="B1084" t="s">
        <v>144</v>
      </c>
      <c r="C1084">
        <v>1</v>
      </c>
      <c r="D1084" t="s">
        <v>333</v>
      </c>
    </row>
    <row r="1085" spans="1:4" x14ac:dyDescent="0.25">
      <c r="A1085">
        <v>1100108222</v>
      </c>
      <c r="B1085" t="s">
        <v>144</v>
      </c>
      <c r="C1085">
        <v>1</v>
      </c>
      <c r="D1085" t="s">
        <v>346</v>
      </c>
    </row>
    <row r="1086" spans="1:4" x14ac:dyDescent="0.25">
      <c r="A1086">
        <v>1100108222</v>
      </c>
      <c r="B1086" t="s">
        <v>144</v>
      </c>
      <c r="C1086">
        <v>1</v>
      </c>
      <c r="D1086" t="s">
        <v>347</v>
      </c>
    </row>
    <row r="1087" spans="1:4" x14ac:dyDescent="0.25">
      <c r="A1087">
        <v>1100108222</v>
      </c>
      <c r="B1087" t="s">
        <v>144</v>
      </c>
      <c r="C1087">
        <v>1</v>
      </c>
      <c r="D1087" t="s">
        <v>361</v>
      </c>
    </row>
    <row r="1088" spans="1:4" x14ac:dyDescent="0.25">
      <c r="A1088">
        <v>1100108222</v>
      </c>
      <c r="B1088" t="s">
        <v>144</v>
      </c>
      <c r="C1088">
        <v>1</v>
      </c>
      <c r="D1088" t="s">
        <v>171</v>
      </c>
    </row>
    <row r="1089" spans="1:4" x14ac:dyDescent="0.25">
      <c r="A1089">
        <v>1100108222</v>
      </c>
      <c r="B1089" t="s">
        <v>144</v>
      </c>
      <c r="C1089">
        <v>1</v>
      </c>
      <c r="D1089" t="s">
        <v>432</v>
      </c>
    </row>
    <row r="1090" spans="1:4" x14ac:dyDescent="0.25">
      <c r="A1090">
        <v>1100108222</v>
      </c>
      <c r="B1090" t="s">
        <v>144</v>
      </c>
      <c r="C1090">
        <v>1</v>
      </c>
      <c r="D1090" t="s">
        <v>460</v>
      </c>
    </row>
    <row r="1091" spans="1:4" x14ac:dyDescent="0.25">
      <c r="A1091">
        <v>1100108222</v>
      </c>
      <c r="B1091" t="s">
        <v>144</v>
      </c>
      <c r="C1091">
        <v>1</v>
      </c>
      <c r="D1091" t="s">
        <v>352</v>
      </c>
    </row>
    <row r="1092" spans="1:4" x14ac:dyDescent="0.25">
      <c r="A1092">
        <v>1100108222</v>
      </c>
      <c r="B1092" t="s">
        <v>144</v>
      </c>
      <c r="C1092">
        <v>1</v>
      </c>
      <c r="D1092" t="s">
        <v>458</v>
      </c>
    </row>
    <row r="1093" spans="1:4" x14ac:dyDescent="0.25">
      <c r="A1093">
        <v>1100108222</v>
      </c>
      <c r="B1093" t="s">
        <v>144</v>
      </c>
      <c r="C1093">
        <v>1</v>
      </c>
      <c r="D1093" t="s">
        <v>459</v>
      </c>
    </row>
    <row r="1094" spans="1:4" x14ac:dyDescent="0.25">
      <c r="A1094">
        <v>1100108222</v>
      </c>
      <c r="B1094" t="s">
        <v>144</v>
      </c>
      <c r="C1094">
        <v>1</v>
      </c>
      <c r="D1094" t="s">
        <v>457</v>
      </c>
    </row>
    <row r="1095" spans="1:4" x14ac:dyDescent="0.25">
      <c r="A1095">
        <v>1100108222</v>
      </c>
      <c r="B1095" t="s">
        <v>144</v>
      </c>
      <c r="C1095">
        <v>1</v>
      </c>
      <c r="D1095" t="s">
        <v>391</v>
      </c>
    </row>
    <row r="1096" spans="1:4" x14ac:dyDescent="0.25">
      <c r="A1096">
        <v>1100108222</v>
      </c>
      <c r="B1096" t="s">
        <v>144</v>
      </c>
      <c r="C1096">
        <v>1</v>
      </c>
      <c r="D1096" t="s">
        <v>369</v>
      </c>
    </row>
    <row r="1097" spans="1:4" x14ac:dyDescent="0.25">
      <c r="A1097">
        <v>1100108222</v>
      </c>
      <c r="B1097" t="s">
        <v>144</v>
      </c>
      <c r="C1097">
        <v>1</v>
      </c>
      <c r="D1097" t="s">
        <v>394</v>
      </c>
    </row>
    <row r="1098" spans="1:4" x14ac:dyDescent="0.25">
      <c r="A1098">
        <v>1100108222</v>
      </c>
      <c r="B1098" t="s">
        <v>144</v>
      </c>
      <c r="C1098">
        <v>1</v>
      </c>
      <c r="D1098" t="s">
        <v>343</v>
      </c>
    </row>
    <row r="1099" spans="1:4" x14ac:dyDescent="0.25">
      <c r="A1099">
        <v>1100108222</v>
      </c>
      <c r="B1099" t="s">
        <v>144</v>
      </c>
      <c r="C1099">
        <v>1</v>
      </c>
      <c r="D1099" t="s">
        <v>303</v>
      </c>
    </row>
    <row r="1100" spans="1:4" x14ac:dyDescent="0.25">
      <c r="A1100">
        <v>1100108222</v>
      </c>
      <c r="B1100" t="s">
        <v>144</v>
      </c>
      <c r="C1100">
        <v>1</v>
      </c>
      <c r="D1100" t="s">
        <v>170</v>
      </c>
    </row>
    <row r="1101" spans="1:4" x14ac:dyDescent="0.25">
      <c r="A1101">
        <v>1100108222</v>
      </c>
      <c r="B1101" t="s">
        <v>144</v>
      </c>
      <c r="C1101">
        <v>1</v>
      </c>
      <c r="D1101" t="s">
        <v>300</v>
      </c>
    </row>
    <row r="1102" spans="1:4" x14ac:dyDescent="0.25">
      <c r="A1102">
        <v>1100108222</v>
      </c>
      <c r="B1102" t="s">
        <v>144</v>
      </c>
      <c r="C1102">
        <v>1</v>
      </c>
      <c r="D1102" t="s">
        <v>304</v>
      </c>
    </row>
    <row r="1103" spans="1:4" x14ac:dyDescent="0.25">
      <c r="A1103">
        <v>1100108222</v>
      </c>
      <c r="B1103" t="s">
        <v>144</v>
      </c>
      <c r="C1103">
        <v>1</v>
      </c>
      <c r="D1103" t="s">
        <v>337</v>
      </c>
    </row>
    <row r="1104" spans="1:4" x14ac:dyDescent="0.25">
      <c r="A1104">
        <v>1100108222</v>
      </c>
      <c r="B1104" t="s">
        <v>144</v>
      </c>
      <c r="C1104">
        <v>3</v>
      </c>
      <c r="D1104" t="s">
        <v>437</v>
      </c>
    </row>
    <row r="1105" spans="1:4" x14ac:dyDescent="0.25">
      <c r="A1105">
        <v>1100108222</v>
      </c>
      <c r="B1105" t="s">
        <v>144</v>
      </c>
      <c r="C1105">
        <v>3</v>
      </c>
      <c r="D1105" t="s">
        <v>433</v>
      </c>
    </row>
    <row r="1106" spans="1:4" x14ac:dyDescent="0.25">
      <c r="A1106">
        <v>1100108222</v>
      </c>
      <c r="B1106" t="s">
        <v>144</v>
      </c>
      <c r="C1106">
        <v>3</v>
      </c>
      <c r="D1106" t="s">
        <v>435</v>
      </c>
    </row>
    <row r="1107" spans="1:4" x14ac:dyDescent="0.25">
      <c r="A1107">
        <v>1100108222</v>
      </c>
      <c r="B1107" t="s">
        <v>144</v>
      </c>
      <c r="C1107">
        <v>3</v>
      </c>
      <c r="D1107" t="s">
        <v>393</v>
      </c>
    </row>
    <row r="1108" spans="1:4" x14ac:dyDescent="0.25">
      <c r="A1108">
        <v>1100108222</v>
      </c>
      <c r="B1108" t="s">
        <v>144</v>
      </c>
      <c r="C1108">
        <v>3</v>
      </c>
      <c r="D1108" t="s">
        <v>349</v>
      </c>
    </row>
    <row r="1109" spans="1:4" x14ac:dyDescent="0.25">
      <c r="A1109">
        <v>1100108222</v>
      </c>
      <c r="B1109" t="s">
        <v>144</v>
      </c>
      <c r="C1109">
        <v>3</v>
      </c>
      <c r="D1109" t="s">
        <v>356</v>
      </c>
    </row>
    <row r="1110" spans="1:4" x14ac:dyDescent="0.25">
      <c r="A1110">
        <v>1100108222</v>
      </c>
      <c r="B1110" t="s">
        <v>144</v>
      </c>
      <c r="C1110">
        <v>3</v>
      </c>
      <c r="D1110" t="s">
        <v>305</v>
      </c>
    </row>
    <row r="1111" spans="1:4" x14ac:dyDescent="0.25">
      <c r="A1111">
        <v>1100108222</v>
      </c>
      <c r="B1111" t="s">
        <v>144</v>
      </c>
      <c r="C1111">
        <v>3</v>
      </c>
      <c r="D1111" t="s">
        <v>345</v>
      </c>
    </row>
    <row r="1112" spans="1:4" x14ac:dyDescent="0.25">
      <c r="A1112">
        <v>1100108222</v>
      </c>
      <c r="B1112" t="s">
        <v>144</v>
      </c>
      <c r="C1112">
        <v>3</v>
      </c>
      <c r="D1112" t="s">
        <v>346</v>
      </c>
    </row>
    <row r="1113" spans="1:4" x14ac:dyDescent="0.25">
      <c r="A1113">
        <v>1100108222</v>
      </c>
      <c r="B1113" t="s">
        <v>144</v>
      </c>
      <c r="C1113">
        <v>3</v>
      </c>
      <c r="D1113" t="s">
        <v>171</v>
      </c>
    </row>
    <row r="1114" spans="1:4" x14ac:dyDescent="0.25">
      <c r="A1114">
        <v>1100108222</v>
      </c>
      <c r="B1114" t="s">
        <v>144</v>
      </c>
      <c r="C1114">
        <v>3</v>
      </c>
      <c r="D1114" t="s">
        <v>432</v>
      </c>
    </row>
    <row r="1115" spans="1:4" x14ac:dyDescent="0.25">
      <c r="A1115">
        <v>1100108222</v>
      </c>
      <c r="B1115" t="s">
        <v>144</v>
      </c>
      <c r="C1115">
        <v>3</v>
      </c>
      <c r="D1115" t="s">
        <v>367</v>
      </c>
    </row>
    <row r="1116" spans="1:4" x14ac:dyDescent="0.25">
      <c r="A1116">
        <v>1100108222</v>
      </c>
      <c r="B1116" t="s">
        <v>144</v>
      </c>
      <c r="C1116">
        <v>3</v>
      </c>
      <c r="D1116" t="s">
        <v>355</v>
      </c>
    </row>
    <row r="1117" spans="1:4" x14ac:dyDescent="0.25">
      <c r="A1117">
        <v>1100108222</v>
      </c>
      <c r="B1117" t="s">
        <v>144</v>
      </c>
      <c r="C1117">
        <v>3</v>
      </c>
      <c r="D1117" t="s">
        <v>465</v>
      </c>
    </row>
    <row r="1118" spans="1:4" x14ac:dyDescent="0.25">
      <c r="A1118">
        <v>1100108222</v>
      </c>
      <c r="B1118" t="s">
        <v>144</v>
      </c>
      <c r="C1118">
        <v>3</v>
      </c>
      <c r="D1118" t="s">
        <v>391</v>
      </c>
    </row>
    <row r="1119" spans="1:4" x14ac:dyDescent="0.25">
      <c r="A1119">
        <v>1100108222</v>
      </c>
      <c r="B1119" t="s">
        <v>144</v>
      </c>
      <c r="C1119">
        <v>3</v>
      </c>
      <c r="D1119" t="s">
        <v>392</v>
      </c>
    </row>
    <row r="1120" spans="1:4" x14ac:dyDescent="0.25">
      <c r="A1120">
        <v>1100108222</v>
      </c>
      <c r="B1120" t="s">
        <v>144</v>
      </c>
      <c r="C1120">
        <v>3</v>
      </c>
      <c r="D1120" t="s">
        <v>396</v>
      </c>
    </row>
    <row r="1121" spans="1:4" x14ac:dyDescent="0.25">
      <c r="A1121">
        <v>1100127344</v>
      </c>
      <c r="B1121" t="s">
        <v>48</v>
      </c>
      <c r="C1121">
        <v>2</v>
      </c>
      <c r="D1121" t="s">
        <v>345</v>
      </c>
    </row>
    <row r="1122" spans="1:4" x14ac:dyDescent="0.25">
      <c r="A1122">
        <v>1100127344</v>
      </c>
      <c r="B1122" t="s">
        <v>48</v>
      </c>
      <c r="C1122">
        <v>2</v>
      </c>
      <c r="D1122" t="s">
        <v>306</v>
      </c>
    </row>
    <row r="1123" spans="1:4" x14ac:dyDescent="0.25">
      <c r="A1123">
        <v>1100127344</v>
      </c>
      <c r="B1123" t="s">
        <v>48</v>
      </c>
      <c r="C1123">
        <v>2</v>
      </c>
      <c r="D1123" t="s">
        <v>346</v>
      </c>
    </row>
    <row r="1124" spans="1:4" x14ac:dyDescent="0.25">
      <c r="A1124">
        <v>1100127344</v>
      </c>
      <c r="B1124" t="s">
        <v>48</v>
      </c>
      <c r="C1124">
        <v>2</v>
      </c>
      <c r="D1124" t="s">
        <v>347</v>
      </c>
    </row>
    <row r="1125" spans="1:4" x14ac:dyDescent="0.25">
      <c r="A1125">
        <v>1100127344</v>
      </c>
      <c r="B1125" t="s">
        <v>48</v>
      </c>
      <c r="C1125">
        <v>2</v>
      </c>
      <c r="D1125" t="s">
        <v>300</v>
      </c>
    </row>
    <row r="1126" spans="1:4" x14ac:dyDescent="0.25">
      <c r="A1126">
        <v>1100127344</v>
      </c>
      <c r="B1126" t="s">
        <v>48</v>
      </c>
      <c r="C1126">
        <v>2</v>
      </c>
      <c r="D1126" t="s">
        <v>170</v>
      </c>
    </row>
    <row r="1127" spans="1:4" x14ac:dyDescent="0.25">
      <c r="A1127">
        <v>1100127344</v>
      </c>
      <c r="B1127" t="s">
        <v>48</v>
      </c>
      <c r="C1127">
        <v>2</v>
      </c>
      <c r="D1127" t="s">
        <v>337</v>
      </c>
    </row>
    <row r="1128" spans="1:4" x14ac:dyDescent="0.25">
      <c r="A1128">
        <v>1100127344</v>
      </c>
      <c r="B1128" t="s">
        <v>48</v>
      </c>
      <c r="C1128">
        <v>2</v>
      </c>
      <c r="D1128" t="s">
        <v>350</v>
      </c>
    </row>
    <row r="1129" spans="1:4" x14ac:dyDescent="0.25">
      <c r="A1129">
        <v>1100127344</v>
      </c>
      <c r="B1129" t="s">
        <v>48</v>
      </c>
      <c r="C1129">
        <v>2</v>
      </c>
      <c r="D1129" t="s">
        <v>355</v>
      </c>
    </row>
    <row r="1130" spans="1:4" x14ac:dyDescent="0.25">
      <c r="A1130">
        <v>1100127344</v>
      </c>
      <c r="B1130" t="s">
        <v>48</v>
      </c>
      <c r="C1130">
        <v>2</v>
      </c>
      <c r="D1130" t="s">
        <v>463</v>
      </c>
    </row>
    <row r="1131" spans="1:4" x14ac:dyDescent="0.25">
      <c r="A1131">
        <v>1100127344</v>
      </c>
      <c r="B1131" t="s">
        <v>48</v>
      </c>
      <c r="C1131">
        <v>2</v>
      </c>
      <c r="D1131" t="s">
        <v>171</v>
      </c>
    </row>
    <row r="1132" spans="1:4" x14ac:dyDescent="0.25">
      <c r="A1132">
        <v>1100119374</v>
      </c>
      <c r="B1132" t="s">
        <v>50</v>
      </c>
      <c r="C1132">
        <v>1</v>
      </c>
      <c r="D1132" t="s">
        <v>333</v>
      </c>
    </row>
    <row r="1133" spans="1:4" x14ac:dyDescent="0.25">
      <c r="A1133">
        <v>1100119374</v>
      </c>
      <c r="B1133" t="s">
        <v>50</v>
      </c>
      <c r="C1133">
        <v>1</v>
      </c>
      <c r="D1133" t="s">
        <v>345</v>
      </c>
    </row>
    <row r="1134" spans="1:4" x14ac:dyDescent="0.25">
      <c r="A1134">
        <v>1100119374</v>
      </c>
      <c r="B1134" t="s">
        <v>50</v>
      </c>
      <c r="C1134">
        <v>1</v>
      </c>
      <c r="D1134" t="s">
        <v>306</v>
      </c>
    </row>
    <row r="1135" spans="1:4" x14ac:dyDescent="0.25">
      <c r="A1135">
        <v>1100119374</v>
      </c>
      <c r="B1135" t="s">
        <v>50</v>
      </c>
      <c r="C1135">
        <v>1</v>
      </c>
      <c r="D1135" t="s">
        <v>346</v>
      </c>
    </row>
    <row r="1136" spans="1:4" x14ac:dyDescent="0.25">
      <c r="A1136">
        <v>1100119374</v>
      </c>
      <c r="B1136" t="s">
        <v>50</v>
      </c>
      <c r="C1136">
        <v>1</v>
      </c>
      <c r="D1136" t="s">
        <v>347</v>
      </c>
    </row>
    <row r="1137" spans="1:4" x14ac:dyDescent="0.25">
      <c r="A1137">
        <v>1100119374</v>
      </c>
      <c r="B1137" t="s">
        <v>50</v>
      </c>
      <c r="C1137">
        <v>1</v>
      </c>
      <c r="D1137" t="s">
        <v>339</v>
      </c>
    </row>
    <row r="1138" spans="1:4" x14ac:dyDescent="0.25">
      <c r="A1138">
        <v>1100119374</v>
      </c>
      <c r="B1138" t="s">
        <v>50</v>
      </c>
      <c r="C1138">
        <v>1</v>
      </c>
      <c r="D1138" t="s">
        <v>300</v>
      </c>
    </row>
    <row r="1139" spans="1:4" x14ac:dyDescent="0.25">
      <c r="A1139">
        <v>1100119374</v>
      </c>
      <c r="B1139" t="s">
        <v>50</v>
      </c>
      <c r="C1139">
        <v>1</v>
      </c>
      <c r="D1139" t="s">
        <v>386</v>
      </c>
    </row>
    <row r="1140" spans="1:4" x14ac:dyDescent="0.25">
      <c r="A1140">
        <v>1100119374</v>
      </c>
      <c r="B1140" t="s">
        <v>50</v>
      </c>
      <c r="C1140">
        <v>1</v>
      </c>
      <c r="D1140" t="s">
        <v>302</v>
      </c>
    </row>
    <row r="1141" spans="1:4" x14ac:dyDescent="0.25">
      <c r="A1141">
        <v>1100119374</v>
      </c>
      <c r="B1141" t="s">
        <v>50</v>
      </c>
      <c r="C1141">
        <v>1</v>
      </c>
      <c r="D1141" t="s">
        <v>337</v>
      </c>
    </row>
    <row r="1142" spans="1:4" x14ac:dyDescent="0.25">
      <c r="A1142">
        <v>1100119374</v>
      </c>
      <c r="B1142" t="s">
        <v>50</v>
      </c>
      <c r="C1142">
        <v>1</v>
      </c>
      <c r="D1142" t="s">
        <v>303</v>
      </c>
    </row>
    <row r="1143" spans="1:4" x14ac:dyDescent="0.25">
      <c r="A1143">
        <v>1100119374</v>
      </c>
      <c r="B1143" t="s">
        <v>50</v>
      </c>
      <c r="C1143">
        <v>1</v>
      </c>
      <c r="D1143" t="s">
        <v>340</v>
      </c>
    </row>
    <row r="1144" spans="1:4" x14ac:dyDescent="0.25">
      <c r="A1144">
        <v>1100119374</v>
      </c>
      <c r="B1144" t="s">
        <v>50</v>
      </c>
      <c r="C1144">
        <v>1</v>
      </c>
      <c r="D1144" t="s">
        <v>413</v>
      </c>
    </row>
    <row r="1145" spans="1:4" x14ac:dyDescent="0.25">
      <c r="A1145">
        <v>1100119374</v>
      </c>
      <c r="B1145" t="s">
        <v>50</v>
      </c>
      <c r="C1145">
        <v>1</v>
      </c>
      <c r="D1145" t="s">
        <v>463</v>
      </c>
    </row>
    <row r="1146" spans="1:4" x14ac:dyDescent="0.25">
      <c r="A1146">
        <v>1100119374</v>
      </c>
      <c r="B1146" t="s">
        <v>50</v>
      </c>
      <c r="C1146">
        <v>1</v>
      </c>
      <c r="D1146" t="s">
        <v>452</v>
      </c>
    </row>
    <row r="1147" spans="1:4" x14ac:dyDescent="0.25">
      <c r="A1147">
        <v>1100109111</v>
      </c>
      <c r="B1147" t="s">
        <v>52</v>
      </c>
      <c r="C1147">
        <v>1</v>
      </c>
      <c r="D1147" t="s">
        <v>361</v>
      </c>
    </row>
    <row r="1148" spans="1:4" x14ac:dyDescent="0.25">
      <c r="A1148">
        <v>1100109111</v>
      </c>
      <c r="B1148" t="s">
        <v>52</v>
      </c>
      <c r="C1148">
        <v>1</v>
      </c>
      <c r="D1148" t="s">
        <v>431</v>
      </c>
    </row>
    <row r="1149" spans="1:4" x14ac:dyDescent="0.25">
      <c r="A1149">
        <v>1100109111</v>
      </c>
      <c r="B1149" t="s">
        <v>52</v>
      </c>
      <c r="C1149">
        <v>1</v>
      </c>
      <c r="D1149" t="s">
        <v>305</v>
      </c>
    </row>
    <row r="1150" spans="1:4" x14ac:dyDescent="0.25">
      <c r="A1150">
        <v>1100109111</v>
      </c>
      <c r="B1150" t="s">
        <v>52</v>
      </c>
      <c r="C1150">
        <v>1</v>
      </c>
      <c r="D1150" t="s">
        <v>343</v>
      </c>
    </row>
    <row r="1151" spans="1:4" x14ac:dyDescent="0.25">
      <c r="A1151">
        <v>1100109111</v>
      </c>
      <c r="B1151" t="s">
        <v>52</v>
      </c>
      <c r="C1151">
        <v>1</v>
      </c>
      <c r="D1151" t="s">
        <v>332</v>
      </c>
    </row>
    <row r="1152" spans="1:4" x14ac:dyDescent="0.25">
      <c r="A1152">
        <v>1100109111</v>
      </c>
      <c r="B1152" t="s">
        <v>52</v>
      </c>
      <c r="C1152">
        <v>1</v>
      </c>
      <c r="D1152" t="s">
        <v>171</v>
      </c>
    </row>
    <row r="1153" spans="1:4" x14ac:dyDescent="0.25">
      <c r="A1153">
        <v>1100109111</v>
      </c>
      <c r="B1153" t="s">
        <v>52</v>
      </c>
      <c r="C1153">
        <v>1</v>
      </c>
      <c r="D1153" t="s">
        <v>466</v>
      </c>
    </row>
    <row r="1154" spans="1:4" x14ac:dyDescent="0.25">
      <c r="A1154">
        <v>1100109111</v>
      </c>
      <c r="B1154" t="s">
        <v>52</v>
      </c>
      <c r="C1154">
        <v>1</v>
      </c>
      <c r="D1154" t="s">
        <v>345</v>
      </c>
    </row>
    <row r="1155" spans="1:4" x14ac:dyDescent="0.25">
      <c r="A1155">
        <v>1100109111</v>
      </c>
      <c r="B1155" t="s">
        <v>52</v>
      </c>
      <c r="C1155">
        <v>1</v>
      </c>
      <c r="D1155" t="s">
        <v>306</v>
      </c>
    </row>
    <row r="1156" spans="1:4" x14ac:dyDescent="0.25">
      <c r="A1156">
        <v>1100109111</v>
      </c>
      <c r="B1156" t="s">
        <v>52</v>
      </c>
      <c r="C1156">
        <v>1</v>
      </c>
      <c r="D1156" t="s">
        <v>346</v>
      </c>
    </row>
    <row r="1157" spans="1:4" x14ac:dyDescent="0.25">
      <c r="A1157">
        <v>1100109111</v>
      </c>
      <c r="B1157" t="s">
        <v>52</v>
      </c>
      <c r="C1157">
        <v>1</v>
      </c>
      <c r="D1157" t="s">
        <v>347</v>
      </c>
    </row>
    <row r="1158" spans="1:4" x14ac:dyDescent="0.25">
      <c r="A1158">
        <v>1100109111</v>
      </c>
      <c r="B1158" t="s">
        <v>52</v>
      </c>
      <c r="C1158">
        <v>1</v>
      </c>
      <c r="D1158" t="s">
        <v>367</v>
      </c>
    </row>
    <row r="1159" spans="1:4" x14ac:dyDescent="0.25">
      <c r="A1159">
        <v>1100109111</v>
      </c>
      <c r="B1159" t="s">
        <v>52</v>
      </c>
      <c r="C1159">
        <v>1</v>
      </c>
      <c r="D1159" t="s">
        <v>380</v>
      </c>
    </row>
    <row r="1160" spans="1:4" x14ac:dyDescent="0.25">
      <c r="A1160">
        <v>1100109111</v>
      </c>
      <c r="B1160" t="s">
        <v>52</v>
      </c>
      <c r="C1160">
        <v>1</v>
      </c>
      <c r="D1160" t="s">
        <v>469</v>
      </c>
    </row>
    <row r="1161" spans="1:4" x14ac:dyDescent="0.25">
      <c r="A1161">
        <v>1100109111</v>
      </c>
      <c r="B1161" t="s">
        <v>52</v>
      </c>
      <c r="C1161">
        <v>1</v>
      </c>
      <c r="D1161" t="s">
        <v>349</v>
      </c>
    </row>
    <row r="1162" spans="1:4" x14ac:dyDescent="0.25">
      <c r="A1162">
        <v>1100109111</v>
      </c>
      <c r="B1162" t="s">
        <v>52</v>
      </c>
      <c r="C1162">
        <v>1</v>
      </c>
      <c r="D1162" t="s">
        <v>360</v>
      </c>
    </row>
    <row r="1163" spans="1:4" x14ac:dyDescent="0.25">
      <c r="A1163">
        <v>1100109111</v>
      </c>
      <c r="B1163" t="s">
        <v>52</v>
      </c>
      <c r="C1163">
        <v>1</v>
      </c>
      <c r="D1163" t="s">
        <v>300</v>
      </c>
    </row>
    <row r="1164" spans="1:4" x14ac:dyDescent="0.25">
      <c r="A1164">
        <v>1100109111</v>
      </c>
      <c r="B1164" t="s">
        <v>52</v>
      </c>
      <c r="C1164">
        <v>1</v>
      </c>
      <c r="D1164" t="s">
        <v>419</v>
      </c>
    </row>
    <row r="1165" spans="1:4" x14ac:dyDescent="0.25">
      <c r="A1165">
        <v>1100109111</v>
      </c>
      <c r="B1165" t="s">
        <v>52</v>
      </c>
      <c r="C1165">
        <v>1</v>
      </c>
      <c r="D1165" t="s">
        <v>450</v>
      </c>
    </row>
    <row r="1166" spans="1:4" x14ac:dyDescent="0.25">
      <c r="A1166">
        <v>1100109111</v>
      </c>
      <c r="B1166" t="s">
        <v>52</v>
      </c>
      <c r="C1166">
        <v>1</v>
      </c>
      <c r="D1166" t="s">
        <v>337</v>
      </c>
    </row>
    <row r="1167" spans="1:4" x14ac:dyDescent="0.25">
      <c r="A1167">
        <v>1100109111</v>
      </c>
      <c r="B1167" t="s">
        <v>52</v>
      </c>
      <c r="C1167">
        <v>1</v>
      </c>
      <c r="D1167" t="s">
        <v>335</v>
      </c>
    </row>
    <row r="1168" spans="1:4" x14ac:dyDescent="0.25">
      <c r="A1168">
        <v>1100109111</v>
      </c>
      <c r="B1168" t="s">
        <v>52</v>
      </c>
      <c r="C1168">
        <v>1</v>
      </c>
      <c r="D1168" t="s">
        <v>357</v>
      </c>
    </row>
    <row r="1169" spans="1:4" x14ac:dyDescent="0.25">
      <c r="A1169">
        <v>1100109111</v>
      </c>
      <c r="B1169" t="s">
        <v>52</v>
      </c>
      <c r="C1169">
        <v>1</v>
      </c>
      <c r="D1169" t="s">
        <v>320</v>
      </c>
    </row>
    <row r="1170" spans="1:4" x14ac:dyDescent="0.25">
      <c r="A1170">
        <v>1100109111</v>
      </c>
      <c r="B1170" t="s">
        <v>52</v>
      </c>
      <c r="C1170">
        <v>1</v>
      </c>
      <c r="D1170" t="s">
        <v>449</v>
      </c>
    </row>
    <row r="1171" spans="1:4" x14ac:dyDescent="0.25">
      <c r="A1171">
        <v>1100109111</v>
      </c>
      <c r="B1171" t="s">
        <v>52</v>
      </c>
      <c r="C1171">
        <v>1</v>
      </c>
      <c r="D1171" t="s">
        <v>363</v>
      </c>
    </row>
    <row r="1172" spans="1:4" x14ac:dyDescent="0.25">
      <c r="A1172">
        <v>1100109111</v>
      </c>
      <c r="B1172" t="s">
        <v>52</v>
      </c>
      <c r="C1172">
        <v>1</v>
      </c>
      <c r="D1172" t="s">
        <v>329</v>
      </c>
    </row>
    <row r="1173" spans="1:4" x14ac:dyDescent="0.25">
      <c r="A1173">
        <v>1100109111</v>
      </c>
      <c r="B1173" t="s">
        <v>52</v>
      </c>
      <c r="C1173">
        <v>1</v>
      </c>
      <c r="D1173" t="s">
        <v>471</v>
      </c>
    </row>
    <row r="1174" spans="1:4" x14ac:dyDescent="0.25">
      <c r="A1174">
        <v>1100109111</v>
      </c>
      <c r="B1174" t="s">
        <v>52</v>
      </c>
      <c r="C1174">
        <v>1</v>
      </c>
      <c r="D1174" t="s">
        <v>499</v>
      </c>
    </row>
    <row r="1175" spans="1:4" x14ac:dyDescent="0.25">
      <c r="A1175">
        <v>1100109111</v>
      </c>
      <c r="B1175" t="s">
        <v>52</v>
      </c>
      <c r="C1175">
        <v>1</v>
      </c>
      <c r="D1175" t="s">
        <v>338</v>
      </c>
    </row>
    <row r="1176" spans="1:4" x14ac:dyDescent="0.25">
      <c r="A1176">
        <v>1100109111</v>
      </c>
      <c r="B1176" t="s">
        <v>52</v>
      </c>
      <c r="C1176">
        <v>1</v>
      </c>
      <c r="D1176" t="s">
        <v>458</v>
      </c>
    </row>
    <row r="1177" spans="1:4" x14ac:dyDescent="0.25">
      <c r="A1177">
        <v>1100109111</v>
      </c>
      <c r="B1177" t="s">
        <v>52</v>
      </c>
      <c r="C1177">
        <v>1</v>
      </c>
      <c r="D1177" t="s">
        <v>295</v>
      </c>
    </row>
    <row r="1178" spans="1:4" x14ac:dyDescent="0.25">
      <c r="A1178">
        <v>1100109111</v>
      </c>
      <c r="B1178" t="s">
        <v>52</v>
      </c>
      <c r="C1178">
        <v>1</v>
      </c>
      <c r="D1178" t="s">
        <v>296</v>
      </c>
    </row>
    <row r="1179" spans="1:4" x14ac:dyDescent="0.25">
      <c r="A1179">
        <v>1100109111</v>
      </c>
      <c r="B1179" t="s">
        <v>52</v>
      </c>
      <c r="C1179">
        <v>1</v>
      </c>
      <c r="D1179" t="s">
        <v>459</v>
      </c>
    </row>
    <row r="1180" spans="1:4" x14ac:dyDescent="0.25">
      <c r="A1180">
        <v>1100109111</v>
      </c>
      <c r="B1180" t="s">
        <v>52</v>
      </c>
      <c r="C1180">
        <v>1</v>
      </c>
      <c r="D1180" t="s">
        <v>297</v>
      </c>
    </row>
    <row r="1181" spans="1:4" x14ac:dyDescent="0.25">
      <c r="A1181">
        <v>1100109111</v>
      </c>
      <c r="B1181" t="s">
        <v>52</v>
      </c>
      <c r="C1181">
        <v>1</v>
      </c>
      <c r="D1181" t="s">
        <v>298</v>
      </c>
    </row>
    <row r="1182" spans="1:4" x14ac:dyDescent="0.25">
      <c r="A1182">
        <v>1100109111</v>
      </c>
      <c r="B1182" t="s">
        <v>52</v>
      </c>
      <c r="C1182">
        <v>1</v>
      </c>
      <c r="D1182" t="s">
        <v>457</v>
      </c>
    </row>
    <row r="1183" spans="1:4" x14ac:dyDescent="0.25">
      <c r="A1183">
        <v>1100109111</v>
      </c>
      <c r="B1183" t="s">
        <v>52</v>
      </c>
      <c r="C1183">
        <v>1</v>
      </c>
      <c r="D1183" t="s">
        <v>434</v>
      </c>
    </row>
    <row r="1184" spans="1:4" x14ac:dyDescent="0.25">
      <c r="A1184">
        <v>1100109111</v>
      </c>
      <c r="B1184" t="s">
        <v>52</v>
      </c>
      <c r="C1184">
        <v>1</v>
      </c>
      <c r="D1184" t="s">
        <v>473</v>
      </c>
    </row>
    <row r="1185" spans="1:4" x14ac:dyDescent="0.25">
      <c r="A1185">
        <v>1100109111</v>
      </c>
      <c r="B1185" t="s">
        <v>52</v>
      </c>
      <c r="C1185">
        <v>1</v>
      </c>
      <c r="D1185" t="s">
        <v>391</v>
      </c>
    </row>
    <row r="1186" spans="1:4" x14ac:dyDescent="0.25">
      <c r="A1186">
        <v>1100109111</v>
      </c>
      <c r="B1186" t="s">
        <v>52</v>
      </c>
      <c r="C1186">
        <v>1</v>
      </c>
      <c r="D1186" t="s">
        <v>369</v>
      </c>
    </row>
    <row r="1187" spans="1:4" x14ac:dyDescent="0.25">
      <c r="A1187">
        <v>1100109111</v>
      </c>
      <c r="B1187" t="s">
        <v>52</v>
      </c>
      <c r="C1187">
        <v>1</v>
      </c>
      <c r="D1187" t="s">
        <v>392</v>
      </c>
    </row>
    <row r="1188" spans="1:4" x14ac:dyDescent="0.25">
      <c r="A1188">
        <v>1100109111</v>
      </c>
      <c r="B1188" t="s">
        <v>52</v>
      </c>
      <c r="C1188">
        <v>1</v>
      </c>
      <c r="D1188" t="s">
        <v>393</v>
      </c>
    </row>
    <row r="1189" spans="1:4" x14ac:dyDescent="0.25">
      <c r="A1189">
        <v>1100109111</v>
      </c>
      <c r="B1189" t="s">
        <v>52</v>
      </c>
      <c r="C1189">
        <v>1</v>
      </c>
      <c r="D1189" t="s">
        <v>436</v>
      </c>
    </row>
    <row r="1190" spans="1:4" x14ac:dyDescent="0.25">
      <c r="A1190">
        <v>1100109111</v>
      </c>
      <c r="B1190" t="s">
        <v>52</v>
      </c>
      <c r="C1190">
        <v>1</v>
      </c>
      <c r="D1190" t="s">
        <v>394</v>
      </c>
    </row>
    <row r="1191" spans="1:4" x14ac:dyDescent="0.25">
      <c r="A1191">
        <v>1100109111</v>
      </c>
      <c r="B1191" t="s">
        <v>52</v>
      </c>
      <c r="C1191">
        <v>1</v>
      </c>
      <c r="D1191" t="s">
        <v>437</v>
      </c>
    </row>
    <row r="1192" spans="1:4" x14ac:dyDescent="0.25">
      <c r="A1192">
        <v>1100109111</v>
      </c>
      <c r="B1192" t="s">
        <v>52</v>
      </c>
      <c r="C1192">
        <v>1</v>
      </c>
      <c r="D1192" t="s">
        <v>395</v>
      </c>
    </row>
    <row r="1193" spans="1:4" x14ac:dyDescent="0.25">
      <c r="A1193">
        <v>1100109111</v>
      </c>
      <c r="B1193" t="s">
        <v>52</v>
      </c>
      <c r="C1193">
        <v>1</v>
      </c>
      <c r="D1193" t="s">
        <v>370</v>
      </c>
    </row>
    <row r="1194" spans="1:4" x14ac:dyDescent="0.25">
      <c r="A1194">
        <v>1100109111</v>
      </c>
      <c r="B1194" t="s">
        <v>52</v>
      </c>
      <c r="C1194">
        <v>1</v>
      </c>
      <c r="D1194" t="s">
        <v>371</v>
      </c>
    </row>
    <row r="1195" spans="1:4" x14ac:dyDescent="0.25">
      <c r="A1195">
        <v>1100109111</v>
      </c>
      <c r="B1195" t="s">
        <v>52</v>
      </c>
      <c r="C1195">
        <v>1</v>
      </c>
      <c r="D1195" t="s">
        <v>396</v>
      </c>
    </row>
    <row r="1196" spans="1:4" x14ac:dyDescent="0.25">
      <c r="A1196">
        <v>1100109111</v>
      </c>
      <c r="B1196" t="s">
        <v>52</v>
      </c>
      <c r="C1196">
        <v>1</v>
      </c>
      <c r="D1196" t="s">
        <v>372</v>
      </c>
    </row>
    <row r="1197" spans="1:4" x14ac:dyDescent="0.25">
      <c r="A1197">
        <v>1100109111</v>
      </c>
      <c r="B1197" t="s">
        <v>52</v>
      </c>
      <c r="C1197">
        <v>1</v>
      </c>
      <c r="D1197" t="s">
        <v>439</v>
      </c>
    </row>
    <row r="1198" spans="1:4" x14ac:dyDescent="0.25">
      <c r="A1198">
        <v>1100109111</v>
      </c>
      <c r="B1198" t="s">
        <v>52</v>
      </c>
      <c r="C1198">
        <v>1</v>
      </c>
      <c r="D1198" t="s">
        <v>440</v>
      </c>
    </row>
    <row r="1199" spans="1:4" x14ac:dyDescent="0.25">
      <c r="A1199">
        <v>1100109111</v>
      </c>
      <c r="B1199" t="s">
        <v>52</v>
      </c>
      <c r="C1199">
        <v>3</v>
      </c>
      <c r="D1199" t="s">
        <v>349</v>
      </c>
    </row>
    <row r="1200" spans="1:4" x14ac:dyDescent="0.25">
      <c r="A1200">
        <v>1100109111</v>
      </c>
      <c r="B1200" t="s">
        <v>52</v>
      </c>
      <c r="C1200">
        <v>3</v>
      </c>
      <c r="D1200" t="s">
        <v>387</v>
      </c>
    </row>
    <row r="1201" spans="1:4" x14ac:dyDescent="0.25">
      <c r="A1201">
        <v>1100109111</v>
      </c>
      <c r="B1201" t="s">
        <v>52</v>
      </c>
      <c r="C1201">
        <v>3</v>
      </c>
      <c r="D1201" t="s">
        <v>503</v>
      </c>
    </row>
    <row r="1202" spans="1:4" x14ac:dyDescent="0.25">
      <c r="A1202">
        <v>1100109111</v>
      </c>
      <c r="B1202" t="s">
        <v>52</v>
      </c>
      <c r="C1202">
        <v>3</v>
      </c>
      <c r="D1202" t="s">
        <v>415</v>
      </c>
    </row>
    <row r="1203" spans="1:4" x14ac:dyDescent="0.25">
      <c r="A1203">
        <v>1100109111</v>
      </c>
      <c r="B1203" t="s">
        <v>52</v>
      </c>
      <c r="C1203">
        <v>3</v>
      </c>
      <c r="D1203" t="s">
        <v>398</v>
      </c>
    </row>
    <row r="1204" spans="1:4" x14ac:dyDescent="0.25">
      <c r="A1204">
        <v>1100109111</v>
      </c>
      <c r="B1204" t="s">
        <v>52</v>
      </c>
      <c r="C1204">
        <v>3</v>
      </c>
      <c r="D1204" t="s">
        <v>386</v>
      </c>
    </row>
    <row r="1205" spans="1:4" x14ac:dyDescent="0.25">
      <c r="A1205">
        <v>1100109111</v>
      </c>
      <c r="B1205" t="s">
        <v>52</v>
      </c>
      <c r="C1205">
        <v>3</v>
      </c>
      <c r="D1205" t="s">
        <v>416</v>
      </c>
    </row>
    <row r="1206" spans="1:4" x14ac:dyDescent="0.25">
      <c r="A1206">
        <v>1100109111</v>
      </c>
      <c r="B1206" t="s">
        <v>52</v>
      </c>
      <c r="C1206">
        <v>3</v>
      </c>
      <c r="D1206" t="s">
        <v>419</v>
      </c>
    </row>
    <row r="1207" spans="1:4" x14ac:dyDescent="0.25">
      <c r="A1207">
        <v>1100109111</v>
      </c>
      <c r="B1207" t="s">
        <v>52</v>
      </c>
      <c r="C1207">
        <v>3</v>
      </c>
      <c r="D1207" t="s">
        <v>302</v>
      </c>
    </row>
    <row r="1208" spans="1:4" x14ac:dyDescent="0.25">
      <c r="A1208">
        <v>1100109111</v>
      </c>
      <c r="B1208" t="s">
        <v>52</v>
      </c>
      <c r="C1208">
        <v>3</v>
      </c>
      <c r="D1208" t="s">
        <v>362</v>
      </c>
    </row>
    <row r="1209" spans="1:4" x14ac:dyDescent="0.25">
      <c r="A1209">
        <v>1100109111</v>
      </c>
      <c r="B1209" t="s">
        <v>52</v>
      </c>
      <c r="C1209">
        <v>3</v>
      </c>
      <c r="D1209" t="s">
        <v>355</v>
      </c>
    </row>
    <row r="1210" spans="1:4" x14ac:dyDescent="0.25">
      <c r="A1210">
        <v>1100109111</v>
      </c>
      <c r="B1210" t="s">
        <v>52</v>
      </c>
      <c r="C1210">
        <v>3</v>
      </c>
      <c r="D1210" t="s">
        <v>356</v>
      </c>
    </row>
    <row r="1211" spans="1:4" x14ac:dyDescent="0.25">
      <c r="A1211">
        <v>1100109111</v>
      </c>
      <c r="B1211" t="s">
        <v>52</v>
      </c>
      <c r="C1211">
        <v>3</v>
      </c>
      <c r="D1211" t="s">
        <v>303</v>
      </c>
    </row>
    <row r="1212" spans="1:4" x14ac:dyDescent="0.25">
      <c r="A1212">
        <v>1100109111</v>
      </c>
      <c r="B1212" t="s">
        <v>52</v>
      </c>
      <c r="C1212">
        <v>3</v>
      </c>
      <c r="D1212" t="s">
        <v>340</v>
      </c>
    </row>
    <row r="1213" spans="1:4" x14ac:dyDescent="0.25">
      <c r="A1213">
        <v>1100109111</v>
      </c>
      <c r="B1213" t="s">
        <v>52</v>
      </c>
      <c r="C1213">
        <v>3</v>
      </c>
      <c r="D1213" t="s">
        <v>452</v>
      </c>
    </row>
    <row r="1214" spans="1:4" x14ac:dyDescent="0.25">
      <c r="A1214">
        <v>1100109111</v>
      </c>
      <c r="B1214" t="s">
        <v>52</v>
      </c>
      <c r="C1214">
        <v>3</v>
      </c>
      <c r="D1214" t="s">
        <v>300</v>
      </c>
    </row>
    <row r="1215" spans="1:4" x14ac:dyDescent="0.25">
      <c r="A1215">
        <v>1100109111</v>
      </c>
      <c r="B1215" t="s">
        <v>52</v>
      </c>
      <c r="C1215">
        <v>3</v>
      </c>
      <c r="D1215" t="s">
        <v>397</v>
      </c>
    </row>
    <row r="1216" spans="1:4" x14ac:dyDescent="0.25">
      <c r="A1216">
        <v>1100109111</v>
      </c>
      <c r="B1216" t="s">
        <v>52</v>
      </c>
      <c r="C1216">
        <v>3</v>
      </c>
      <c r="D1216" t="s">
        <v>360</v>
      </c>
    </row>
    <row r="1217" spans="1:4" x14ac:dyDescent="0.25">
      <c r="A1217">
        <v>1100109111</v>
      </c>
      <c r="B1217" t="s">
        <v>52</v>
      </c>
      <c r="C1217">
        <v>3</v>
      </c>
      <c r="D1217" t="s">
        <v>337</v>
      </c>
    </row>
    <row r="1218" spans="1:4" x14ac:dyDescent="0.25">
      <c r="A1218">
        <v>1100109111</v>
      </c>
      <c r="B1218" t="s">
        <v>52</v>
      </c>
      <c r="C1218">
        <v>3</v>
      </c>
      <c r="D1218" t="s">
        <v>339</v>
      </c>
    </row>
    <row r="1219" spans="1:4" x14ac:dyDescent="0.25">
      <c r="A1219">
        <v>1100109111</v>
      </c>
      <c r="B1219" t="s">
        <v>52</v>
      </c>
      <c r="C1219">
        <v>3</v>
      </c>
      <c r="D1219" t="s">
        <v>380</v>
      </c>
    </row>
    <row r="1220" spans="1:4" x14ac:dyDescent="0.25">
      <c r="A1220">
        <v>1100109111</v>
      </c>
      <c r="B1220" t="s">
        <v>52</v>
      </c>
      <c r="C1220">
        <v>3</v>
      </c>
      <c r="D1220" t="s">
        <v>469</v>
      </c>
    </row>
    <row r="1221" spans="1:4" x14ac:dyDescent="0.25">
      <c r="A1221">
        <v>1100109111</v>
      </c>
      <c r="B1221" t="s">
        <v>52</v>
      </c>
      <c r="C1221">
        <v>3</v>
      </c>
      <c r="D1221" t="s">
        <v>367</v>
      </c>
    </row>
    <row r="1222" spans="1:4" x14ac:dyDescent="0.25">
      <c r="A1222">
        <v>1100100930</v>
      </c>
      <c r="B1222" t="s">
        <v>504</v>
      </c>
      <c r="C1222">
        <v>1</v>
      </c>
      <c r="D1222" t="s">
        <v>345</v>
      </c>
    </row>
    <row r="1223" spans="1:4" x14ac:dyDescent="0.25">
      <c r="A1223">
        <v>1100100930</v>
      </c>
      <c r="B1223" t="s">
        <v>504</v>
      </c>
      <c r="C1223">
        <v>1</v>
      </c>
      <c r="D1223" t="s">
        <v>346</v>
      </c>
    </row>
    <row r="1224" spans="1:4" x14ac:dyDescent="0.25">
      <c r="A1224">
        <v>1100100930</v>
      </c>
      <c r="B1224" t="s">
        <v>504</v>
      </c>
      <c r="C1224">
        <v>1</v>
      </c>
      <c r="D1224" t="s">
        <v>347</v>
      </c>
    </row>
    <row r="1225" spans="1:4" x14ac:dyDescent="0.25">
      <c r="A1225">
        <v>1100100930</v>
      </c>
      <c r="B1225" t="s">
        <v>504</v>
      </c>
      <c r="C1225">
        <v>1</v>
      </c>
      <c r="D1225" t="s">
        <v>340</v>
      </c>
    </row>
    <row r="1226" spans="1:4" x14ac:dyDescent="0.25">
      <c r="A1226">
        <v>1100100930</v>
      </c>
      <c r="B1226" t="s">
        <v>504</v>
      </c>
      <c r="C1226">
        <v>1</v>
      </c>
      <c r="D1226" t="s">
        <v>320</v>
      </c>
    </row>
    <row r="1227" spans="1:4" x14ac:dyDescent="0.25">
      <c r="A1227">
        <v>1100138537</v>
      </c>
      <c r="B1227" t="s">
        <v>292</v>
      </c>
      <c r="C1227">
        <v>1</v>
      </c>
      <c r="D1227" t="s">
        <v>345</v>
      </c>
    </row>
    <row r="1228" spans="1:4" x14ac:dyDescent="0.25">
      <c r="A1228">
        <v>1100138537</v>
      </c>
      <c r="B1228" t="s">
        <v>292</v>
      </c>
      <c r="C1228">
        <v>1</v>
      </c>
      <c r="D1228" t="s">
        <v>456</v>
      </c>
    </row>
    <row r="1229" spans="1:4" x14ac:dyDescent="0.25">
      <c r="A1229">
        <v>1100138537</v>
      </c>
      <c r="B1229" t="s">
        <v>292</v>
      </c>
      <c r="C1229">
        <v>1</v>
      </c>
      <c r="D1229" t="s">
        <v>346</v>
      </c>
    </row>
    <row r="1230" spans="1:4" x14ac:dyDescent="0.25">
      <c r="A1230">
        <v>1100138537</v>
      </c>
      <c r="B1230" t="s">
        <v>292</v>
      </c>
      <c r="C1230">
        <v>1</v>
      </c>
      <c r="D1230" t="s">
        <v>466</v>
      </c>
    </row>
    <row r="1231" spans="1:4" x14ac:dyDescent="0.25">
      <c r="A1231">
        <v>1100138537</v>
      </c>
      <c r="B1231" t="s">
        <v>292</v>
      </c>
      <c r="C1231">
        <v>1</v>
      </c>
      <c r="D1231" t="s">
        <v>347</v>
      </c>
    </row>
    <row r="1232" spans="1:4" x14ac:dyDescent="0.25">
      <c r="A1232">
        <v>1100138537</v>
      </c>
      <c r="B1232" t="s">
        <v>292</v>
      </c>
      <c r="C1232">
        <v>1</v>
      </c>
      <c r="D1232" t="s">
        <v>333</v>
      </c>
    </row>
    <row r="1233" spans="1:4" x14ac:dyDescent="0.25">
      <c r="A1233">
        <v>1100138537</v>
      </c>
      <c r="B1233" t="s">
        <v>292</v>
      </c>
      <c r="C1233">
        <v>1</v>
      </c>
      <c r="D1233" t="s">
        <v>442</v>
      </c>
    </row>
    <row r="1234" spans="1:4" x14ac:dyDescent="0.25">
      <c r="A1234">
        <v>1100138537</v>
      </c>
      <c r="B1234" t="s">
        <v>292</v>
      </c>
      <c r="C1234">
        <v>1</v>
      </c>
      <c r="D1234" t="s">
        <v>171</v>
      </c>
    </row>
    <row r="1235" spans="1:4" x14ac:dyDescent="0.25">
      <c r="A1235">
        <v>1100138537</v>
      </c>
      <c r="B1235" t="s">
        <v>292</v>
      </c>
      <c r="C1235">
        <v>1</v>
      </c>
      <c r="D1235" t="s">
        <v>343</v>
      </c>
    </row>
    <row r="1236" spans="1:4" x14ac:dyDescent="0.25">
      <c r="A1236">
        <v>1100138537</v>
      </c>
      <c r="B1236" t="s">
        <v>292</v>
      </c>
      <c r="C1236">
        <v>1</v>
      </c>
      <c r="D1236" t="s">
        <v>432</v>
      </c>
    </row>
    <row r="1237" spans="1:4" x14ac:dyDescent="0.25">
      <c r="A1237">
        <v>1100138537</v>
      </c>
      <c r="B1237" t="s">
        <v>292</v>
      </c>
      <c r="C1237">
        <v>1</v>
      </c>
      <c r="D1237" t="s">
        <v>332</v>
      </c>
    </row>
    <row r="1238" spans="1:4" x14ac:dyDescent="0.25">
      <c r="A1238">
        <v>1100138537</v>
      </c>
      <c r="B1238" t="s">
        <v>292</v>
      </c>
      <c r="C1238">
        <v>1</v>
      </c>
      <c r="D1238" t="s">
        <v>305</v>
      </c>
    </row>
    <row r="1239" spans="1:4" x14ac:dyDescent="0.25">
      <c r="A1239">
        <v>1100138537</v>
      </c>
      <c r="B1239" t="s">
        <v>292</v>
      </c>
      <c r="C1239">
        <v>1</v>
      </c>
      <c r="D1239" t="s">
        <v>385</v>
      </c>
    </row>
    <row r="1240" spans="1:4" x14ac:dyDescent="0.25">
      <c r="A1240">
        <v>1100138537</v>
      </c>
      <c r="B1240" t="s">
        <v>292</v>
      </c>
      <c r="C1240">
        <v>1</v>
      </c>
      <c r="D1240" t="s">
        <v>419</v>
      </c>
    </row>
    <row r="1241" spans="1:4" x14ac:dyDescent="0.25">
      <c r="A1241">
        <v>1100138537</v>
      </c>
      <c r="B1241" t="s">
        <v>292</v>
      </c>
      <c r="C1241">
        <v>1</v>
      </c>
      <c r="D1241" t="s">
        <v>337</v>
      </c>
    </row>
    <row r="1242" spans="1:4" x14ac:dyDescent="0.25">
      <c r="A1242">
        <v>1100138537</v>
      </c>
      <c r="B1242" t="s">
        <v>292</v>
      </c>
      <c r="C1242">
        <v>1</v>
      </c>
      <c r="D1242" t="s">
        <v>335</v>
      </c>
    </row>
    <row r="1243" spans="1:4" x14ac:dyDescent="0.25">
      <c r="A1243">
        <v>1100138537</v>
      </c>
      <c r="B1243" t="s">
        <v>292</v>
      </c>
      <c r="C1243">
        <v>1</v>
      </c>
      <c r="D1243" t="s">
        <v>448</v>
      </c>
    </row>
    <row r="1244" spans="1:4" x14ac:dyDescent="0.25">
      <c r="A1244">
        <v>1100138537</v>
      </c>
      <c r="B1244" t="s">
        <v>292</v>
      </c>
      <c r="C1244">
        <v>1</v>
      </c>
      <c r="D1244" t="s">
        <v>451</v>
      </c>
    </row>
    <row r="1245" spans="1:4" x14ac:dyDescent="0.25">
      <c r="A1245">
        <v>1100138537</v>
      </c>
      <c r="B1245" t="s">
        <v>292</v>
      </c>
      <c r="C1245">
        <v>1</v>
      </c>
      <c r="D1245" t="s">
        <v>368</v>
      </c>
    </row>
    <row r="1246" spans="1:4" x14ac:dyDescent="0.25">
      <c r="A1246">
        <v>1100138537</v>
      </c>
      <c r="B1246" t="s">
        <v>292</v>
      </c>
      <c r="C1246">
        <v>1</v>
      </c>
      <c r="D1246" t="s">
        <v>302</v>
      </c>
    </row>
    <row r="1247" spans="1:4" x14ac:dyDescent="0.25">
      <c r="A1247">
        <v>1100138537</v>
      </c>
      <c r="B1247" t="s">
        <v>292</v>
      </c>
      <c r="C1247">
        <v>1</v>
      </c>
      <c r="D1247" t="s">
        <v>327</v>
      </c>
    </row>
    <row r="1248" spans="1:4" x14ac:dyDescent="0.25">
      <c r="A1248">
        <v>1100138537</v>
      </c>
      <c r="B1248" t="s">
        <v>292</v>
      </c>
      <c r="C1248">
        <v>1</v>
      </c>
      <c r="D1248" t="s">
        <v>300</v>
      </c>
    </row>
    <row r="1249" spans="1:4" x14ac:dyDescent="0.25">
      <c r="A1249">
        <v>1100138537</v>
      </c>
      <c r="B1249" t="s">
        <v>292</v>
      </c>
      <c r="C1249">
        <v>1</v>
      </c>
      <c r="D1249" t="s">
        <v>497</v>
      </c>
    </row>
    <row r="1250" spans="1:4" x14ac:dyDescent="0.25">
      <c r="A1250">
        <v>1100138537</v>
      </c>
      <c r="B1250" t="s">
        <v>292</v>
      </c>
      <c r="C1250">
        <v>1</v>
      </c>
      <c r="D1250" t="s">
        <v>341</v>
      </c>
    </row>
    <row r="1251" spans="1:4" x14ac:dyDescent="0.25">
      <c r="A1251">
        <v>1100138537</v>
      </c>
      <c r="B1251" t="s">
        <v>292</v>
      </c>
      <c r="C1251">
        <v>1</v>
      </c>
      <c r="D1251" t="s">
        <v>471</v>
      </c>
    </row>
    <row r="1252" spans="1:4" x14ac:dyDescent="0.25">
      <c r="A1252">
        <v>1100138537</v>
      </c>
      <c r="B1252" t="s">
        <v>292</v>
      </c>
      <c r="C1252">
        <v>1</v>
      </c>
      <c r="D1252" t="s">
        <v>445</v>
      </c>
    </row>
    <row r="1253" spans="1:4" x14ac:dyDescent="0.25">
      <c r="A1253">
        <v>1100138537</v>
      </c>
      <c r="B1253" t="s">
        <v>292</v>
      </c>
      <c r="C1253">
        <v>1</v>
      </c>
      <c r="D1253" t="s">
        <v>342</v>
      </c>
    </row>
    <row r="1254" spans="1:4" x14ac:dyDescent="0.25">
      <c r="A1254">
        <v>1100138537</v>
      </c>
      <c r="B1254" t="s">
        <v>292</v>
      </c>
      <c r="C1254">
        <v>1</v>
      </c>
      <c r="D1254" t="s">
        <v>338</v>
      </c>
    </row>
    <row r="1255" spans="1:4" x14ac:dyDescent="0.25">
      <c r="A1255">
        <v>1100138537</v>
      </c>
      <c r="B1255" t="s">
        <v>292</v>
      </c>
      <c r="C1255">
        <v>1</v>
      </c>
      <c r="D1255" t="s">
        <v>444</v>
      </c>
    </row>
    <row r="1256" spans="1:4" x14ac:dyDescent="0.25">
      <c r="A1256">
        <v>1100138537</v>
      </c>
      <c r="B1256" t="s">
        <v>292</v>
      </c>
      <c r="C1256">
        <v>1</v>
      </c>
      <c r="D1256" t="s">
        <v>349</v>
      </c>
    </row>
    <row r="1257" spans="1:4" x14ac:dyDescent="0.25">
      <c r="A1257">
        <v>1100138537</v>
      </c>
      <c r="B1257" t="s">
        <v>292</v>
      </c>
      <c r="C1257">
        <v>1</v>
      </c>
      <c r="D1257" t="s">
        <v>367</v>
      </c>
    </row>
    <row r="1258" spans="1:4" x14ac:dyDescent="0.25">
      <c r="A1258">
        <v>1100138537</v>
      </c>
      <c r="B1258" t="s">
        <v>292</v>
      </c>
      <c r="C1258">
        <v>1</v>
      </c>
      <c r="D1258" t="s">
        <v>142</v>
      </c>
    </row>
    <row r="1259" spans="1:4" x14ac:dyDescent="0.25">
      <c r="A1259">
        <v>1100138537</v>
      </c>
      <c r="B1259" t="s">
        <v>292</v>
      </c>
      <c r="C1259">
        <v>1</v>
      </c>
      <c r="D1259" t="s">
        <v>298</v>
      </c>
    </row>
    <row r="1260" spans="1:4" x14ac:dyDescent="0.25">
      <c r="A1260">
        <v>1100138537</v>
      </c>
      <c r="B1260" t="s">
        <v>292</v>
      </c>
      <c r="C1260">
        <v>1</v>
      </c>
      <c r="D1260" t="s">
        <v>296</v>
      </c>
    </row>
    <row r="1261" spans="1:4" x14ac:dyDescent="0.25">
      <c r="A1261">
        <v>1100138537</v>
      </c>
      <c r="B1261" t="s">
        <v>292</v>
      </c>
      <c r="C1261">
        <v>1</v>
      </c>
      <c r="D1261" t="s">
        <v>433</v>
      </c>
    </row>
    <row r="1262" spans="1:4" x14ac:dyDescent="0.25">
      <c r="A1262">
        <v>1100138537</v>
      </c>
      <c r="B1262" t="s">
        <v>292</v>
      </c>
      <c r="C1262">
        <v>1</v>
      </c>
      <c r="D1262" t="s">
        <v>454</v>
      </c>
    </row>
    <row r="1263" spans="1:4" x14ac:dyDescent="0.25">
      <c r="A1263">
        <v>1100138537</v>
      </c>
      <c r="B1263" t="s">
        <v>292</v>
      </c>
      <c r="C1263">
        <v>1</v>
      </c>
      <c r="D1263" t="s">
        <v>440</v>
      </c>
    </row>
    <row r="1264" spans="1:4" x14ac:dyDescent="0.25">
      <c r="A1264">
        <v>1100138537</v>
      </c>
      <c r="B1264" t="s">
        <v>292</v>
      </c>
      <c r="C1264">
        <v>1</v>
      </c>
      <c r="D1264" t="s">
        <v>439</v>
      </c>
    </row>
    <row r="1265" spans="1:4" x14ac:dyDescent="0.25">
      <c r="A1265">
        <v>1100138537</v>
      </c>
      <c r="B1265" t="s">
        <v>292</v>
      </c>
      <c r="C1265">
        <v>1</v>
      </c>
      <c r="D1265" t="s">
        <v>372</v>
      </c>
    </row>
    <row r="1266" spans="1:4" x14ac:dyDescent="0.25">
      <c r="A1266">
        <v>1100138537</v>
      </c>
      <c r="B1266" t="s">
        <v>292</v>
      </c>
      <c r="C1266">
        <v>1</v>
      </c>
      <c r="D1266" t="s">
        <v>370</v>
      </c>
    </row>
    <row r="1267" spans="1:4" x14ac:dyDescent="0.25">
      <c r="A1267">
        <v>1100138537</v>
      </c>
      <c r="B1267" t="s">
        <v>292</v>
      </c>
      <c r="C1267">
        <v>1</v>
      </c>
      <c r="D1267" t="s">
        <v>436</v>
      </c>
    </row>
    <row r="1268" spans="1:4" x14ac:dyDescent="0.25">
      <c r="A1268">
        <v>1100138537</v>
      </c>
      <c r="B1268" t="s">
        <v>292</v>
      </c>
      <c r="C1268">
        <v>1</v>
      </c>
      <c r="D1268" t="s">
        <v>392</v>
      </c>
    </row>
    <row r="1269" spans="1:4" x14ac:dyDescent="0.25">
      <c r="A1269">
        <v>1100138537</v>
      </c>
      <c r="B1269" t="s">
        <v>292</v>
      </c>
      <c r="C1269">
        <v>1</v>
      </c>
      <c r="D1269" t="s">
        <v>369</v>
      </c>
    </row>
    <row r="1270" spans="1:4" x14ac:dyDescent="0.25">
      <c r="A1270">
        <v>1100138537</v>
      </c>
      <c r="B1270" t="s">
        <v>292</v>
      </c>
      <c r="C1270">
        <v>1</v>
      </c>
      <c r="D1270" t="s">
        <v>434</v>
      </c>
    </row>
    <row r="1271" spans="1:4" x14ac:dyDescent="0.25">
      <c r="A1271">
        <v>1100138537</v>
      </c>
      <c r="B1271" t="s">
        <v>292</v>
      </c>
      <c r="C1271">
        <v>1</v>
      </c>
      <c r="D1271" t="s">
        <v>391</v>
      </c>
    </row>
    <row r="1272" spans="1:4" x14ac:dyDescent="0.25">
      <c r="A1272">
        <v>1100138537</v>
      </c>
      <c r="B1272" t="s">
        <v>292</v>
      </c>
      <c r="C1272">
        <v>1</v>
      </c>
      <c r="D1272" t="s">
        <v>438</v>
      </c>
    </row>
    <row r="1273" spans="1:4" x14ac:dyDescent="0.25">
      <c r="A1273">
        <v>1100105681</v>
      </c>
      <c r="B1273" t="s">
        <v>53</v>
      </c>
      <c r="C1273">
        <v>1</v>
      </c>
      <c r="D1273" t="s">
        <v>305</v>
      </c>
    </row>
    <row r="1274" spans="1:4" x14ac:dyDescent="0.25">
      <c r="A1274">
        <v>1100105681</v>
      </c>
      <c r="B1274" t="s">
        <v>53</v>
      </c>
      <c r="C1274">
        <v>1</v>
      </c>
      <c r="D1274" t="s">
        <v>332</v>
      </c>
    </row>
    <row r="1275" spans="1:4" x14ac:dyDescent="0.25">
      <c r="A1275">
        <v>1100105681</v>
      </c>
      <c r="B1275" t="s">
        <v>53</v>
      </c>
      <c r="C1275">
        <v>1</v>
      </c>
      <c r="D1275" t="s">
        <v>345</v>
      </c>
    </row>
    <row r="1276" spans="1:4" x14ac:dyDescent="0.25">
      <c r="A1276">
        <v>1100105681</v>
      </c>
      <c r="B1276" t="s">
        <v>53</v>
      </c>
      <c r="C1276">
        <v>1</v>
      </c>
      <c r="D1276" t="s">
        <v>468</v>
      </c>
    </row>
    <row r="1277" spans="1:4" x14ac:dyDescent="0.25">
      <c r="A1277">
        <v>1100105681</v>
      </c>
      <c r="B1277" t="s">
        <v>53</v>
      </c>
      <c r="C1277">
        <v>1</v>
      </c>
      <c r="D1277" t="s">
        <v>346</v>
      </c>
    </row>
    <row r="1278" spans="1:4" x14ac:dyDescent="0.25">
      <c r="A1278">
        <v>1100105681</v>
      </c>
      <c r="B1278" t="s">
        <v>53</v>
      </c>
      <c r="C1278">
        <v>1</v>
      </c>
      <c r="D1278" t="s">
        <v>347</v>
      </c>
    </row>
    <row r="1279" spans="1:4" x14ac:dyDescent="0.25">
      <c r="A1279">
        <v>1100105681</v>
      </c>
      <c r="B1279" t="s">
        <v>53</v>
      </c>
      <c r="C1279">
        <v>1</v>
      </c>
      <c r="D1279" t="s">
        <v>361</v>
      </c>
    </row>
    <row r="1280" spans="1:4" x14ac:dyDescent="0.25">
      <c r="A1280">
        <v>1100105681</v>
      </c>
      <c r="B1280" t="s">
        <v>53</v>
      </c>
      <c r="C1280">
        <v>1</v>
      </c>
      <c r="D1280" t="s">
        <v>431</v>
      </c>
    </row>
    <row r="1281" spans="1:4" x14ac:dyDescent="0.25">
      <c r="A1281">
        <v>1100105681</v>
      </c>
      <c r="B1281" t="s">
        <v>53</v>
      </c>
      <c r="C1281">
        <v>1</v>
      </c>
      <c r="D1281" t="s">
        <v>171</v>
      </c>
    </row>
    <row r="1282" spans="1:4" x14ac:dyDescent="0.25">
      <c r="A1282">
        <v>1100105681</v>
      </c>
      <c r="B1282" t="s">
        <v>53</v>
      </c>
      <c r="C1282">
        <v>1</v>
      </c>
      <c r="D1282" t="s">
        <v>343</v>
      </c>
    </row>
    <row r="1283" spans="1:4" x14ac:dyDescent="0.25">
      <c r="A1283">
        <v>1100105681</v>
      </c>
      <c r="B1283" t="s">
        <v>53</v>
      </c>
      <c r="C1283">
        <v>1</v>
      </c>
      <c r="D1283" t="s">
        <v>432</v>
      </c>
    </row>
    <row r="1284" spans="1:4" x14ac:dyDescent="0.25">
      <c r="A1284">
        <v>1100105681</v>
      </c>
      <c r="B1284" t="s">
        <v>53</v>
      </c>
      <c r="C1284">
        <v>1</v>
      </c>
      <c r="D1284" t="s">
        <v>385</v>
      </c>
    </row>
    <row r="1285" spans="1:4" x14ac:dyDescent="0.25">
      <c r="A1285">
        <v>1100105681</v>
      </c>
      <c r="B1285" t="s">
        <v>53</v>
      </c>
      <c r="C1285">
        <v>1</v>
      </c>
      <c r="D1285" t="s">
        <v>299</v>
      </c>
    </row>
    <row r="1286" spans="1:4" x14ac:dyDescent="0.25">
      <c r="A1286">
        <v>1100105681</v>
      </c>
      <c r="B1286" t="s">
        <v>53</v>
      </c>
      <c r="C1286">
        <v>1</v>
      </c>
      <c r="D1286" t="s">
        <v>367</v>
      </c>
    </row>
    <row r="1287" spans="1:4" x14ac:dyDescent="0.25">
      <c r="A1287">
        <v>1100105681</v>
      </c>
      <c r="B1287" t="s">
        <v>53</v>
      </c>
      <c r="C1287">
        <v>1</v>
      </c>
      <c r="D1287" t="s">
        <v>469</v>
      </c>
    </row>
    <row r="1288" spans="1:4" x14ac:dyDescent="0.25">
      <c r="A1288">
        <v>1100105681</v>
      </c>
      <c r="B1288" t="s">
        <v>53</v>
      </c>
      <c r="C1288">
        <v>1</v>
      </c>
      <c r="D1288" t="s">
        <v>360</v>
      </c>
    </row>
    <row r="1289" spans="1:4" x14ac:dyDescent="0.25">
      <c r="A1289">
        <v>1100105681</v>
      </c>
      <c r="B1289" t="s">
        <v>53</v>
      </c>
      <c r="C1289">
        <v>1</v>
      </c>
      <c r="D1289" t="s">
        <v>339</v>
      </c>
    </row>
    <row r="1290" spans="1:4" x14ac:dyDescent="0.25">
      <c r="A1290">
        <v>1100105681</v>
      </c>
      <c r="B1290" t="s">
        <v>53</v>
      </c>
      <c r="C1290">
        <v>1</v>
      </c>
      <c r="D1290" t="s">
        <v>300</v>
      </c>
    </row>
    <row r="1291" spans="1:4" x14ac:dyDescent="0.25">
      <c r="A1291">
        <v>1100105681</v>
      </c>
      <c r="B1291" t="s">
        <v>53</v>
      </c>
      <c r="C1291">
        <v>1</v>
      </c>
      <c r="D1291" t="s">
        <v>419</v>
      </c>
    </row>
    <row r="1292" spans="1:4" x14ac:dyDescent="0.25">
      <c r="A1292">
        <v>1100105681</v>
      </c>
      <c r="B1292" t="s">
        <v>53</v>
      </c>
      <c r="C1292">
        <v>1</v>
      </c>
      <c r="D1292" t="s">
        <v>505</v>
      </c>
    </row>
    <row r="1293" spans="1:4" x14ac:dyDescent="0.25">
      <c r="A1293">
        <v>1100105681</v>
      </c>
      <c r="B1293" t="s">
        <v>53</v>
      </c>
      <c r="C1293">
        <v>1</v>
      </c>
      <c r="D1293" t="s">
        <v>337</v>
      </c>
    </row>
    <row r="1294" spans="1:4" x14ac:dyDescent="0.25">
      <c r="A1294">
        <v>1100105681</v>
      </c>
      <c r="B1294" t="s">
        <v>53</v>
      </c>
      <c r="C1294">
        <v>1</v>
      </c>
      <c r="D1294" t="s">
        <v>355</v>
      </c>
    </row>
    <row r="1295" spans="1:4" x14ac:dyDescent="0.25">
      <c r="A1295">
        <v>1100105681</v>
      </c>
      <c r="B1295" t="s">
        <v>53</v>
      </c>
      <c r="C1295">
        <v>1</v>
      </c>
      <c r="D1295" t="s">
        <v>356</v>
      </c>
    </row>
    <row r="1296" spans="1:4" x14ac:dyDescent="0.25">
      <c r="A1296">
        <v>1100105681</v>
      </c>
      <c r="B1296" t="s">
        <v>53</v>
      </c>
      <c r="C1296">
        <v>1</v>
      </c>
      <c r="D1296" t="s">
        <v>357</v>
      </c>
    </row>
    <row r="1297" spans="1:4" x14ac:dyDescent="0.25">
      <c r="A1297">
        <v>1100105681</v>
      </c>
      <c r="B1297" t="s">
        <v>53</v>
      </c>
      <c r="C1297">
        <v>1</v>
      </c>
      <c r="D1297" t="s">
        <v>320</v>
      </c>
    </row>
    <row r="1298" spans="1:4" x14ac:dyDescent="0.25">
      <c r="A1298">
        <v>1100105681</v>
      </c>
      <c r="B1298" t="s">
        <v>53</v>
      </c>
      <c r="C1298">
        <v>1</v>
      </c>
      <c r="D1298" t="s">
        <v>382</v>
      </c>
    </row>
    <row r="1299" spans="1:4" x14ac:dyDescent="0.25">
      <c r="A1299">
        <v>1100105681</v>
      </c>
      <c r="B1299" t="s">
        <v>53</v>
      </c>
      <c r="C1299">
        <v>1</v>
      </c>
      <c r="D1299" t="s">
        <v>363</v>
      </c>
    </row>
    <row r="1300" spans="1:4" x14ac:dyDescent="0.25">
      <c r="A1300">
        <v>1100105681</v>
      </c>
      <c r="B1300" t="s">
        <v>53</v>
      </c>
      <c r="C1300">
        <v>1</v>
      </c>
      <c r="D1300" t="s">
        <v>496</v>
      </c>
    </row>
    <row r="1301" spans="1:4" x14ac:dyDescent="0.25">
      <c r="A1301">
        <v>1100105681</v>
      </c>
      <c r="B1301" t="s">
        <v>53</v>
      </c>
      <c r="C1301">
        <v>1</v>
      </c>
      <c r="D1301" t="s">
        <v>499</v>
      </c>
    </row>
    <row r="1302" spans="1:4" x14ac:dyDescent="0.25">
      <c r="A1302">
        <v>1100105681</v>
      </c>
      <c r="B1302" t="s">
        <v>53</v>
      </c>
      <c r="C1302">
        <v>1</v>
      </c>
      <c r="D1302" t="s">
        <v>445</v>
      </c>
    </row>
    <row r="1303" spans="1:4" x14ac:dyDescent="0.25">
      <c r="A1303">
        <v>1100105681</v>
      </c>
      <c r="B1303" t="s">
        <v>53</v>
      </c>
      <c r="C1303">
        <v>1</v>
      </c>
      <c r="D1303" t="s">
        <v>384</v>
      </c>
    </row>
    <row r="1304" spans="1:4" x14ac:dyDescent="0.25">
      <c r="A1304">
        <v>1100105681</v>
      </c>
      <c r="B1304" t="s">
        <v>53</v>
      </c>
      <c r="C1304">
        <v>1</v>
      </c>
      <c r="D1304" t="s">
        <v>359</v>
      </c>
    </row>
    <row r="1305" spans="1:4" x14ac:dyDescent="0.25">
      <c r="A1305">
        <v>1100105681</v>
      </c>
      <c r="B1305" t="s">
        <v>53</v>
      </c>
      <c r="C1305">
        <v>1</v>
      </c>
      <c r="D1305" t="s">
        <v>458</v>
      </c>
    </row>
    <row r="1306" spans="1:4" x14ac:dyDescent="0.25">
      <c r="A1306">
        <v>1100105681</v>
      </c>
      <c r="B1306" t="s">
        <v>53</v>
      </c>
      <c r="C1306">
        <v>1</v>
      </c>
      <c r="D1306" t="s">
        <v>295</v>
      </c>
    </row>
    <row r="1307" spans="1:4" x14ac:dyDescent="0.25">
      <c r="A1307">
        <v>1100105681</v>
      </c>
      <c r="B1307" t="s">
        <v>53</v>
      </c>
      <c r="C1307">
        <v>1</v>
      </c>
      <c r="D1307" t="s">
        <v>459</v>
      </c>
    </row>
    <row r="1308" spans="1:4" x14ac:dyDescent="0.25">
      <c r="A1308">
        <v>1100105681</v>
      </c>
      <c r="B1308" t="s">
        <v>53</v>
      </c>
      <c r="C1308">
        <v>1</v>
      </c>
      <c r="D1308" t="s">
        <v>297</v>
      </c>
    </row>
    <row r="1309" spans="1:4" x14ac:dyDescent="0.25">
      <c r="A1309">
        <v>1100105681</v>
      </c>
      <c r="B1309" t="s">
        <v>53</v>
      </c>
      <c r="C1309">
        <v>1</v>
      </c>
      <c r="D1309" t="s">
        <v>457</v>
      </c>
    </row>
    <row r="1310" spans="1:4" x14ac:dyDescent="0.25">
      <c r="A1310">
        <v>1100105681</v>
      </c>
      <c r="B1310" t="s">
        <v>53</v>
      </c>
      <c r="C1310">
        <v>1</v>
      </c>
      <c r="D1310" t="s">
        <v>473</v>
      </c>
    </row>
    <row r="1311" spans="1:4" x14ac:dyDescent="0.25">
      <c r="A1311">
        <v>1100105681</v>
      </c>
      <c r="B1311" t="s">
        <v>53</v>
      </c>
      <c r="C1311">
        <v>1</v>
      </c>
      <c r="D1311" t="s">
        <v>435</v>
      </c>
    </row>
    <row r="1312" spans="1:4" x14ac:dyDescent="0.25">
      <c r="A1312">
        <v>1100105681</v>
      </c>
      <c r="B1312" t="s">
        <v>53</v>
      </c>
      <c r="C1312">
        <v>1</v>
      </c>
      <c r="D1312" t="s">
        <v>392</v>
      </c>
    </row>
    <row r="1313" spans="1:4" x14ac:dyDescent="0.25">
      <c r="A1313">
        <v>1100105681</v>
      </c>
      <c r="B1313" t="s">
        <v>53</v>
      </c>
      <c r="C1313">
        <v>1</v>
      </c>
      <c r="D1313" t="s">
        <v>430</v>
      </c>
    </row>
    <row r="1314" spans="1:4" x14ac:dyDescent="0.25">
      <c r="A1314">
        <v>1100105681</v>
      </c>
      <c r="B1314" t="s">
        <v>53</v>
      </c>
      <c r="C1314">
        <v>1</v>
      </c>
      <c r="D1314" t="s">
        <v>393</v>
      </c>
    </row>
    <row r="1315" spans="1:4" x14ac:dyDescent="0.25">
      <c r="A1315">
        <v>1100105681</v>
      </c>
      <c r="B1315" t="s">
        <v>53</v>
      </c>
      <c r="C1315">
        <v>1</v>
      </c>
      <c r="D1315" t="s">
        <v>475</v>
      </c>
    </row>
    <row r="1316" spans="1:4" x14ac:dyDescent="0.25">
      <c r="A1316">
        <v>1100105681</v>
      </c>
      <c r="B1316" t="s">
        <v>53</v>
      </c>
      <c r="C1316">
        <v>1</v>
      </c>
      <c r="D1316" t="s">
        <v>394</v>
      </c>
    </row>
    <row r="1317" spans="1:4" x14ac:dyDescent="0.25">
      <c r="A1317">
        <v>1100105681</v>
      </c>
      <c r="B1317" t="s">
        <v>53</v>
      </c>
      <c r="C1317">
        <v>1</v>
      </c>
      <c r="D1317" t="s">
        <v>437</v>
      </c>
    </row>
    <row r="1318" spans="1:4" x14ac:dyDescent="0.25">
      <c r="A1318">
        <v>1100105681</v>
      </c>
      <c r="B1318" t="s">
        <v>53</v>
      </c>
      <c r="C1318">
        <v>1</v>
      </c>
      <c r="D1318" t="s">
        <v>370</v>
      </c>
    </row>
    <row r="1319" spans="1:4" x14ac:dyDescent="0.25">
      <c r="A1319">
        <v>1100105681</v>
      </c>
      <c r="B1319" t="s">
        <v>53</v>
      </c>
      <c r="C1319">
        <v>1</v>
      </c>
      <c r="D1319" t="s">
        <v>500</v>
      </c>
    </row>
    <row r="1320" spans="1:4" x14ac:dyDescent="0.25">
      <c r="A1320">
        <v>1100105681</v>
      </c>
      <c r="B1320" t="s">
        <v>53</v>
      </c>
      <c r="C1320">
        <v>1</v>
      </c>
      <c r="D1320" t="s">
        <v>433</v>
      </c>
    </row>
    <row r="1321" spans="1:4" x14ac:dyDescent="0.25">
      <c r="A1321">
        <v>1100105681</v>
      </c>
      <c r="B1321" t="s">
        <v>53</v>
      </c>
      <c r="C1321">
        <v>1</v>
      </c>
      <c r="D1321" t="s">
        <v>344</v>
      </c>
    </row>
    <row r="1322" spans="1:4" x14ac:dyDescent="0.25">
      <c r="A1322">
        <v>1100105681</v>
      </c>
      <c r="B1322" t="s">
        <v>53</v>
      </c>
      <c r="C1322">
        <v>1</v>
      </c>
      <c r="D1322" t="s">
        <v>306</v>
      </c>
    </row>
    <row r="1323" spans="1:4" x14ac:dyDescent="0.25">
      <c r="A1323">
        <v>1100105681</v>
      </c>
      <c r="B1323" t="s">
        <v>53</v>
      </c>
      <c r="C1323">
        <v>1</v>
      </c>
      <c r="D1323" t="s">
        <v>303</v>
      </c>
    </row>
    <row r="1324" spans="1:4" x14ac:dyDescent="0.25">
      <c r="A1324">
        <v>1100105681</v>
      </c>
      <c r="B1324" t="s">
        <v>53</v>
      </c>
      <c r="C1324">
        <v>1</v>
      </c>
      <c r="D1324" t="s">
        <v>506</v>
      </c>
    </row>
    <row r="1325" spans="1:4" x14ac:dyDescent="0.25">
      <c r="A1325">
        <v>1100105681</v>
      </c>
      <c r="B1325" t="s">
        <v>53</v>
      </c>
      <c r="C1325">
        <v>1</v>
      </c>
      <c r="D1325" t="s">
        <v>452</v>
      </c>
    </row>
    <row r="1326" spans="1:4" x14ac:dyDescent="0.25">
      <c r="A1326">
        <v>1100105681</v>
      </c>
      <c r="B1326" t="s">
        <v>53</v>
      </c>
      <c r="C1326">
        <v>1</v>
      </c>
      <c r="D1326" t="s">
        <v>350</v>
      </c>
    </row>
    <row r="1327" spans="1:4" x14ac:dyDescent="0.25">
      <c r="A1327">
        <v>1100105681</v>
      </c>
      <c r="B1327" t="s">
        <v>53</v>
      </c>
      <c r="C1327">
        <v>1</v>
      </c>
      <c r="D1327" t="s">
        <v>446</v>
      </c>
    </row>
    <row r="1328" spans="1:4" x14ac:dyDescent="0.25">
      <c r="A1328">
        <v>1100105681</v>
      </c>
      <c r="B1328" t="s">
        <v>53</v>
      </c>
      <c r="C1328">
        <v>1</v>
      </c>
      <c r="D1328" t="s">
        <v>413</v>
      </c>
    </row>
    <row r="1329" spans="1:4" x14ac:dyDescent="0.25">
      <c r="A1329">
        <v>1100105681</v>
      </c>
      <c r="B1329" t="s">
        <v>53</v>
      </c>
      <c r="C1329">
        <v>1</v>
      </c>
      <c r="D1329" t="s">
        <v>383</v>
      </c>
    </row>
    <row r="1330" spans="1:4" x14ac:dyDescent="0.25">
      <c r="A1330">
        <v>1100105681</v>
      </c>
      <c r="B1330" t="s">
        <v>53</v>
      </c>
      <c r="C1330">
        <v>1</v>
      </c>
      <c r="D1330" t="s">
        <v>399</v>
      </c>
    </row>
    <row r="1331" spans="1:4" x14ac:dyDescent="0.25">
      <c r="A1331">
        <v>1100105681</v>
      </c>
      <c r="B1331" t="s">
        <v>53</v>
      </c>
      <c r="C1331">
        <v>1</v>
      </c>
      <c r="D1331" t="s">
        <v>340</v>
      </c>
    </row>
    <row r="1332" spans="1:4" x14ac:dyDescent="0.25">
      <c r="A1332">
        <v>1100105681</v>
      </c>
      <c r="B1332" t="s">
        <v>53</v>
      </c>
      <c r="C1332">
        <v>1</v>
      </c>
      <c r="D1332" t="s">
        <v>424</v>
      </c>
    </row>
    <row r="1333" spans="1:4" x14ac:dyDescent="0.25">
      <c r="A1333">
        <v>1100105681</v>
      </c>
      <c r="B1333" t="s">
        <v>53</v>
      </c>
      <c r="C1333">
        <v>1</v>
      </c>
      <c r="D1333" t="s">
        <v>483</v>
      </c>
    </row>
    <row r="1334" spans="1:4" x14ac:dyDescent="0.25">
      <c r="A1334">
        <v>1100105681</v>
      </c>
      <c r="B1334" t="s">
        <v>53</v>
      </c>
      <c r="C1334">
        <v>1</v>
      </c>
      <c r="D1334" t="s">
        <v>362</v>
      </c>
    </row>
    <row r="1335" spans="1:4" x14ac:dyDescent="0.25">
      <c r="A1335">
        <v>1100105681</v>
      </c>
      <c r="B1335" t="s">
        <v>53</v>
      </c>
      <c r="C1335">
        <v>1</v>
      </c>
      <c r="D1335" t="s">
        <v>397</v>
      </c>
    </row>
    <row r="1336" spans="1:4" x14ac:dyDescent="0.25">
      <c r="A1336">
        <v>1100105681</v>
      </c>
      <c r="B1336" t="s">
        <v>53</v>
      </c>
      <c r="C1336">
        <v>1</v>
      </c>
      <c r="D1336" t="s">
        <v>354</v>
      </c>
    </row>
    <row r="1337" spans="1:4" x14ac:dyDescent="0.25">
      <c r="A1337">
        <v>1100105681</v>
      </c>
      <c r="B1337" t="s">
        <v>53</v>
      </c>
      <c r="C1337">
        <v>1</v>
      </c>
      <c r="D1337" t="s">
        <v>351</v>
      </c>
    </row>
    <row r="1338" spans="1:4" x14ac:dyDescent="0.25">
      <c r="A1338">
        <v>1100105681</v>
      </c>
      <c r="B1338" t="s">
        <v>53</v>
      </c>
      <c r="C1338">
        <v>1</v>
      </c>
      <c r="D1338" t="s">
        <v>415</v>
      </c>
    </row>
    <row r="1339" spans="1:4" x14ac:dyDescent="0.25">
      <c r="A1339">
        <v>1100105681</v>
      </c>
      <c r="B1339" t="s">
        <v>53</v>
      </c>
      <c r="C1339">
        <v>1</v>
      </c>
      <c r="D1339" t="s">
        <v>364</v>
      </c>
    </row>
    <row r="1340" spans="1:4" x14ac:dyDescent="0.25">
      <c r="A1340">
        <v>1100105681</v>
      </c>
      <c r="B1340" t="s">
        <v>53</v>
      </c>
      <c r="C1340">
        <v>1</v>
      </c>
      <c r="D1340" t="s">
        <v>379</v>
      </c>
    </row>
    <row r="1341" spans="1:4" x14ac:dyDescent="0.25">
      <c r="A1341">
        <v>1100105681</v>
      </c>
      <c r="B1341" t="s">
        <v>53</v>
      </c>
      <c r="C1341">
        <v>1</v>
      </c>
      <c r="D1341" t="s">
        <v>353</v>
      </c>
    </row>
    <row r="1342" spans="1:4" x14ac:dyDescent="0.25">
      <c r="A1342">
        <v>1100105681</v>
      </c>
      <c r="B1342" t="s">
        <v>53</v>
      </c>
      <c r="C1342">
        <v>1</v>
      </c>
      <c r="D1342" t="s">
        <v>378</v>
      </c>
    </row>
    <row r="1343" spans="1:4" x14ac:dyDescent="0.25">
      <c r="A1343">
        <v>1100105681</v>
      </c>
      <c r="B1343" t="s">
        <v>53</v>
      </c>
      <c r="C1343">
        <v>1</v>
      </c>
      <c r="D1343" t="s">
        <v>387</v>
      </c>
    </row>
    <row r="1344" spans="1:4" x14ac:dyDescent="0.25">
      <c r="A1344">
        <v>1100116133</v>
      </c>
      <c r="B1344" t="s">
        <v>54</v>
      </c>
      <c r="C1344">
        <v>1</v>
      </c>
      <c r="D1344" t="s">
        <v>305</v>
      </c>
    </row>
    <row r="1345" spans="1:4" x14ac:dyDescent="0.25">
      <c r="A1345">
        <v>1100116133</v>
      </c>
      <c r="B1345" t="s">
        <v>54</v>
      </c>
      <c r="C1345">
        <v>1</v>
      </c>
      <c r="D1345" t="s">
        <v>333</v>
      </c>
    </row>
    <row r="1346" spans="1:4" x14ac:dyDescent="0.25">
      <c r="A1346">
        <v>1100116133</v>
      </c>
      <c r="B1346" t="s">
        <v>54</v>
      </c>
      <c r="C1346">
        <v>1</v>
      </c>
      <c r="D1346" t="s">
        <v>345</v>
      </c>
    </row>
    <row r="1347" spans="1:4" x14ac:dyDescent="0.25">
      <c r="A1347">
        <v>1100116133</v>
      </c>
      <c r="B1347" t="s">
        <v>54</v>
      </c>
      <c r="C1347">
        <v>1</v>
      </c>
      <c r="D1347" t="s">
        <v>306</v>
      </c>
    </row>
    <row r="1348" spans="1:4" x14ac:dyDescent="0.25">
      <c r="A1348">
        <v>1100116133</v>
      </c>
      <c r="B1348" t="s">
        <v>54</v>
      </c>
      <c r="C1348">
        <v>1</v>
      </c>
      <c r="D1348" t="s">
        <v>456</v>
      </c>
    </row>
    <row r="1349" spans="1:4" x14ac:dyDescent="0.25">
      <c r="A1349">
        <v>1100116133</v>
      </c>
      <c r="B1349" t="s">
        <v>54</v>
      </c>
      <c r="C1349">
        <v>1</v>
      </c>
      <c r="D1349" t="s">
        <v>346</v>
      </c>
    </row>
    <row r="1350" spans="1:4" x14ac:dyDescent="0.25">
      <c r="A1350">
        <v>1100116133</v>
      </c>
      <c r="B1350" t="s">
        <v>54</v>
      </c>
      <c r="C1350">
        <v>1</v>
      </c>
      <c r="D1350" t="s">
        <v>347</v>
      </c>
    </row>
    <row r="1351" spans="1:4" x14ac:dyDescent="0.25">
      <c r="A1351">
        <v>1100116133</v>
      </c>
      <c r="B1351" t="s">
        <v>54</v>
      </c>
      <c r="C1351">
        <v>1</v>
      </c>
      <c r="D1351" t="s">
        <v>361</v>
      </c>
    </row>
    <row r="1352" spans="1:4" x14ac:dyDescent="0.25">
      <c r="A1352">
        <v>1100116133</v>
      </c>
      <c r="B1352" t="s">
        <v>54</v>
      </c>
      <c r="C1352">
        <v>1</v>
      </c>
      <c r="D1352" t="s">
        <v>431</v>
      </c>
    </row>
    <row r="1353" spans="1:4" x14ac:dyDescent="0.25">
      <c r="A1353">
        <v>1100116133</v>
      </c>
      <c r="B1353" t="s">
        <v>54</v>
      </c>
      <c r="C1353">
        <v>1</v>
      </c>
      <c r="D1353" t="s">
        <v>171</v>
      </c>
    </row>
    <row r="1354" spans="1:4" x14ac:dyDescent="0.25">
      <c r="A1354">
        <v>1100116133</v>
      </c>
      <c r="B1354" t="s">
        <v>54</v>
      </c>
      <c r="C1354">
        <v>1</v>
      </c>
      <c r="D1354" t="s">
        <v>343</v>
      </c>
    </row>
    <row r="1355" spans="1:4" x14ac:dyDescent="0.25">
      <c r="A1355">
        <v>1100116133</v>
      </c>
      <c r="B1355" t="s">
        <v>54</v>
      </c>
      <c r="C1355">
        <v>1</v>
      </c>
      <c r="D1355" t="s">
        <v>432</v>
      </c>
    </row>
    <row r="1356" spans="1:4" x14ac:dyDescent="0.25">
      <c r="A1356">
        <v>1100116133</v>
      </c>
      <c r="B1356" t="s">
        <v>54</v>
      </c>
      <c r="C1356">
        <v>1</v>
      </c>
      <c r="D1356" t="s">
        <v>385</v>
      </c>
    </row>
    <row r="1357" spans="1:4" x14ac:dyDescent="0.25">
      <c r="A1357">
        <v>1100116133</v>
      </c>
      <c r="B1357" t="s">
        <v>54</v>
      </c>
      <c r="C1357">
        <v>1</v>
      </c>
      <c r="D1357" t="s">
        <v>460</v>
      </c>
    </row>
    <row r="1358" spans="1:4" x14ac:dyDescent="0.25">
      <c r="A1358">
        <v>1100116133</v>
      </c>
      <c r="B1358" t="s">
        <v>54</v>
      </c>
      <c r="C1358">
        <v>1</v>
      </c>
      <c r="D1358" t="s">
        <v>383</v>
      </c>
    </row>
    <row r="1359" spans="1:4" x14ac:dyDescent="0.25">
      <c r="A1359">
        <v>1100116133</v>
      </c>
      <c r="B1359" t="s">
        <v>54</v>
      </c>
      <c r="C1359">
        <v>1</v>
      </c>
      <c r="D1359" t="s">
        <v>452</v>
      </c>
    </row>
    <row r="1360" spans="1:4" x14ac:dyDescent="0.25">
      <c r="A1360">
        <v>1100116133</v>
      </c>
      <c r="B1360" t="s">
        <v>54</v>
      </c>
      <c r="C1360">
        <v>1</v>
      </c>
      <c r="D1360" t="s">
        <v>446</v>
      </c>
    </row>
    <row r="1361" spans="1:4" x14ac:dyDescent="0.25">
      <c r="A1361">
        <v>1100116133</v>
      </c>
      <c r="B1361" t="s">
        <v>54</v>
      </c>
      <c r="C1361">
        <v>1</v>
      </c>
      <c r="D1361" t="s">
        <v>424</v>
      </c>
    </row>
    <row r="1362" spans="1:4" x14ac:dyDescent="0.25">
      <c r="A1362">
        <v>1100116133</v>
      </c>
      <c r="B1362" t="s">
        <v>54</v>
      </c>
      <c r="C1362">
        <v>1</v>
      </c>
      <c r="D1362" t="s">
        <v>507</v>
      </c>
    </row>
    <row r="1363" spans="1:4" x14ac:dyDescent="0.25">
      <c r="A1363">
        <v>1100116133</v>
      </c>
      <c r="B1363" t="s">
        <v>54</v>
      </c>
      <c r="C1363">
        <v>1</v>
      </c>
      <c r="D1363" t="s">
        <v>380</v>
      </c>
    </row>
    <row r="1364" spans="1:4" x14ac:dyDescent="0.25">
      <c r="A1364">
        <v>1100116133</v>
      </c>
      <c r="B1364" t="s">
        <v>54</v>
      </c>
      <c r="C1364">
        <v>1</v>
      </c>
      <c r="D1364" t="s">
        <v>350</v>
      </c>
    </row>
    <row r="1365" spans="1:4" x14ac:dyDescent="0.25">
      <c r="A1365">
        <v>1100116133</v>
      </c>
      <c r="B1365" t="s">
        <v>54</v>
      </c>
      <c r="C1365">
        <v>1</v>
      </c>
      <c r="D1365" t="s">
        <v>303</v>
      </c>
    </row>
    <row r="1366" spans="1:4" x14ac:dyDescent="0.25">
      <c r="A1366">
        <v>1100116133</v>
      </c>
      <c r="B1366" t="s">
        <v>54</v>
      </c>
      <c r="C1366">
        <v>1</v>
      </c>
      <c r="D1366" t="s">
        <v>340</v>
      </c>
    </row>
    <row r="1367" spans="1:4" x14ac:dyDescent="0.25">
      <c r="A1367">
        <v>1100116133</v>
      </c>
      <c r="B1367" t="s">
        <v>54</v>
      </c>
      <c r="C1367">
        <v>1</v>
      </c>
      <c r="D1367" t="s">
        <v>382</v>
      </c>
    </row>
    <row r="1368" spans="1:4" x14ac:dyDescent="0.25">
      <c r="A1368">
        <v>1100116133</v>
      </c>
      <c r="B1368" t="s">
        <v>54</v>
      </c>
      <c r="C1368">
        <v>1</v>
      </c>
      <c r="D1368" t="s">
        <v>339</v>
      </c>
    </row>
    <row r="1369" spans="1:4" x14ac:dyDescent="0.25">
      <c r="A1369">
        <v>1100116133</v>
      </c>
      <c r="B1369" t="s">
        <v>54</v>
      </c>
      <c r="C1369">
        <v>1</v>
      </c>
      <c r="D1369" t="s">
        <v>397</v>
      </c>
    </row>
    <row r="1370" spans="1:4" x14ac:dyDescent="0.25">
      <c r="A1370">
        <v>1100116133</v>
      </c>
      <c r="B1370" t="s">
        <v>54</v>
      </c>
      <c r="C1370">
        <v>1</v>
      </c>
      <c r="D1370" t="s">
        <v>352</v>
      </c>
    </row>
    <row r="1371" spans="1:4" x14ac:dyDescent="0.25">
      <c r="A1371">
        <v>1100116133</v>
      </c>
      <c r="B1371" t="s">
        <v>54</v>
      </c>
      <c r="C1371">
        <v>1</v>
      </c>
      <c r="D1371" t="s">
        <v>483</v>
      </c>
    </row>
    <row r="1372" spans="1:4" x14ac:dyDescent="0.25">
      <c r="A1372">
        <v>1100116133</v>
      </c>
      <c r="B1372" t="s">
        <v>54</v>
      </c>
      <c r="C1372">
        <v>1</v>
      </c>
      <c r="D1372" t="s">
        <v>384</v>
      </c>
    </row>
    <row r="1373" spans="1:4" x14ac:dyDescent="0.25">
      <c r="A1373">
        <v>1100116133</v>
      </c>
      <c r="B1373" t="s">
        <v>54</v>
      </c>
      <c r="C1373">
        <v>1</v>
      </c>
      <c r="D1373" t="s">
        <v>387</v>
      </c>
    </row>
    <row r="1374" spans="1:4" x14ac:dyDescent="0.25">
      <c r="A1374">
        <v>1100116133</v>
      </c>
      <c r="B1374" t="s">
        <v>54</v>
      </c>
      <c r="C1374">
        <v>1</v>
      </c>
      <c r="D1374" t="s">
        <v>304</v>
      </c>
    </row>
    <row r="1375" spans="1:4" x14ac:dyDescent="0.25">
      <c r="A1375">
        <v>1100116133</v>
      </c>
      <c r="B1375" t="s">
        <v>54</v>
      </c>
      <c r="C1375">
        <v>1</v>
      </c>
      <c r="D1375" t="s">
        <v>413</v>
      </c>
    </row>
    <row r="1376" spans="1:4" x14ac:dyDescent="0.25">
      <c r="A1376">
        <v>1100116133</v>
      </c>
      <c r="B1376" t="s">
        <v>54</v>
      </c>
      <c r="C1376">
        <v>1</v>
      </c>
      <c r="D1376" t="s">
        <v>399</v>
      </c>
    </row>
    <row r="1377" spans="1:4" x14ac:dyDescent="0.25">
      <c r="A1377">
        <v>1100116133</v>
      </c>
      <c r="B1377" t="s">
        <v>54</v>
      </c>
      <c r="C1377">
        <v>1</v>
      </c>
      <c r="D1377" t="s">
        <v>440</v>
      </c>
    </row>
    <row r="1378" spans="1:4" x14ac:dyDescent="0.25">
      <c r="A1378">
        <v>1100116133</v>
      </c>
      <c r="B1378" t="s">
        <v>54</v>
      </c>
      <c r="C1378">
        <v>1</v>
      </c>
      <c r="D1378" t="s">
        <v>438</v>
      </c>
    </row>
    <row r="1379" spans="1:4" x14ac:dyDescent="0.25">
      <c r="A1379">
        <v>1100116133</v>
      </c>
      <c r="B1379" t="s">
        <v>54</v>
      </c>
      <c r="C1379">
        <v>1</v>
      </c>
      <c r="D1379" t="s">
        <v>367</v>
      </c>
    </row>
    <row r="1380" spans="1:4" x14ac:dyDescent="0.25">
      <c r="A1380">
        <v>1100116133</v>
      </c>
      <c r="B1380" t="s">
        <v>54</v>
      </c>
      <c r="C1380">
        <v>1</v>
      </c>
      <c r="D1380" t="s">
        <v>349</v>
      </c>
    </row>
    <row r="1381" spans="1:4" x14ac:dyDescent="0.25">
      <c r="A1381">
        <v>1100116133</v>
      </c>
      <c r="B1381" t="s">
        <v>54</v>
      </c>
      <c r="C1381">
        <v>1</v>
      </c>
      <c r="D1381" t="s">
        <v>360</v>
      </c>
    </row>
    <row r="1382" spans="1:4" x14ac:dyDescent="0.25">
      <c r="A1382">
        <v>1100116133</v>
      </c>
      <c r="B1382" t="s">
        <v>54</v>
      </c>
      <c r="C1382">
        <v>1</v>
      </c>
      <c r="D1382" t="s">
        <v>419</v>
      </c>
    </row>
    <row r="1383" spans="1:4" x14ac:dyDescent="0.25">
      <c r="A1383">
        <v>1100116133</v>
      </c>
      <c r="B1383" t="s">
        <v>54</v>
      </c>
      <c r="C1383">
        <v>1</v>
      </c>
      <c r="D1383" t="s">
        <v>464</v>
      </c>
    </row>
    <row r="1384" spans="1:4" x14ac:dyDescent="0.25">
      <c r="A1384">
        <v>1100116133</v>
      </c>
      <c r="B1384" t="s">
        <v>54</v>
      </c>
      <c r="C1384">
        <v>1</v>
      </c>
      <c r="D1384" t="s">
        <v>337</v>
      </c>
    </row>
    <row r="1385" spans="1:4" x14ac:dyDescent="0.25">
      <c r="A1385">
        <v>1100116133</v>
      </c>
      <c r="B1385" t="s">
        <v>54</v>
      </c>
      <c r="C1385">
        <v>1</v>
      </c>
      <c r="D1385" t="s">
        <v>355</v>
      </c>
    </row>
    <row r="1386" spans="1:4" x14ac:dyDescent="0.25">
      <c r="A1386">
        <v>1100116133</v>
      </c>
      <c r="B1386" t="s">
        <v>54</v>
      </c>
      <c r="C1386">
        <v>1</v>
      </c>
      <c r="D1386" t="s">
        <v>356</v>
      </c>
    </row>
    <row r="1387" spans="1:4" x14ac:dyDescent="0.25">
      <c r="A1387">
        <v>1100116133</v>
      </c>
      <c r="B1387" t="s">
        <v>54</v>
      </c>
      <c r="C1387">
        <v>1</v>
      </c>
      <c r="D1387" t="s">
        <v>381</v>
      </c>
    </row>
    <row r="1388" spans="1:4" x14ac:dyDescent="0.25">
      <c r="A1388">
        <v>1100116133</v>
      </c>
      <c r="B1388" t="s">
        <v>54</v>
      </c>
      <c r="C1388">
        <v>1</v>
      </c>
      <c r="D1388" t="s">
        <v>357</v>
      </c>
    </row>
    <row r="1389" spans="1:4" x14ac:dyDescent="0.25">
      <c r="A1389">
        <v>1100116133</v>
      </c>
      <c r="B1389" t="s">
        <v>54</v>
      </c>
      <c r="C1389">
        <v>1</v>
      </c>
      <c r="D1389" t="s">
        <v>320</v>
      </c>
    </row>
    <row r="1390" spans="1:4" x14ac:dyDescent="0.25">
      <c r="A1390">
        <v>1100116133</v>
      </c>
      <c r="B1390" t="s">
        <v>54</v>
      </c>
      <c r="C1390">
        <v>1</v>
      </c>
      <c r="D1390" t="s">
        <v>451</v>
      </c>
    </row>
    <row r="1391" spans="1:4" x14ac:dyDescent="0.25">
      <c r="A1391">
        <v>1100116133</v>
      </c>
      <c r="B1391" t="s">
        <v>54</v>
      </c>
      <c r="C1391">
        <v>1</v>
      </c>
      <c r="D1391" t="s">
        <v>465</v>
      </c>
    </row>
    <row r="1392" spans="1:4" x14ac:dyDescent="0.25">
      <c r="A1392">
        <v>1100116133</v>
      </c>
      <c r="B1392" t="s">
        <v>54</v>
      </c>
      <c r="C1392">
        <v>1</v>
      </c>
      <c r="D1392" t="s">
        <v>449</v>
      </c>
    </row>
    <row r="1393" spans="1:4" x14ac:dyDescent="0.25">
      <c r="A1393">
        <v>1100116133</v>
      </c>
      <c r="B1393" t="s">
        <v>54</v>
      </c>
      <c r="C1393">
        <v>1</v>
      </c>
      <c r="D1393" t="s">
        <v>363</v>
      </c>
    </row>
    <row r="1394" spans="1:4" x14ac:dyDescent="0.25">
      <c r="A1394">
        <v>1100116133</v>
      </c>
      <c r="B1394" t="s">
        <v>54</v>
      </c>
      <c r="C1394">
        <v>1</v>
      </c>
      <c r="D1394" t="s">
        <v>329</v>
      </c>
    </row>
    <row r="1395" spans="1:4" x14ac:dyDescent="0.25">
      <c r="A1395">
        <v>1100116133</v>
      </c>
      <c r="B1395" t="s">
        <v>54</v>
      </c>
      <c r="C1395">
        <v>1</v>
      </c>
      <c r="D1395" t="s">
        <v>472</v>
      </c>
    </row>
    <row r="1396" spans="1:4" x14ac:dyDescent="0.25">
      <c r="A1396">
        <v>1100116133</v>
      </c>
      <c r="B1396" t="s">
        <v>54</v>
      </c>
      <c r="C1396">
        <v>1</v>
      </c>
      <c r="D1396" t="s">
        <v>458</v>
      </c>
    </row>
    <row r="1397" spans="1:4" x14ac:dyDescent="0.25">
      <c r="A1397">
        <v>1100116133</v>
      </c>
      <c r="B1397" t="s">
        <v>54</v>
      </c>
      <c r="C1397">
        <v>1</v>
      </c>
      <c r="D1397" t="s">
        <v>295</v>
      </c>
    </row>
    <row r="1398" spans="1:4" x14ac:dyDescent="0.25">
      <c r="A1398">
        <v>1100116133</v>
      </c>
      <c r="B1398" t="s">
        <v>54</v>
      </c>
      <c r="C1398">
        <v>1</v>
      </c>
      <c r="D1398" t="s">
        <v>296</v>
      </c>
    </row>
    <row r="1399" spans="1:4" x14ac:dyDescent="0.25">
      <c r="A1399">
        <v>1100116133</v>
      </c>
      <c r="B1399" t="s">
        <v>54</v>
      </c>
      <c r="C1399">
        <v>1</v>
      </c>
      <c r="D1399" t="s">
        <v>459</v>
      </c>
    </row>
    <row r="1400" spans="1:4" x14ac:dyDescent="0.25">
      <c r="A1400">
        <v>1100116133</v>
      </c>
      <c r="B1400" t="s">
        <v>54</v>
      </c>
      <c r="C1400">
        <v>1</v>
      </c>
      <c r="D1400" t="s">
        <v>297</v>
      </c>
    </row>
    <row r="1401" spans="1:4" x14ac:dyDescent="0.25">
      <c r="A1401">
        <v>1100116133</v>
      </c>
      <c r="B1401" t="s">
        <v>54</v>
      </c>
      <c r="C1401">
        <v>1</v>
      </c>
      <c r="D1401" t="s">
        <v>298</v>
      </c>
    </row>
    <row r="1402" spans="1:4" x14ac:dyDescent="0.25">
      <c r="A1402">
        <v>1100116133</v>
      </c>
      <c r="B1402" t="s">
        <v>54</v>
      </c>
      <c r="C1402">
        <v>1</v>
      </c>
      <c r="D1402" t="s">
        <v>457</v>
      </c>
    </row>
    <row r="1403" spans="1:4" x14ac:dyDescent="0.25">
      <c r="A1403">
        <v>1100116133</v>
      </c>
      <c r="B1403" t="s">
        <v>54</v>
      </c>
      <c r="C1403">
        <v>1</v>
      </c>
      <c r="D1403" t="s">
        <v>434</v>
      </c>
    </row>
    <row r="1404" spans="1:4" x14ac:dyDescent="0.25">
      <c r="A1404">
        <v>1100116133</v>
      </c>
      <c r="B1404" t="s">
        <v>54</v>
      </c>
      <c r="C1404">
        <v>1</v>
      </c>
      <c r="D1404" t="s">
        <v>391</v>
      </c>
    </row>
    <row r="1405" spans="1:4" x14ac:dyDescent="0.25">
      <c r="A1405">
        <v>1100116133</v>
      </c>
      <c r="B1405" t="s">
        <v>54</v>
      </c>
      <c r="C1405">
        <v>1</v>
      </c>
      <c r="D1405" t="s">
        <v>369</v>
      </c>
    </row>
    <row r="1406" spans="1:4" x14ac:dyDescent="0.25">
      <c r="A1406">
        <v>1100116133</v>
      </c>
      <c r="B1406" t="s">
        <v>54</v>
      </c>
      <c r="C1406">
        <v>1</v>
      </c>
      <c r="D1406" t="s">
        <v>435</v>
      </c>
    </row>
    <row r="1407" spans="1:4" x14ac:dyDescent="0.25">
      <c r="A1407">
        <v>1100116133</v>
      </c>
      <c r="B1407" t="s">
        <v>54</v>
      </c>
      <c r="C1407">
        <v>1</v>
      </c>
      <c r="D1407" t="s">
        <v>392</v>
      </c>
    </row>
    <row r="1408" spans="1:4" x14ac:dyDescent="0.25">
      <c r="A1408">
        <v>1100116133</v>
      </c>
      <c r="B1408" t="s">
        <v>54</v>
      </c>
      <c r="C1408">
        <v>1</v>
      </c>
      <c r="D1408" t="s">
        <v>393</v>
      </c>
    </row>
    <row r="1409" spans="1:4" x14ac:dyDescent="0.25">
      <c r="A1409">
        <v>1100116133</v>
      </c>
      <c r="B1409" t="s">
        <v>54</v>
      </c>
      <c r="C1409">
        <v>1</v>
      </c>
      <c r="D1409" t="s">
        <v>394</v>
      </c>
    </row>
    <row r="1410" spans="1:4" x14ac:dyDescent="0.25">
      <c r="A1410">
        <v>1100116133</v>
      </c>
      <c r="B1410" t="s">
        <v>54</v>
      </c>
      <c r="C1410">
        <v>1</v>
      </c>
      <c r="D1410" t="s">
        <v>437</v>
      </c>
    </row>
    <row r="1411" spans="1:4" x14ac:dyDescent="0.25">
      <c r="A1411">
        <v>1100116133</v>
      </c>
      <c r="B1411" t="s">
        <v>54</v>
      </c>
      <c r="C1411">
        <v>1</v>
      </c>
      <c r="D1411" t="s">
        <v>395</v>
      </c>
    </row>
    <row r="1412" spans="1:4" x14ac:dyDescent="0.25">
      <c r="A1412">
        <v>1100116133</v>
      </c>
      <c r="B1412" t="s">
        <v>54</v>
      </c>
      <c r="C1412">
        <v>1</v>
      </c>
      <c r="D1412" t="s">
        <v>370</v>
      </c>
    </row>
    <row r="1413" spans="1:4" x14ac:dyDescent="0.25">
      <c r="A1413">
        <v>1100116133</v>
      </c>
      <c r="B1413" t="s">
        <v>54</v>
      </c>
      <c r="C1413">
        <v>1</v>
      </c>
      <c r="D1413" t="s">
        <v>396</v>
      </c>
    </row>
    <row r="1414" spans="1:4" x14ac:dyDescent="0.25">
      <c r="A1414">
        <v>1100116133</v>
      </c>
      <c r="B1414" t="s">
        <v>54</v>
      </c>
      <c r="C1414">
        <v>1</v>
      </c>
      <c r="D1414" t="s">
        <v>433</v>
      </c>
    </row>
    <row r="1415" spans="1:4" x14ac:dyDescent="0.25">
      <c r="A1415">
        <v>1100104131</v>
      </c>
      <c r="B1415" t="s">
        <v>55</v>
      </c>
      <c r="C1415">
        <v>1</v>
      </c>
      <c r="D1415" t="s">
        <v>345</v>
      </c>
    </row>
    <row r="1416" spans="1:4" x14ac:dyDescent="0.25">
      <c r="A1416">
        <v>1100104131</v>
      </c>
      <c r="B1416" t="s">
        <v>55</v>
      </c>
      <c r="C1416">
        <v>1</v>
      </c>
      <c r="D1416" t="s">
        <v>305</v>
      </c>
    </row>
    <row r="1417" spans="1:4" x14ac:dyDescent="0.25">
      <c r="A1417">
        <v>1100104131</v>
      </c>
      <c r="B1417" t="s">
        <v>55</v>
      </c>
      <c r="C1417">
        <v>1</v>
      </c>
      <c r="D1417" t="s">
        <v>171</v>
      </c>
    </row>
    <row r="1418" spans="1:4" x14ac:dyDescent="0.25">
      <c r="A1418">
        <v>1100104131</v>
      </c>
      <c r="B1418" t="s">
        <v>55</v>
      </c>
      <c r="C1418">
        <v>1</v>
      </c>
      <c r="D1418" t="s">
        <v>432</v>
      </c>
    </row>
    <row r="1419" spans="1:4" x14ac:dyDescent="0.25">
      <c r="A1419">
        <v>1100104131</v>
      </c>
      <c r="B1419" t="s">
        <v>55</v>
      </c>
      <c r="C1419">
        <v>1</v>
      </c>
      <c r="D1419" t="s">
        <v>306</v>
      </c>
    </row>
    <row r="1420" spans="1:4" x14ac:dyDescent="0.25">
      <c r="A1420">
        <v>1100104131</v>
      </c>
      <c r="B1420" t="s">
        <v>55</v>
      </c>
      <c r="C1420">
        <v>1</v>
      </c>
      <c r="D1420" t="s">
        <v>385</v>
      </c>
    </row>
    <row r="1421" spans="1:4" x14ac:dyDescent="0.25">
      <c r="A1421">
        <v>1100104131</v>
      </c>
      <c r="B1421" t="s">
        <v>55</v>
      </c>
      <c r="C1421">
        <v>1</v>
      </c>
      <c r="D1421" t="s">
        <v>355</v>
      </c>
    </row>
    <row r="1422" spans="1:4" x14ac:dyDescent="0.25">
      <c r="A1422">
        <v>1100104131</v>
      </c>
      <c r="B1422" t="s">
        <v>55</v>
      </c>
      <c r="C1422">
        <v>1</v>
      </c>
      <c r="D1422" t="s">
        <v>446</v>
      </c>
    </row>
    <row r="1423" spans="1:4" x14ac:dyDescent="0.25">
      <c r="A1423">
        <v>1100104131</v>
      </c>
      <c r="B1423" t="s">
        <v>55</v>
      </c>
      <c r="C1423">
        <v>1</v>
      </c>
      <c r="D1423" t="s">
        <v>363</v>
      </c>
    </row>
    <row r="1424" spans="1:4" x14ac:dyDescent="0.25">
      <c r="A1424">
        <v>1100104131</v>
      </c>
      <c r="B1424" t="s">
        <v>55</v>
      </c>
      <c r="C1424">
        <v>1</v>
      </c>
      <c r="D1424" t="s">
        <v>349</v>
      </c>
    </row>
    <row r="1425" spans="1:4" x14ac:dyDescent="0.25">
      <c r="A1425">
        <v>1100104131</v>
      </c>
      <c r="B1425" t="s">
        <v>55</v>
      </c>
      <c r="C1425">
        <v>1</v>
      </c>
      <c r="D1425" t="s">
        <v>465</v>
      </c>
    </row>
    <row r="1426" spans="1:4" x14ac:dyDescent="0.25">
      <c r="A1426">
        <v>1100104131</v>
      </c>
      <c r="B1426" t="s">
        <v>55</v>
      </c>
      <c r="C1426">
        <v>1</v>
      </c>
      <c r="D1426" t="s">
        <v>367</v>
      </c>
    </row>
    <row r="1427" spans="1:4" x14ac:dyDescent="0.25">
      <c r="A1427">
        <v>1100104131</v>
      </c>
      <c r="B1427" t="s">
        <v>55</v>
      </c>
      <c r="C1427">
        <v>1</v>
      </c>
      <c r="D1427" t="s">
        <v>298</v>
      </c>
    </row>
    <row r="1428" spans="1:4" x14ac:dyDescent="0.25">
      <c r="A1428">
        <v>1100104131</v>
      </c>
      <c r="B1428" t="s">
        <v>55</v>
      </c>
      <c r="C1428">
        <v>1</v>
      </c>
      <c r="D1428" t="s">
        <v>296</v>
      </c>
    </row>
    <row r="1429" spans="1:4" x14ac:dyDescent="0.25">
      <c r="A1429">
        <v>1100104131</v>
      </c>
      <c r="B1429" t="s">
        <v>55</v>
      </c>
      <c r="C1429">
        <v>1</v>
      </c>
      <c r="D1429" t="s">
        <v>433</v>
      </c>
    </row>
    <row r="1430" spans="1:4" x14ac:dyDescent="0.25">
      <c r="A1430">
        <v>1100104131</v>
      </c>
      <c r="B1430" t="s">
        <v>55</v>
      </c>
      <c r="C1430">
        <v>1</v>
      </c>
      <c r="D1430" t="s">
        <v>437</v>
      </c>
    </row>
    <row r="1431" spans="1:4" x14ac:dyDescent="0.25">
      <c r="A1431">
        <v>1100104131</v>
      </c>
      <c r="B1431" t="s">
        <v>55</v>
      </c>
      <c r="C1431">
        <v>1</v>
      </c>
      <c r="D1431" t="s">
        <v>392</v>
      </c>
    </row>
    <row r="1432" spans="1:4" x14ac:dyDescent="0.25">
      <c r="A1432">
        <v>1100104131</v>
      </c>
      <c r="B1432" t="s">
        <v>55</v>
      </c>
      <c r="C1432">
        <v>1</v>
      </c>
      <c r="D1432" t="s">
        <v>391</v>
      </c>
    </row>
    <row r="1433" spans="1:4" x14ac:dyDescent="0.25">
      <c r="A1433">
        <v>1100104131</v>
      </c>
      <c r="B1433" t="s">
        <v>55</v>
      </c>
      <c r="C1433">
        <v>1</v>
      </c>
      <c r="D1433" t="s">
        <v>395</v>
      </c>
    </row>
    <row r="1434" spans="1:4" x14ac:dyDescent="0.25">
      <c r="A1434">
        <v>1100104131</v>
      </c>
      <c r="B1434" t="s">
        <v>55</v>
      </c>
      <c r="C1434">
        <v>1</v>
      </c>
      <c r="D1434" t="s">
        <v>439</v>
      </c>
    </row>
    <row r="1435" spans="1:4" x14ac:dyDescent="0.25">
      <c r="A1435">
        <v>1100104131</v>
      </c>
      <c r="B1435" t="s">
        <v>55</v>
      </c>
      <c r="C1435">
        <v>1</v>
      </c>
      <c r="D1435" t="s">
        <v>434</v>
      </c>
    </row>
    <row r="1436" spans="1:4" x14ac:dyDescent="0.25">
      <c r="A1436">
        <v>1100104131</v>
      </c>
      <c r="B1436" t="s">
        <v>55</v>
      </c>
      <c r="C1436">
        <v>1</v>
      </c>
      <c r="D1436" t="s">
        <v>370</v>
      </c>
    </row>
    <row r="1437" spans="1:4" x14ac:dyDescent="0.25">
      <c r="A1437">
        <v>1100104131</v>
      </c>
      <c r="B1437" t="s">
        <v>55</v>
      </c>
      <c r="C1437">
        <v>1</v>
      </c>
      <c r="D1437" t="s">
        <v>396</v>
      </c>
    </row>
    <row r="1438" spans="1:4" x14ac:dyDescent="0.25">
      <c r="A1438">
        <v>1100104131</v>
      </c>
      <c r="B1438" t="s">
        <v>55</v>
      </c>
      <c r="C1438">
        <v>1</v>
      </c>
      <c r="D1438" t="s">
        <v>435</v>
      </c>
    </row>
    <row r="1439" spans="1:4" x14ac:dyDescent="0.25">
      <c r="A1439">
        <v>1100104131</v>
      </c>
      <c r="B1439" t="s">
        <v>55</v>
      </c>
      <c r="C1439">
        <v>1</v>
      </c>
      <c r="D1439" t="s">
        <v>371</v>
      </c>
    </row>
    <row r="1440" spans="1:4" x14ac:dyDescent="0.25">
      <c r="A1440">
        <v>1100104131</v>
      </c>
      <c r="B1440" t="s">
        <v>55</v>
      </c>
      <c r="C1440">
        <v>1</v>
      </c>
      <c r="D1440" t="s">
        <v>359</v>
      </c>
    </row>
    <row r="1441" spans="1:4" x14ac:dyDescent="0.25">
      <c r="A1441">
        <v>1100104131</v>
      </c>
      <c r="B1441" t="s">
        <v>55</v>
      </c>
      <c r="C1441">
        <v>1</v>
      </c>
      <c r="D1441" t="s">
        <v>386</v>
      </c>
    </row>
    <row r="1442" spans="1:4" x14ac:dyDescent="0.25">
      <c r="A1442">
        <v>1100104131</v>
      </c>
      <c r="B1442" t="s">
        <v>55</v>
      </c>
      <c r="C1442">
        <v>1</v>
      </c>
      <c r="D1442" t="s">
        <v>451</v>
      </c>
    </row>
    <row r="1443" spans="1:4" x14ac:dyDescent="0.25">
      <c r="A1443">
        <v>1100104131</v>
      </c>
      <c r="B1443" t="s">
        <v>55</v>
      </c>
      <c r="C1443">
        <v>1</v>
      </c>
      <c r="D1443" t="s">
        <v>449</v>
      </c>
    </row>
    <row r="1444" spans="1:4" x14ac:dyDescent="0.25">
      <c r="A1444">
        <v>1100104131</v>
      </c>
      <c r="B1444" t="s">
        <v>55</v>
      </c>
      <c r="C1444">
        <v>1</v>
      </c>
      <c r="D1444" t="s">
        <v>329</v>
      </c>
    </row>
    <row r="1445" spans="1:4" x14ac:dyDescent="0.25">
      <c r="A1445">
        <v>1100104131</v>
      </c>
      <c r="B1445" t="s">
        <v>55</v>
      </c>
      <c r="C1445">
        <v>1</v>
      </c>
      <c r="D1445" t="s">
        <v>346</v>
      </c>
    </row>
    <row r="1446" spans="1:4" x14ac:dyDescent="0.25">
      <c r="A1446">
        <v>1100104131</v>
      </c>
      <c r="B1446" t="s">
        <v>55</v>
      </c>
      <c r="C1446">
        <v>1</v>
      </c>
      <c r="D1446" t="s">
        <v>361</v>
      </c>
    </row>
    <row r="1447" spans="1:4" x14ac:dyDescent="0.25">
      <c r="A1447">
        <v>1100104131</v>
      </c>
      <c r="B1447" t="s">
        <v>55</v>
      </c>
      <c r="C1447">
        <v>1</v>
      </c>
      <c r="D1447" t="s">
        <v>347</v>
      </c>
    </row>
    <row r="1448" spans="1:4" x14ac:dyDescent="0.25">
      <c r="A1448">
        <v>1100104131</v>
      </c>
      <c r="B1448" t="s">
        <v>55</v>
      </c>
      <c r="C1448">
        <v>1</v>
      </c>
      <c r="D1448" t="s">
        <v>343</v>
      </c>
    </row>
    <row r="1449" spans="1:4" x14ac:dyDescent="0.25">
      <c r="A1449">
        <v>1100109199</v>
      </c>
      <c r="B1449" t="s">
        <v>56</v>
      </c>
      <c r="C1449">
        <v>1</v>
      </c>
      <c r="D1449" t="s">
        <v>171</v>
      </c>
    </row>
    <row r="1450" spans="1:4" x14ac:dyDescent="0.25">
      <c r="A1450">
        <v>1100109199</v>
      </c>
      <c r="B1450" t="s">
        <v>56</v>
      </c>
      <c r="C1450">
        <v>1</v>
      </c>
      <c r="D1450" t="s">
        <v>348</v>
      </c>
    </row>
    <row r="1451" spans="1:4" x14ac:dyDescent="0.25">
      <c r="A1451">
        <v>1100109199</v>
      </c>
      <c r="B1451" t="s">
        <v>56</v>
      </c>
      <c r="C1451">
        <v>1</v>
      </c>
      <c r="D1451" t="s">
        <v>345</v>
      </c>
    </row>
    <row r="1452" spans="1:4" x14ac:dyDescent="0.25">
      <c r="A1452">
        <v>1100109199</v>
      </c>
      <c r="B1452" t="s">
        <v>56</v>
      </c>
      <c r="C1452">
        <v>1</v>
      </c>
      <c r="D1452" t="s">
        <v>306</v>
      </c>
    </row>
    <row r="1453" spans="1:4" x14ac:dyDescent="0.25">
      <c r="A1453">
        <v>1100109199</v>
      </c>
      <c r="B1453" t="s">
        <v>56</v>
      </c>
      <c r="C1453">
        <v>1</v>
      </c>
      <c r="D1453" t="s">
        <v>346</v>
      </c>
    </row>
    <row r="1454" spans="1:4" x14ac:dyDescent="0.25">
      <c r="A1454">
        <v>1100109199</v>
      </c>
      <c r="B1454" t="s">
        <v>56</v>
      </c>
      <c r="C1454">
        <v>1</v>
      </c>
      <c r="D1454" t="s">
        <v>347</v>
      </c>
    </row>
    <row r="1455" spans="1:4" x14ac:dyDescent="0.25">
      <c r="A1455">
        <v>1100109199</v>
      </c>
      <c r="B1455" t="s">
        <v>56</v>
      </c>
      <c r="C1455">
        <v>1</v>
      </c>
      <c r="D1455" t="s">
        <v>304</v>
      </c>
    </row>
    <row r="1456" spans="1:4" x14ac:dyDescent="0.25">
      <c r="A1456">
        <v>1100109199</v>
      </c>
      <c r="B1456" t="s">
        <v>56</v>
      </c>
      <c r="C1456">
        <v>1</v>
      </c>
      <c r="D1456" t="s">
        <v>349</v>
      </c>
    </row>
    <row r="1457" spans="1:4" x14ac:dyDescent="0.25">
      <c r="A1457">
        <v>1100109199</v>
      </c>
      <c r="B1457" t="s">
        <v>56</v>
      </c>
      <c r="C1457">
        <v>1</v>
      </c>
      <c r="D1457" t="s">
        <v>350</v>
      </c>
    </row>
    <row r="1458" spans="1:4" x14ac:dyDescent="0.25">
      <c r="A1458">
        <v>1100109199</v>
      </c>
      <c r="B1458" t="s">
        <v>56</v>
      </c>
      <c r="C1458">
        <v>1</v>
      </c>
      <c r="D1458" t="s">
        <v>300</v>
      </c>
    </row>
    <row r="1459" spans="1:4" x14ac:dyDescent="0.25">
      <c r="A1459">
        <v>1100109199</v>
      </c>
      <c r="B1459" t="s">
        <v>56</v>
      </c>
      <c r="C1459">
        <v>1</v>
      </c>
      <c r="D1459" t="s">
        <v>352</v>
      </c>
    </row>
    <row r="1460" spans="1:4" x14ac:dyDescent="0.25">
      <c r="A1460">
        <v>1100109199</v>
      </c>
      <c r="B1460" t="s">
        <v>56</v>
      </c>
      <c r="C1460">
        <v>1</v>
      </c>
      <c r="D1460" t="s">
        <v>301</v>
      </c>
    </row>
    <row r="1461" spans="1:4" x14ac:dyDescent="0.25">
      <c r="A1461">
        <v>1100109199</v>
      </c>
      <c r="B1461" t="s">
        <v>56</v>
      </c>
      <c r="C1461">
        <v>1</v>
      </c>
      <c r="D1461" t="s">
        <v>170</v>
      </c>
    </row>
    <row r="1462" spans="1:4" x14ac:dyDescent="0.25">
      <c r="A1462">
        <v>1100109199</v>
      </c>
      <c r="B1462" t="s">
        <v>56</v>
      </c>
      <c r="C1462">
        <v>1</v>
      </c>
      <c r="D1462" t="s">
        <v>302</v>
      </c>
    </row>
    <row r="1463" spans="1:4" x14ac:dyDescent="0.25">
      <c r="A1463">
        <v>1100109199</v>
      </c>
      <c r="B1463" t="s">
        <v>56</v>
      </c>
      <c r="C1463">
        <v>1</v>
      </c>
      <c r="D1463" t="s">
        <v>337</v>
      </c>
    </row>
    <row r="1464" spans="1:4" x14ac:dyDescent="0.25">
      <c r="A1464">
        <v>1100109199</v>
      </c>
      <c r="B1464" t="s">
        <v>56</v>
      </c>
      <c r="C1464">
        <v>1</v>
      </c>
      <c r="D1464" t="s">
        <v>464</v>
      </c>
    </row>
    <row r="1465" spans="1:4" x14ac:dyDescent="0.25">
      <c r="A1465">
        <v>1100109199</v>
      </c>
      <c r="B1465" t="s">
        <v>56</v>
      </c>
      <c r="C1465">
        <v>1</v>
      </c>
      <c r="D1465" t="s">
        <v>340</v>
      </c>
    </row>
    <row r="1466" spans="1:4" x14ac:dyDescent="0.25">
      <c r="A1466">
        <v>1100109199</v>
      </c>
      <c r="B1466" t="s">
        <v>56</v>
      </c>
      <c r="C1466">
        <v>1</v>
      </c>
      <c r="D1466" t="s">
        <v>355</v>
      </c>
    </row>
    <row r="1467" spans="1:4" x14ac:dyDescent="0.25">
      <c r="A1467">
        <v>1100109199</v>
      </c>
      <c r="B1467" t="s">
        <v>56</v>
      </c>
      <c r="C1467">
        <v>1</v>
      </c>
      <c r="D1467" t="s">
        <v>356</v>
      </c>
    </row>
    <row r="1468" spans="1:4" x14ac:dyDescent="0.25">
      <c r="A1468">
        <v>1100109199</v>
      </c>
      <c r="B1468" t="s">
        <v>56</v>
      </c>
      <c r="C1468">
        <v>1</v>
      </c>
      <c r="D1468" t="s">
        <v>303</v>
      </c>
    </row>
    <row r="1469" spans="1:4" x14ac:dyDescent="0.25">
      <c r="A1469">
        <v>1100109199</v>
      </c>
      <c r="B1469" t="s">
        <v>56</v>
      </c>
      <c r="C1469">
        <v>1</v>
      </c>
      <c r="D1469" t="s">
        <v>357</v>
      </c>
    </row>
    <row r="1470" spans="1:4" x14ac:dyDescent="0.25">
      <c r="A1470">
        <v>1100109199</v>
      </c>
      <c r="B1470" t="s">
        <v>56</v>
      </c>
      <c r="C1470">
        <v>1</v>
      </c>
      <c r="D1470" t="s">
        <v>363</v>
      </c>
    </row>
    <row r="1471" spans="1:4" x14ac:dyDescent="0.25">
      <c r="A1471">
        <v>1100110251</v>
      </c>
      <c r="B1471" t="s">
        <v>508</v>
      </c>
      <c r="C1471">
        <v>1</v>
      </c>
      <c r="D1471" t="s">
        <v>306</v>
      </c>
    </row>
    <row r="1472" spans="1:4" x14ac:dyDescent="0.25">
      <c r="A1472">
        <v>1100110251</v>
      </c>
      <c r="B1472" t="s">
        <v>508</v>
      </c>
      <c r="C1472">
        <v>1</v>
      </c>
      <c r="D1472" t="s">
        <v>346</v>
      </c>
    </row>
    <row r="1473" spans="1:4" x14ac:dyDescent="0.25">
      <c r="A1473">
        <v>1100110251</v>
      </c>
      <c r="B1473" t="s">
        <v>508</v>
      </c>
      <c r="C1473">
        <v>1</v>
      </c>
      <c r="D1473" t="s">
        <v>367</v>
      </c>
    </row>
    <row r="1474" spans="1:4" x14ac:dyDescent="0.25">
      <c r="A1474">
        <v>1100110251</v>
      </c>
      <c r="B1474" t="s">
        <v>508</v>
      </c>
      <c r="C1474">
        <v>1</v>
      </c>
      <c r="D1474" t="s">
        <v>399</v>
      </c>
    </row>
    <row r="1475" spans="1:4" x14ac:dyDescent="0.25">
      <c r="A1475">
        <v>1100110251</v>
      </c>
      <c r="B1475" t="s">
        <v>508</v>
      </c>
      <c r="C1475">
        <v>1</v>
      </c>
      <c r="D1475" t="s">
        <v>320</v>
      </c>
    </row>
    <row r="1476" spans="1:4" x14ac:dyDescent="0.25">
      <c r="A1476">
        <v>1100110251</v>
      </c>
      <c r="B1476" t="s">
        <v>508</v>
      </c>
      <c r="C1476">
        <v>1</v>
      </c>
      <c r="D1476" t="s">
        <v>383</v>
      </c>
    </row>
    <row r="1477" spans="1:4" x14ac:dyDescent="0.25">
      <c r="A1477">
        <v>1100110251</v>
      </c>
      <c r="B1477" t="s">
        <v>508</v>
      </c>
      <c r="C1477">
        <v>1</v>
      </c>
      <c r="D1477" t="s">
        <v>393</v>
      </c>
    </row>
    <row r="1478" spans="1:4" x14ac:dyDescent="0.25">
      <c r="A1478">
        <v>1100110251</v>
      </c>
      <c r="B1478" t="s">
        <v>508</v>
      </c>
      <c r="C1478">
        <v>1</v>
      </c>
      <c r="D1478" t="s">
        <v>371</v>
      </c>
    </row>
    <row r="1479" spans="1:4" x14ac:dyDescent="0.25">
      <c r="A1479">
        <v>1100108556</v>
      </c>
      <c r="B1479" t="s">
        <v>509</v>
      </c>
      <c r="C1479">
        <v>1</v>
      </c>
      <c r="D1479" t="s">
        <v>345</v>
      </c>
    </row>
    <row r="1480" spans="1:4" x14ac:dyDescent="0.25">
      <c r="A1480">
        <v>1100108556</v>
      </c>
      <c r="B1480" t="s">
        <v>509</v>
      </c>
      <c r="C1480">
        <v>1</v>
      </c>
      <c r="D1480" t="s">
        <v>346</v>
      </c>
    </row>
    <row r="1481" spans="1:4" x14ac:dyDescent="0.25">
      <c r="A1481">
        <v>1100108556</v>
      </c>
      <c r="B1481" t="s">
        <v>509</v>
      </c>
      <c r="C1481">
        <v>1</v>
      </c>
      <c r="D1481" t="s">
        <v>347</v>
      </c>
    </row>
    <row r="1482" spans="1:4" x14ac:dyDescent="0.25">
      <c r="A1482">
        <v>1100108556</v>
      </c>
      <c r="B1482" t="s">
        <v>509</v>
      </c>
      <c r="C1482">
        <v>1</v>
      </c>
      <c r="D1482" t="s">
        <v>340</v>
      </c>
    </row>
    <row r="1483" spans="1:4" x14ac:dyDescent="0.25">
      <c r="A1483">
        <v>1100124526</v>
      </c>
      <c r="B1483" t="s">
        <v>510</v>
      </c>
      <c r="C1483">
        <v>1</v>
      </c>
      <c r="D1483" t="s">
        <v>419</v>
      </c>
    </row>
    <row r="1484" spans="1:4" x14ac:dyDescent="0.25">
      <c r="A1484">
        <v>1100115658</v>
      </c>
      <c r="B1484" t="s">
        <v>240</v>
      </c>
      <c r="C1484">
        <v>1</v>
      </c>
      <c r="D1484" t="s">
        <v>305</v>
      </c>
    </row>
    <row r="1485" spans="1:4" x14ac:dyDescent="0.25">
      <c r="A1485">
        <v>1100115658</v>
      </c>
      <c r="B1485" t="s">
        <v>240</v>
      </c>
      <c r="C1485">
        <v>1</v>
      </c>
      <c r="D1485" t="s">
        <v>9</v>
      </c>
    </row>
    <row r="1486" spans="1:4" x14ac:dyDescent="0.25">
      <c r="A1486">
        <v>1100115658</v>
      </c>
      <c r="B1486" t="s">
        <v>240</v>
      </c>
      <c r="C1486">
        <v>1</v>
      </c>
      <c r="D1486" t="s">
        <v>347</v>
      </c>
    </row>
    <row r="1487" spans="1:4" x14ac:dyDescent="0.25">
      <c r="A1487">
        <v>1100115658</v>
      </c>
      <c r="B1487" t="s">
        <v>240</v>
      </c>
      <c r="C1487">
        <v>1</v>
      </c>
      <c r="D1487" t="s">
        <v>424</v>
      </c>
    </row>
    <row r="1488" spans="1:4" x14ac:dyDescent="0.25">
      <c r="A1488">
        <v>1100115658</v>
      </c>
      <c r="B1488" t="s">
        <v>240</v>
      </c>
      <c r="C1488">
        <v>1</v>
      </c>
      <c r="D1488" t="s">
        <v>419</v>
      </c>
    </row>
    <row r="1489" spans="1:4" x14ac:dyDescent="0.25">
      <c r="A1489">
        <v>1100115658</v>
      </c>
      <c r="B1489" t="s">
        <v>240</v>
      </c>
      <c r="C1489">
        <v>1</v>
      </c>
      <c r="D1489" t="s">
        <v>337</v>
      </c>
    </row>
    <row r="1490" spans="1:4" x14ac:dyDescent="0.25">
      <c r="A1490">
        <v>1100115658</v>
      </c>
      <c r="B1490" t="s">
        <v>240</v>
      </c>
      <c r="C1490">
        <v>1</v>
      </c>
      <c r="D1490" t="s">
        <v>452</v>
      </c>
    </row>
    <row r="1491" spans="1:4" x14ac:dyDescent="0.25">
      <c r="A1491">
        <v>1100100481</v>
      </c>
      <c r="B1491" t="s">
        <v>513</v>
      </c>
      <c r="C1491">
        <v>1</v>
      </c>
      <c r="D1491" t="s">
        <v>303</v>
      </c>
    </row>
    <row r="1492" spans="1:4" x14ac:dyDescent="0.25">
      <c r="A1492">
        <v>1100117870</v>
      </c>
      <c r="B1492" t="s">
        <v>514</v>
      </c>
      <c r="C1492">
        <v>1</v>
      </c>
      <c r="D1492" t="s">
        <v>315</v>
      </c>
    </row>
    <row r="1493" spans="1:4" x14ac:dyDescent="0.25">
      <c r="A1493">
        <v>1100117870</v>
      </c>
      <c r="B1493" t="s">
        <v>514</v>
      </c>
      <c r="C1493">
        <v>1</v>
      </c>
      <c r="D1493" t="s">
        <v>299</v>
      </c>
    </row>
    <row r="1494" spans="1:4" x14ac:dyDescent="0.25">
      <c r="A1494">
        <v>1100130345</v>
      </c>
      <c r="B1494" t="s">
        <v>285</v>
      </c>
      <c r="C1494">
        <v>1</v>
      </c>
      <c r="D1494" t="s">
        <v>346</v>
      </c>
    </row>
    <row r="1495" spans="1:4" x14ac:dyDescent="0.25">
      <c r="A1495">
        <v>1100130345</v>
      </c>
      <c r="B1495" t="s">
        <v>285</v>
      </c>
      <c r="C1495">
        <v>1</v>
      </c>
      <c r="D1495" t="s">
        <v>345</v>
      </c>
    </row>
    <row r="1496" spans="1:4" x14ac:dyDescent="0.25">
      <c r="A1496">
        <v>1100130345</v>
      </c>
      <c r="B1496" t="s">
        <v>285</v>
      </c>
      <c r="C1496">
        <v>1</v>
      </c>
      <c r="D1496" t="s">
        <v>306</v>
      </c>
    </row>
    <row r="1497" spans="1:4" x14ac:dyDescent="0.25">
      <c r="A1497">
        <v>1100130345</v>
      </c>
      <c r="B1497" t="s">
        <v>285</v>
      </c>
      <c r="C1497">
        <v>1</v>
      </c>
      <c r="D1497" t="s">
        <v>347</v>
      </c>
    </row>
    <row r="1498" spans="1:4" x14ac:dyDescent="0.25">
      <c r="A1498">
        <v>1100130345</v>
      </c>
      <c r="B1498" t="s">
        <v>285</v>
      </c>
      <c r="C1498">
        <v>1</v>
      </c>
      <c r="D1498" t="s">
        <v>300</v>
      </c>
    </row>
    <row r="1499" spans="1:4" x14ac:dyDescent="0.25">
      <c r="A1499">
        <v>1100130345</v>
      </c>
      <c r="B1499" t="s">
        <v>285</v>
      </c>
      <c r="C1499">
        <v>1</v>
      </c>
      <c r="D1499" t="s">
        <v>340</v>
      </c>
    </row>
    <row r="1500" spans="1:4" x14ac:dyDescent="0.25">
      <c r="A1500">
        <v>1100130345</v>
      </c>
      <c r="B1500" t="s">
        <v>285</v>
      </c>
      <c r="C1500">
        <v>1</v>
      </c>
      <c r="D1500" t="s">
        <v>170</v>
      </c>
    </row>
    <row r="1501" spans="1:4" x14ac:dyDescent="0.25">
      <c r="A1501">
        <v>1100130345</v>
      </c>
      <c r="B1501" t="s">
        <v>285</v>
      </c>
      <c r="C1501">
        <v>1</v>
      </c>
      <c r="D1501" t="s">
        <v>337</v>
      </c>
    </row>
    <row r="1502" spans="1:4" x14ac:dyDescent="0.25">
      <c r="A1502">
        <v>1100130345</v>
      </c>
      <c r="B1502" t="s">
        <v>285</v>
      </c>
      <c r="C1502">
        <v>1</v>
      </c>
      <c r="D1502" t="s">
        <v>463</v>
      </c>
    </row>
    <row r="1503" spans="1:4" x14ac:dyDescent="0.25">
      <c r="A1503">
        <v>1100130345</v>
      </c>
      <c r="B1503" t="s">
        <v>285</v>
      </c>
      <c r="C1503">
        <v>1</v>
      </c>
      <c r="D1503" t="s">
        <v>142</v>
      </c>
    </row>
    <row r="1504" spans="1:4" x14ac:dyDescent="0.25">
      <c r="A1504">
        <v>1100128942</v>
      </c>
      <c r="B1504" t="s">
        <v>147</v>
      </c>
      <c r="C1504">
        <v>2</v>
      </c>
      <c r="D1504" t="s">
        <v>463</v>
      </c>
    </row>
    <row r="1505" spans="1:4" x14ac:dyDescent="0.25">
      <c r="A1505">
        <v>1100128942</v>
      </c>
      <c r="B1505" t="s">
        <v>147</v>
      </c>
      <c r="C1505">
        <v>8</v>
      </c>
      <c r="D1505" t="s">
        <v>345</v>
      </c>
    </row>
    <row r="1506" spans="1:4" x14ac:dyDescent="0.25">
      <c r="A1506">
        <v>1100128942</v>
      </c>
      <c r="B1506" t="s">
        <v>147</v>
      </c>
      <c r="C1506">
        <v>4</v>
      </c>
      <c r="D1506" t="s">
        <v>463</v>
      </c>
    </row>
    <row r="1507" spans="1:4" x14ac:dyDescent="0.25">
      <c r="A1507">
        <v>1100128942</v>
      </c>
      <c r="B1507" t="s">
        <v>147</v>
      </c>
      <c r="C1507">
        <v>8</v>
      </c>
      <c r="D1507" t="s">
        <v>346</v>
      </c>
    </row>
    <row r="1508" spans="1:4" x14ac:dyDescent="0.25">
      <c r="A1508">
        <v>1100128942</v>
      </c>
      <c r="B1508" t="s">
        <v>147</v>
      </c>
      <c r="C1508">
        <v>8</v>
      </c>
      <c r="D1508" t="s">
        <v>347</v>
      </c>
    </row>
    <row r="1509" spans="1:4" x14ac:dyDescent="0.25">
      <c r="A1509">
        <v>1100128942</v>
      </c>
      <c r="B1509" t="s">
        <v>147</v>
      </c>
      <c r="C1509">
        <v>5</v>
      </c>
      <c r="D1509" t="s">
        <v>345</v>
      </c>
    </row>
    <row r="1510" spans="1:4" x14ac:dyDescent="0.25">
      <c r="A1510">
        <v>1100128942</v>
      </c>
      <c r="B1510" t="s">
        <v>147</v>
      </c>
      <c r="C1510">
        <v>5</v>
      </c>
      <c r="D1510" t="s">
        <v>347</v>
      </c>
    </row>
    <row r="1511" spans="1:4" x14ac:dyDescent="0.25">
      <c r="A1511">
        <v>1100128942</v>
      </c>
      <c r="B1511" t="s">
        <v>147</v>
      </c>
      <c r="C1511">
        <v>5</v>
      </c>
      <c r="D1511" t="s">
        <v>346</v>
      </c>
    </row>
    <row r="1512" spans="1:4" x14ac:dyDescent="0.25">
      <c r="A1512">
        <v>1100128942</v>
      </c>
      <c r="B1512" t="s">
        <v>147</v>
      </c>
      <c r="C1512">
        <v>5</v>
      </c>
      <c r="D1512" t="s">
        <v>306</v>
      </c>
    </row>
    <row r="1513" spans="1:4" x14ac:dyDescent="0.25">
      <c r="A1513">
        <v>1100128942</v>
      </c>
      <c r="B1513" t="s">
        <v>147</v>
      </c>
      <c r="C1513">
        <v>5</v>
      </c>
      <c r="D1513" t="s">
        <v>170</v>
      </c>
    </row>
    <row r="1514" spans="1:4" x14ac:dyDescent="0.25">
      <c r="A1514">
        <v>1100128942</v>
      </c>
      <c r="B1514" t="s">
        <v>147</v>
      </c>
      <c r="C1514">
        <v>5</v>
      </c>
      <c r="D1514" t="s">
        <v>464</v>
      </c>
    </row>
    <row r="1515" spans="1:4" x14ac:dyDescent="0.25">
      <c r="A1515">
        <v>1100128942</v>
      </c>
      <c r="B1515" t="s">
        <v>147</v>
      </c>
      <c r="C1515">
        <v>5</v>
      </c>
      <c r="D1515" t="s">
        <v>386</v>
      </c>
    </row>
    <row r="1516" spans="1:4" x14ac:dyDescent="0.25">
      <c r="A1516">
        <v>1100128942</v>
      </c>
      <c r="B1516" t="s">
        <v>147</v>
      </c>
      <c r="C1516">
        <v>5</v>
      </c>
      <c r="D1516" t="s">
        <v>387</v>
      </c>
    </row>
    <row r="1517" spans="1:4" x14ac:dyDescent="0.25">
      <c r="A1517">
        <v>1100128942</v>
      </c>
      <c r="B1517" t="s">
        <v>147</v>
      </c>
      <c r="C1517">
        <v>5</v>
      </c>
      <c r="D1517" t="s">
        <v>300</v>
      </c>
    </row>
    <row r="1518" spans="1:4" x14ac:dyDescent="0.25">
      <c r="A1518">
        <v>1100128942</v>
      </c>
      <c r="B1518" t="s">
        <v>147</v>
      </c>
      <c r="C1518">
        <v>5</v>
      </c>
      <c r="D1518" t="s">
        <v>302</v>
      </c>
    </row>
    <row r="1519" spans="1:4" x14ac:dyDescent="0.25">
      <c r="A1519">
        <v>1100128942</v>
      </c>
      <c r="B1519" t="s">
        <v>147</v>
      </c>
      <c r="C1519">
        <v>5</v>
      </c>
      <c r="D1519" t="s">
        <v>339</v>
      </c>
    </row>
    <row r="1520" spans="1:4" x14ac:dyDescent="0.25">
      <c r="A1520">
        <v>1100128942</v>
      </c>
      <c r="B1520" t="s">
        <v>147</v>
      </c>
      <c r="C1520">
        <v>5</v>
      </c>
      <c r="D1520" t="s">
        <v>337</v>
      </c>
    </row>
    <row r="1521" spans="1:4" x14ac:dyDescent="0.25">
      <c r="A1521">
        <v>1100128942</v>
      </c>
      <c r="B1521" t="s">
        <v>147</v>
      </c>
      <c r="C1521">
        <v>5</v>
      </c>
      <c r="D1521" t="s">
        <v>303</v>
      </c>
    </row>
    <row r="1522" spans="1:4" x14ac:dyDescent="0.25">
      <c r="A1522">
        <v>1100128942</v>
      </c>
      <c r="B1522" t="s">
        <v>147</v>
      </c>
      <c r="C1522">
        <v>5</v>
      </c>
      <c r="D1522" t="s">
        <v>340</v>
      </c>
    </row>
    <row r="1523" spans="1:4" x14ac:dyDescent="0.25">
      <c r="A1523">
        <v>1100128942</v>
      </c>
      <c r="B1523" t="s">
        <v>147</v>
      </c>
      <c r="C1523">
        <v>5</v>
      </c>
      <c r="D1523" t="s">
        <v>413</v>
      </c>
    </row>
    <row r="1524" spans="1:4" x14ac:dyDescent="0.25">
      <c r="A1524">
        <v>1100128942</v>
      </c>
      <c r="B1524" t="s">
        <v>147</v>
      </c>
      <c r="C1524">
        <v>5</v>
      </c>
      <c r="D1524" t="s">
        <v>404</v>
      </c>
    </row>
    <row r="1525" spans="1:4" x14ac:dyDescent="0.25">
      <c r="A1525">
        <v>1100128942</v>
      </c>
      <c r="B1525" t="s">
        <v>147</v>
      </c>
      <c r="C1525">
        <v>8</v>
      </c>
      <c r="D1525" t="s">
        <v>300</v>
      </c>
    </row>
    <row r="1526" spans="1:4" x14ac:dyDescent="0.25">
      <c r="A1526">
        <v>1100128942</v>
      </c>
      <c r="B1526" t="s">
        <v>147</v>
      </c>
      <c r="C1526">
        <v>8</v>
      </c>
      <c r="D1526" t="s">
        <v>340</v>
      </c>
    </row>
    <row r="1527" spans="1:4" x14ac:dyDescent="0.25">
      <c r="A1527">
        <v>1100128942</v>
      </c>
      <c r="B1527" t="s">
        <v>147</v>
      </c>
      <c r="C1527">
        <v>5</v>
      </c>
      <c r="D1527" t="s">
        <v>421</v>
      </c>
    </row>
    <row r="1528" spans="1:4" x14ac:dyDescent="0.25">
      <c r="A1528">
        <v>1100128942</v>
      </c>
      <c r="B1528" t="s">
        <v>147</v>
      </c>
      <c r="C1528">
        <v>5</v>
      </c>
      <c r="D1528" t="s">
        <v>463</v>
      </c>
    </row>
    <row r="1529" spans="1:4" x14ac:dyDescent="0.25">
      <c r="A1529">
        <v>1100128942</v>
      </c>
      <c r="B1529" t="s">
        <v>147</v>
      </c>
      <c r="C1529">
        <v>5</v>
      </c>
      <c r="D1529" t="s">
        <v>411</v>
      </c>
    </row>
    <row r="1530" spans="1:4" x14ac:dyDescent="0.25">
      <c r="A1530">
        <v>1100121361</v>
      </c>
      <c r="B1530" t="s">
        <v>519</v>
      </c>
      <c r="C1530">
        <v>1</v>
      </c>
      <c r="D1530" t="s">
        <v>333</v>
      </c>
    </row>
    <row r="1531" spans="1:4" x14ac:dyDescent="0.25">
      <c r="A1531">
        <v>1100121361</v>
      </c>
      <c r="B1531" t="s">
        <v>519</v>
      </c>
      <c r="C1531">
        <v>1</v>
      </c>
      <c r="D1531" t="s">
        <v>300</v>
      </c>
    </row>
    <row r="1532" spans="1:4" x14ac:dyDescent="0.25">
      <c r="A1532">
        <v>1100121377</v>
      </c>
      <c r="B1532" t="s">
        <v>521</v>
      </c>
      <c r="C1532">
        <v>1</v>
      </c>
      <c r="D1532" t="s">
        <v>332</v>
      </c>
    </row>
    <row r="1533" spans="1:4" x14ac:dyDescent="0.25">
      <c r="A1533">
        <v>1100121377</v>
      </c>
      <c r="B1533" t="s">
        <v>521</v>
      </c>
      <c r="C1533">
        <v>1</v>
      </c>
      <c r="D1533" t="s">
        <v>450</v>
      </c>
    </row>
    <row r="1534" spans="1:4" x14ac:dyDescent="0.25">
      <c r="A1534">
        <v>1100121377</v>
      </c>
      <c r="B1534" t="s">
        <v>521</v>
      </c>
      <c r="C1534">
        <v>1</v>
      </c>
      <c r="D1534" t="s">
        <v>335</v>
      </c>
    </row>
    <row r="1535" spans="1:4" x14ac:dyDescent="0.25">
      <c r="A1535">
        <v>1100121377</v>
      </c>
      <c r="B1535" t="s">
        <v>521</v>
      </c>
      <c r="C1535">
        <v>1</v>
      </c>
      <c r="D1535" t="s">
        <v>338</v>
      </c>
    </row>
    <row r="1536" spans="1:4" x14ac:dyDescent="0.25">
      <c r="A1536">
        <v>1100139244</v>
      </c>
      <c r="B1536" t="s">
        <v>522</v>
      </c>
      <c r="C1536">
        <v>1</v>
      </c>
      <c r="D1536" t="s">
        <v>356</v>
      </c>
    </row>
    <row r="1537" spans="1:4" x14ac:dyDescent="0.25">
      <c r="A1537">
        <v>1100108427</v>
      </c>
      <c r="B1537" t="s">
        <v>214</v>
      </c>
      <c r="C1537">
        <v>1</v>
      </c>
      <c r="D1537" t="s">
        <v>170</v>
      </c>
    </row>
    <row r="1538" spans="1:4" x14ac:dyDescent="0.25">
      <c r="A1538">
        <v>1100107594</v>
      </c>
      <c r="B1538" t="s">
        <v>58</v>
      </c>
      <c r="C1538">
        <v>1</v>
      </c>
      <c r="D1538" t="s">
        <v>333</v>
      </c>
    </row>
    <row r="1539" spans="1:4" x14ac:dyDescent="0.25">
      <c r="A1539">
        <v>1100107594</v>
      </c>
      <c r="B1539" t="s">
        <v>58</v>
      </c>
      <c r="C1539">
        <v>1</v>
      </c>
      <c r="D1539" t="s">
        <v>345</v>
      </c>
    </row>
    <row r="1540" spans="1:4" x14ac:dyDescent="0.25">
      <c r="A1540">
        <v>1100107594</v>
      </c>
      <c r="B1540" t="s">
        <v>58</v>
      </c>
      <c r="C1540">
        <v>1</v>
      </c>
      <c r="D1540" t="s">
        <v>306</v>
      </c>
    </row>
    <row r="1541" spans="1:4" x14ac:dyDescent="0.25">
      <c r="A1541">
        <v>1100107594</v>
      </c>
      <c r="B1541" t="s">
        <v>58</v>
      </c>
      <c r="C1541">
        <v>1</v>
      </c>
      <c r="D1541" t="s">
        <v>346</v>
      </c>
    </row>
    <row r="1542" spans="1:4" x14ac:dyDescent="0.25">
      <c r="A1542">
        <v>1100107594</v>
      </c>
      <c r="B1542" t="s">
        <v>58</v>
      </c>
      <c r="C1542">
        <v>1</v>
      </c>
      <c r="D1542" t="s">
        <v>347</v>
      </c>
    </row>
    <row r="1543" spans="1:4" x14ac:dyDescent="0.25">
      <c r="A1543">
        <v>1100107594</v>
      </c>
      <c r="B1543" t="s">
        <v>58</v>
      </c>
      <c r="C1543">
        <v>1</v>
      </c>
      <c r="D1543" t="s">
        <v>300</v>
      </c>
    </row>
    <row r="1544" spans="1:4" x14ac:dyDescent="0.25">
      <c r="A1544">
        <v>1100107594</v>
      </c>
      <c r="B1544" t="s">
        <v>58</v>
      </c>
      <c r="C1544">
        <v>1</v>
      </c>
      <c r="D1544" t="s">
        <v>170</v>
      </c>
    </row>
    <row r="1545" spans="1:4" x14ac:dyDescent="0.25">
      <c r="A1545">
        <v>1100107594</v>
      </c>
      <c r="B1545" t="s">
        <v>58</v>
      </c>
      <c r="C1545">
        <v>1</v>
      </c>
      <c r="D1545" t="s">
        <v>337</v>
      </c>
    </row>
    <row r="1546" spans="1:4" x14ac:dyDescent="0.25">
      <c r="A1546">
        <v>1100107594</v>
      </c>
      <c r="B1546" t="s">
        <v>58</v>
      </c>
      <c r="C1546">
        <v>1</v>
      </c>
      <c r="D1546" t="s">
        <v>340</v>
      </c>
    </row>
    <row r="1547" spans="1:4" x14ac:dyDescent="0.25">
      <c r="A1547">
        <v>1100107594</v>
      </c>
      <c r="B1547" t="s">
        <v>58</v>
      </c>
      <c r="C1547">
        <v>1</v>
      </c>
      <c r="D1547" t="s">
        <v>463</v>
      </c>
    </row>
    <row r="1548" spans="1:4" x14ac:dyDescent="0.25">
      <c r="A1548">
        <v>1100107594</v>
      </c>
      <c r="B1548" t="s">
        <v>58</v>
      </c>
      <c r="C1548">
        <v>1</v>
      </c>
      <c r="D1548" t="s">
        <v>302</v>
      </c>
    </row>
    <row r="1549" spans="1:4" x14ac:dyDescent="0.25">
      <c r="A1549">
        <v>1100107594</v>
      </c>
      <c r="B1549" t="s">
        <v>58</v>
      </c>
      <c r="C1549">
        <v>1</v>
      </c>
      <c r="D1549" t="s">
        <v>304</v>
      </c>
    </row>
    <row r="1550" spans="1:4" x14ac:dyDescent="0.25">
      <c r="A1550">
        <v>1100107594</v>
      </c>
      <c r="B1550" t="s">
        <v>58</v>
      </c>
      <c r="C1550">
        <v>1</v>
      </c>
      <c r="D1550" t="s">
        <v>523</v>
      </c>
    </row>
    <row r="1551" spans="1:4" x14ac:dyDescent="0.25">
      <c r="A1551">
        <v>1100105668</v>
      </c>
      <c r="B1551" t="s">
        <v>59</v>
      </c>
      <c r="C1551">
        <v>1</v>
      </c>
      <c r="D1551" t="s">
        <v>361</v>
      </c>
    </row>
    <row r="1552" spans="1:4" x14ac:dyDescent="0.25">
      <c r="A1552">
        <v>1100105668</v>
      </c>
      <c r="B1552" t="s">
        <v>59</v>
      </c>
      <c r="C1552">
        <v>1</v>
      </c>
      <c r="D1552" t="s">
        <v>431</v>
      </c>
    </row>
    <row r="1553" spans="1:4" x14ac:dyDescent="0.25">
      <c r="A1553">
        <v>1100105668</v>
      </c>
      <c r="B1553" t="s">
        <v>59</v>
      </c>
      <c r="C1553">
        <v>1</v>
      </c>
      <c r="D1553" t="s">
        <v>305</v>
      </c>
    </row>
    <row r="1554" spans="1:4" x14ac:dyDescent="0.25">
      <c r="A1554">
        <v>1100105668</v>
      </c>
      <c r="B1554" t="s">
        <v>59</v>
      </c>
      <c r="C1554">
        <v>1</v>
      </c>
      <c r="D1554" t="s">
        <v>171</v>
      </c>
    </row>
    <row r="1555" spans="1:4" x14ac:dyDescent="0.25">
      <c r="A1555">
        <v>1100105668</v>
      </c>
      <c r="B1555" t="s">
        <v>59</v>
      </c>
      <c r="C1555">
        <v>1</v>
      </c>
      <c r="D1555" t="s">
        <v>332</v>
      </c>
    </row>
    <row r="1556" spans="1:4" x14ac:dyDescent="0.25">
      <c r="A1556">
        <v>1100105668</v>
      </c>
      <c r="B1556" t="s">
        <v>59</v>
      </c>
      <c r="C1556">
        <v>1</v>
      </c>
      <c r="D1556" t="s">
        <v>343</v>
      </c>
    </row>
    <row r="1557" spans="1:4" x14ac:dyDescent="0.25">
      <c r="A1557">
        <v>1100105668</v>
      </c>
      <c r="B1557" t="s">
        <v>59</v>
      </c>
      <c r="C1557">
        <v>1</v>
      </c>
      <c r="D1557" t="s">
        <v>432</v>
      </c>
    </row>
    <row r="1558" spans="1:4" x14ac:dyDescent="0.25">
      <c r="A1558">
        <v>1100105668</v>
      </c>
      <c r="B1558" t="s">
        <v>59</v>
      </c>
      <c r="C1558">
        <v>1</v>
      </c>
      <c r="D1558" t="s">
        <v>333</v>
      </c>
    </row>
    <row r="1559" spans="1:4" x14ac:dyDescent="0.25">
      <c r="A1559">
        <v>1100105668</v>
      </c>
      <c r="B1559" t="s">
        <v>59</v>
      </c>
      <c r="C1559">
        <v>1</v>
      </c>
      <c r="D1559" t="s">
        <v>385</v>
      </c>
    </row>
    <row r="1560" spans="1:4" x14ac:dyDescent="0.25">
      <c r="A1560">
        <v>1100105668</v>
      </c>
      <c r="B1560" t="s">
        <v>59</v>
      </c>
      <c r="C1560">
        <v>1</v>
      </c>
      <c r="D1560" t="s">
        <v>345</v>
      </c>
    </row>
    <row r="1561" spans="1:4" x14ac:dyDescent="0.25">
      <c r="A1561">
        <v>1100105668</v>
      </c>
      <c r="B1561" t="s">
        <v>59</v>
      </c>
      <c r="C1561">
        <v>1</v>
      </c>
      <c r="D1561" t="s">
        <v>306</v>
      </c>
    </row>
    <row r="1562" spans="1:4" x14ac:dyDescent="0.25">
      <c r="A1562">
        <v>1100105668</v>
      </c>
      <c r="B1562" t="s">
        <v>59</v>
      </c>
      <c r="C1562">
        <v>1</v>
      </c>
      <c r="D1562" t="s">
        <v>346</v>
      </c>
    </row>
    <row r="1563" spans="1:4" x14ac:dyDescent="0.25">
      <c r="A1563">
        <v>1100105668</v>
      </c>
      <c r="B1563" t="s">
        <v>59</v>
      </c>
      <c r="C1563">
        <v>1</v>
      </c>
      <c r="D1563" t="s">
        <v>367</v>
      </c>
    </row>
    <row r="1564" spans="1:4" x14ac:dyDescent="0.25">
      <c r="A1564">
        <v>1100105668</v>
      </c>
      <c r="B1564" t="s">
        <v>59</v>
      </c>
      <c r="C1564">
        <v>1</v>
      </c>
      <c r="D1564" t="s">
        <v>380</v>
      </c>
    </row>
    <row r="1565" spans="1:4" x14ac:dyDescent="0.25">
      <c r="A1565">
        <v>1100105668</v>
      </c>
      <c r="B1565" t="s">
        <v>59</v>
      </c>
      <c r="C1565">
        <v>1</v>
      </c>
      <c r="D1565" t="s">
        <v>469</v>
      </c>
    </row>
    <row r="1566" spans="1:4" x14ac:dyDescent="0.25">
      <c r="A1566">
        <v>1100105668</v>
      </c>
      <c r="B1566" t="s">
        <v>59</v>
      </c>
      <c r="C1566">
        <v>1</v>
      </c>
      <c r="D1566" t="s">
        <v>300</v>
      </c>
    </row>
    <row r="1567" spans="1:4" x14ac:dyDescent="0.25">
      <c r="A1567">
        <v>1100105668</v>
      </c>
      <c r="B1567" t="s">
        <v>59</v>
      </c>
      <c r="C1567">
        <v>1</v>
      </c>
      <c r="D1567" t="s">
        <v>339</v>
      </c>
    </row>
    <row r="1568" spans="1:4" x14ac:dyDescent="0.25">
      <c r="A1568">
        <v>1100105668</v>
      </c>
      <c r="B1568" t="s">
        <v>59</v>
      </c>
      <c r="C1568">
        <v>1</v>
      </c>
      <c r="D1568" t="s">
        <v>362</v>
      </c>
    </row>
    <row r="1569" spans="1:4" x14ac:dyDescent="0.25">
      <c r="A1569">
        <v>1100105668</v>
      </c>
      <c r="B1569" t="s">
        <v>59</v>
      </c>
      <c r="C1569">
        <v>1</v>
      </c>
      <c r="D1569" t="s">
        <v>387</v>
      </c>
    </row>
    <row r="1570" spans="1:4" x14ac:dyDescent="0.25">
      <c r="A1570">
        <v>1100105668</v>
      </c>
      <c r="B1570" t="s">
        <v>59</v>
      </c>
      <c r="C1570">
        <v>1</v>
      </c>
      <c r="D1570" t="s">
        <v>399</v>
      </c>
    </row>
    <row r="1571" spans="1:4" x14ac:dyDescent="0.25">
      <c r="A1571">
        <v>1100105668</v>
      </c>
      <c r="B1571" t="s">
        <v>59</v>
      </c>
      <c r="C1571">
        <v>1</v>
      </c>
      <c r="D1571" t="s">
        <v>452</v>
      </c>
    </row>
    <row r="1572" spans="1:4" x14ac:dyDescent="0.25">
      <c r="A1572">
        <v>1100105668</v>
      </c>
      <c r="B1572" t="s">
        <v>59</v>
      </c>
      <c r="C1572">
        <v>1</v>
      </c>
      <c r="D1572" t="s">
        <v>415</v>
      </c>
    </row>
    <row r="1573" spans="1:4" x14ac:dyDescent="0.25">
      <c r="A1573">
        <v>1100105668</v>
      </c>
      <c r="B1573" t="s">
        <v>59</v>
      </c>
      <c r="C1573">
        <v>1</v>
      </c>
      <c r="D1573" t="s">
        <v>355</v>
      </c>
    </row>
    <row r="1574" spans="1:4" x14ac:dyDescent="0.25">
      <c r="A1574">
        <v>1100105668</v>
      </c>
      <c r="B1574" t="s">
        <v>59</v>
      </c>
      <c r="C1574">
        <v>1</v>
      </c>
      <c r="D1574" t="s">
        <v>356</v>
      </c>
    </row>
    <row r="1575" spans="1:4" x14ac:dyDescent="0.25">
      <c r="A1575">
        <v>1100105668</v>
      </c>
      <c r="B1575" t="s">
        <v>59</v>
      </c>
      <c r="C1575">
        <v>1</v>
      </c>
      <c r="D1575" t="s">
        <v>382</v>
      </c>
    </row>
    <row r="1576" spans="1:4" x14ac:dyDescent="0.25">
      <c r="A1576">
        <v>1100105668</v>
      </c>
      <c r="B1576" t="s">
        <v>59</v>
      </c>
      <c r="C1576">
        <v>1</v>
      </c>
      <c r="D1576" t="s">
        <v>465</v>
      </c>
    </row>
    <row r="1577" spans="1:4" x14ac:dyDescent="0.25">
      <c r="A1577">
        <v>1100105668</v>
      </c>
      <c r="B1577" t="s">
        <v>59</v>
      </c>
      <c r="C1577">
        <v>1</v>
      </c>
      <c r="D1577" t="s">
        <v>384</v>
      </c>
    </row>
    <row r="1578" spans="1:4" x14ac:dyDescent="0.25">
      <c r="A1578">
        <v>1100105668</v>
      </c>
      <c r="B1578" t="s">
        <v>59</v>
      </c>
      <c r="C1578">
        <v>1</v>
      </c>
      <c r="D1578" t="s">
        <v>458</v>
      </c>
    </row>
    <row r="1579" spans="1:4" x14ac:dyDescent="0.25">
      <c r="A1579">
        <v>1100105668</v>
      </c>
      <c r="B1579" t="s">
        <v>59</v>
      </c>
      <c r="C1579">
        <v>1</v>
      </c>
      <c r="D1579" t="s">
        <v>295</v>
      </c>
    </row>
    <row r="1580" spans="1:4" x14ac:dyDescent="0.25">
      <c r="A1580">
        <v>1100105668</v>
      </c>
      <c r="B1580" t="s">
        <v>59</v>
      </c>
      <c r="C1580">
        <v>1</v>
      </c>
      <c r="D1580" t="s">
        <v>296</v>
      </c>
    </row>
    <row r="1581" spans="1:4" x14ac:dyDescent="0.25">
      <c r="A1581">
        <v>1100105668</v>
      </c>
      <c r="B1581" t="s">
        <v>59</v>
      </c>
      <c r="C1581">
        <v>1</v>
      </c>
      <c r="D1581" t="s">
        <v>459</v>
      </c>
    </row>
    <row r="1582" spans="1:4" x14ac:dyDescent="0.25">
      <c r="A1582">
        <v>1100105668</v>
      </c>
      <c r="B1582" t="s">
        <v>59</v>
      </c>
      <c r="C1582">
        <v>1</v>
      </c>
      <c r="D1582" t="s">
        <v>297</v>
      </c>
    </row>
    <row r="1583" spans="1:4" x14ac:dyDescent="0.25">
      <c r="A1583">
        <v>1100105668</v>
      </c>
      <c r="B1583" t="s">
        <v>59</v>
      </c>
      <c r="C1583">
        <v>1</v>
      </c>
      <c r="D1583" t="s">
        <v>298</v>
      </c>
    </row>
    <row r="1584" spans="1:4" x14ac:dyDescent="0.25">
      <c r="A1584">
        <v>1100105668</v>
      </c>
      <c r="B1584" t="s">
        <v>59</v>
      </c>
      <c r="C1584">
        <v>1</v>
      </c>
      <c r="D1584" t="s">
        <v>460</v>
      </c>
    </row>
    <row r="1585" spans="1:4" x14ac:dyDescent="0.25">
      <c r="A1585">
        <v>1100105668</v>
      </c>
      <c r="B1585" t="s">
        <v>59</v>
      </c>
      <c r="C1585">
        <v>1</v>
      </c>
      <c r="D1585" t="s">
        <v>457</v>
      </c>
    </row>
    <row r="1586" spans="1:4" x14ac:dyDescent="0.25">
      <c r="A1586">
        <v>1100105668</v>
      </c>
      <c r="B1586" t="s">
        <v>59</v>
      </c>
      <c r="C1586">
        <v>1</v>
      </c>
      <c r="D1586" t="s">
        <v>473</v>
      </c>
    </row>
    <row r="1587" spans="1:4" x14ac:dyDescent="0.25">
      <c r="A1587">
        <v>1100105668</v>
      </c>
      <c r="B1587" t="s">
        <v>59</v>
      </c>
      <c r="C1587">
        <v>1</v>
      </c>
      <c r="D1587" t="s">
        <v>391</v>
      </c>
    </row>
    <row r="1588" spans="1:4" x14ac:dyDescent="0.25">
      <c r="A1588">
        <v>1100105668</v>
      </c>
      <c r="B1588" t="s">
        <v>59</v>
      </c>
      <c r="C1588">
        <v>1</v>
      </c>
      <c r="D1588" t="s">
        <v>369</v>
      </c>
    </row>
    <row r="1589" spans="1:4" x14ac:dyDescent="0.25">
      <c r="A1589">
        <v>1100105668</v>
      </c>
      <c r="B1589" t="s">
        <v>59</v>
      </c>
      <c r="C1589">
        <v>1</v>
      </c>
      <c r="D1589" t="s">
        <v>435</v>
      </c>
    </row>
    <row r="1590" spans="1:4" x14ac:dyDescent="0.25">
      <c r="A1590">
        <v>1100105668</v>
      </c>
      <c r="B1590" t="s">
        <v>59</v>
      </c>
      <c r="C1590">
        <v>1</v>
      </c>
      <c r="D1590" t="s">
        <v>433</v>
      </c>
    </row>
    <row r="1591" spans="1:4" x14ac:dyDescent="0.25">
      <c r="A1591">
        <v>1100105668</v>
      </c>
      <c r="B1591" t="s">
        <v>59</v>
      </c>
      <c r="C1591">
        <v>1</v>
      </c>
      <c r="D1591" t="s">
        <v>446</v>
      </c>
    </row>
    <row r="1592" spans="1:4" x14ac:dyDescent="0.25">
      <c r="A1592">
        <v>1100105668</v>
      </c>
      <c r="B1592" t="s">
        <v>59</v>
      </c>
      <c r="C1592">
        <v>1</v>
      </c>
      <c r="D1592" t="s">
        <v>392</v>
      </c>
    </row>
    <row r="1593" spans="1:4" x14ac:dyDescent="0.25">
      <c r="A1593">
        <v>1100105668</v>
      </c>
      <c r="B1593" t="s">
        <v>59</v>
      </c>
      <c r="C1593">
        <v>1</v>
      </c>
      <c r="D1593" t="s">
        <v>393</v>
      </c>
    </row>
    <row r="1594" spans="1:4" x14ac:dyDescent="0.25">
      <c r="A1594">
        <v>1100105668</v>
      </c>
      <c r="B1594" t="s">
        <v>59</v>
      </c>
      <c r="C1594">
        <v>1</v>
      </c>
      <c r="D1594" t="s">
        <v>394</v>
      </c>
    </row>
    <row r="1595" spans="1:4" x14ac:dyDescent="0.25">
      <c r="A1595">
        <v>1100105668</v>
      </c>
      <c r="B1595" t="s">
        <v>59</v>
      </c>
      <c r="C1595">
        <v>1</v>
      </c>
      <c r="D1595" t="s">
        <v>437</v>
      </c>
    </row>
    <row r="1596" spans="1:4" x14ac:dyDescent="0.25">
      <c r="A1596">
        <v>1100105668</v>
      </c>
      <c r="B1596" t="s">
        <v>59</v>
      </c>
      <c r="C1596">
        <v>1</v>
      </c>
      <c r="D1596" t="s">
        <v>395</v>
      </c>
    </row>
    <row r="1597" spans="1:4" x14ac:dyDescent="0.25">
      <c r="A1597">
        <v>1100105668</v>
      </c>
      <c r="B1597" t="s">
        <v>59</v>
      </c>
      <c r="C1597">
        <v>1</v>
      </c>
      <c r="D1597" t="s">
        <v>370</v>
      </c>
    </row>
    <row r="1598" spans="1:4" x14ac:dyDescent="0.25">
      <c r="A1598">
        <v>1100105668</v>
      </c>
      <c r="B1598" t="s">
        <v>59</v>
      </c>
      <c r="C1598">
        <v>1</v>
      </c>
      <c r="D1598" t="s">
        <v>474</v>
      </c>
    </row>
    <row r="1599" spans="1:4" x14ac:dyDescent="0.25">
      <c r="A1599">
        <v>1100105668</v>
      </c>
      <c r="B1599" t="s">
        <v>59</v>
      </c>
      <c r="C1599">
        <v>1</v>
      </c>
      <c r="D1599" t="s">
        <v>396</v>
      </c>
    </row>
    <row r="1600" spans="1:4" x14ac:dyDescent="0.25">
      <c r="A1600">
        <v>1100105668</v>
      </c>
      <c r="B1600" t="s">
        <v>59</v>
      </c>
      <c r="C1600">
        <v>1</v>
      </c>
      <c r="D1600" t="s">
        <v>439</v>
      </c>
    </row>
    <row r="1601" spans="1:4" x14ac:dyDescent="0.25">
      <c r="A1601">
        <v>1100105668</v>
      </c>
      <c r="B1601" t="s">
        <v>59</v>
      </c>
      <c r="C1601">
        <v>1</v>
      </c>
      <c r="D1601" t="s">
        <v>440</v>
      </c>
    </row>
    <row r="1602" spans="1:4" x14ac:dyDescent="0.25">
      <c r="A1602">
        <v>1100109456</v>
      </c>
      <c r="B1602" t="s">
        <v>131</v>
      </c>
      <c r="C1602">
        <v>1</v>
      </c>
      <c r="D1602" t="s">
        <v>305</v>
      </c>
    </row>
    <row r="1603" spans="1:4" x14ac:dyDescent="0.25">
      <c r="A1603">
        <v>1100109456</v>
      </c>
      <c r="B1603" t="s">
        <v>131</v>
      </c>
      <c r="C1603">
        <v>1</v>
      </c>
      <c r="D1603" t="s">
        <v>332</v>
      </c>
    </row>
    <row r="1604" spans="1:4" x14ac:dyDescent="0.25">
      <c r="A1604">
        <v>1100109456</v>
      </c>
      <c r="B1604" t="s">
        <v>131</v>
      </c>
      <c r="C1604">
        <v>1</v>
      </c>
      <c r="D1604" t="s">
        <v>442</v>
      </c>
    </row>
    <row r="1605" spans="1:4" x14ac:dyDescent="0.25">
      <c r="A1605">
        <v>1100109456</v>
      </c>
      <c r="B1605" t="s">
        <v>131</v>
      </c>
      <c r="C1605">
        <v>1</v>
      </c>
      <c r="D1605" t="s">
        <v>466</v>
      </c>
    </row>
    <row r="1606" spans="1:4" x14ac:dyDescent="0.25">
      <c r="A1606">
        <v>1100109456</v>
      </c>
      <c r="B1606" t="s">
        <v>131</v>
      </c>
      <c r="C1606">
        <v>1</v>
      </c>
      <c r="D1606" t="s">
        <v>345</v>
      </c>
    </row>
    <row r="1607" spans="1:4" x14ac:dyDescent="0.25">
      <c r="A1607">
        <v>1100109456</v>
      </c>
      <c r="B1607" t="s">
        <v>131</v>
      </c>
      <c r="C1607">
        <v>1</v>
      </c>
      <c r="D1607" t="s">
        <v>306</v>
      </c>
    </row>
    <row r="1608" spans="1:4" x14ac:dyDescent="0.25">
      <c r="A1608">
        <v>1100109456</v>
      </c>
      <c r="B1608" t="s">
        <v>131</v>
      </c>
      <c r="C1608">
        <v>1</v>
      </c>
      <c r="D1608" t="s">
        <v>456</v>
      </c>
    </row>
    <row r="1609" spans="1:4" x14ac:dyDescent="0.25">
      <c r="A1609">
        <v>1100109456</v>
      </c>
      <c r="B1609" t="s">
        <v>131</v>
      </c>
      <c r="C1609">
        <v>1</v>
      </c>
      <c r="D1609" t="s">
        <v>468</v>
      </c>
    </row>
    <row r="1610" spans="1:4" x14ac:dyDescent="0.25">
      <c r="A1610">
        <v>1100109456</v>
      </c>
      <c r="B1610" t="s">
        <v>131</v>
      </c>
      <c r="C1610">
        <v>1</v>
      </c>
      <c r="D1610" t="s">
        <v>467</v>
      </c>
    </row>
    <row r="1611" spans="1:4" x14ac:dyDescent="0.25">
      <c r="A1611">
        <v>1100109456</v>
      </c>
      <c r="B1611" t="s">
        <v>131</v>
      </c>
      <c r="C1611">
        <v>1</v>
      </c>
      <c r="D1611" t="s">
        <v>340</v>
      </c>
    </row>
    <row r="1612" spans="1:4" x14ac:dyDescent="0.25">
      <c r="A1612">
        <v>1100109456</v>
      </c>
      <c r="B1612" t="s">
        <v>131</v>
      </c>
      <c r="C1612">
        <v>1</v>
      </c>
      <c r="D1612" t="s">
        <v>506</v>
      </c>
    </row>
    <row r="1613" spans="1:4" x14ac:dyDescent="0.25">
      <c r="A1613">
        <v>1100109456</v>
      </c>
      <c r="B1613" t="s">
        <v>131</v>
      </c>
      <c r="C1613">
        <v>1</v>
      </c>
      <c r="D1613" t="s">
        <v>446</v>
      </c>
    </row>
    <row r="1614" spans="1:4" x14ac:dyDescent="0.25">
      <c r="A1614">
        <v>1100109456</v>
      </c>
      <c r="B1614" t="s">
        <v>131</v>
      </c>
      <c r="C1614">
        <v>1</v>
      </c>
      <c r="D1614" t="s">
        <v>398</v>
      </c>
    </row>
    <row r="1615" spans="1:4" x14ac:dyDescent="0.25">
      <c r="A1615">
        <v>1100109456</v>
      </c>
      <c r="B1615" t="s">
        <v>131</v>
      </c>
      <c r="C1615">
        <v>1</v>
      </c>
      <c r="D1615" t="s">
        <v>399</v>
      </c>
    </row>
    <row r="1616" spans="1:4" x14ac:dyDescent="0.25">
      <c r="A1616">
        <v>1100109456</v>
      </c>
      <c r="B1616" t="s">
        <v>131</v>
      </c>
      <c r="C1616">
        <v>1</v>
      </c>
      <c r="D1616" t="s">
        <v>452</v>
      </c>
    </row>
    <row r="1617" spans="1:4" x14ac:dyDescent="0.25">
      <c r="A1617">
        <v>1100109456</v>
      </c>
      <c r="B1617" t="s">
        <v>131</v>
      </c>
      <c r="C1617">
        <v>1</v>
      </c>
      <c r="D1617" t="s">
        <v>433</v>
      </c>
    </row>
    <row r="1618" spans="1:4" x14ac:dyDescent="0.25">
      <c r="A1618">
        <v>1100109456</v>
      </c>
      <c r="B1618" t="s">
        <v>131</v>
      </c>
      <c r="C1618">
        <v>1</v>
      </c>
      <c r="D1618" t="s">
        <v>346</v>
      </c>
    </row>
    <row r="1619" spans="1:4" x14ac:dyDescent="0.25">
      <c r="A1619">
        <v>1100109456</v>
      </c>
      <c r="B1619" t="s">
        <v>131</v>
      </c>
      <c r="C1619">
        <v>1</v>
      </c>
      <c r="D1619" t="s">
        <v>347</v>
      </c>
    </row>
    <row r="1620" spans="1:4" x14ac:dyDescent="0.25">
      <c r="A1620">
        <v>1100109456</v>
      </c>
      <c r="B1620" t="s">
        <v>131</v>
      </c>
      <c r="C1620">
        <v>1</v>
      </c>
      <c r="D1620" t="s">
        <v>361</v>
      </c>
    </row>
    <row r="1621" spans="1:4" x14ac:dyDescent="0.25">
      <c r="A1621">
        <v>1100109456</v>
      </c>
      <c r="B1621" t="s">
        <v>131</v>
      </c>
      <c r="C1621">
        <v>1</v>
      </c>
      <c r="D1621" t="s">
        <v>431</v>
      </c>
    </row>
    <row r="1622" spans="1:4" x14ac:dyDescent="0.25">
      <c r="A1622">
        <v>1100109456</v>
      </c>
      <c r="B1622" t="s">
        <v>131</v>
      </c>
      <c r="C1622">
        <v>1</v>
      </c>
      <c r="D1622" t="s">
        <v>171</v>
      </c>
    </row>
    <row r="1623" spans="1:4" x14ac:dyDescent="0.25">
      <c r="A1623">
        <v>1100109456</v>
      </c>
      <c r="B1623" t="s">
        <v>131</v>
      </c>
      <c r="C1623">
        <v>1</v>
      </c>
      <c r="D1623" t="s">
        <v>343</v>
      </c>
    </row>
    <row r="1624" spans="1:4" x14ac:dyDescent="0.25">
      <c r="A1624">
        <v>1100109456</v>
      </c>
      <c r="B1624" t="s">
        <v>131</v>
      </c>
      <c r="C1624">
        <v>1</v>
      </c>
      <c r="D1624" t="s">
        <v>432</v>
      </c>
    </row>
    <row r="1625" spans="1:4" x14ac:dyDescent="0.25">
      <c r="A1625">
        <v>1100109456</v>
      </c>
      <c r="B1625" t="s">
        <v>131</v>
      </c>
      <c r="C1625">
        <v>1</v>
      </c>
      <c r="D1625" t="s">
        <v>385</v>
      </c>
    </row>
    <row r="1626" spans="1:4" x14ac:dyDescent="0.25">
      <c r="A1626">
        <v>1100109456</v>
      </c>
      <c r="B1626" t="s">
        <v>131</v>
      </c>
      <c r="C1626">
        <v>1</v>
      </c>
      <c r="D1626" t="s">
        <v>367</v>
      </c>
    </row>
    <row r="1627" spans="1:4" x14ac:dyDescent="0.25">
      <c r="A1627">
        <v>1100109456</v>
      </c>
      <c r="B1627" t="s">
        <v>131</v>
      </c>
      <c r="C1627">
        <v>1</v>
      </c>
      <c r="D1627" t="s">
        <v>380</v>
      </c>
    </row>
    <row r="1628" spans="1:4" x14ac:dyDescent="0.25">
      <c r="A1628">
        <v>1100109456</v>
      </c>
      <c r="B1628" t="s">
        <v>131</v>
      </c>
      <c r="C1628">
        <v>1</v>
      </c>
      <c r="D1628" t="s">
        <v>469</v>
      </c>
    </row>
    <row r="1629" spans="1:4" x14ac:dyDescent="0.25">
      <c r="A1629">
        <v>1100109456</v>
      </c>
      <c r="B1629" t="s">
        <v>131</v>
      </c>
      <c r="C1629">
        <v>1</v>
      </c>
      <c r="D1629" t="s">
        <v>349</v>
      </c>
    </row>
    <row r="1630" spans="1:4" x14ac:dyDescent="0.25">
      <c r="A1630">
        <v>1100109456</v>
      </c>
      <c r="B1630" t="s">
        <v>131</v>
      </c>
      <c r="C1630">
        <v>1</v>
      </c>
      <c r="D1630" t="s">
        <v>360</v>
      </c>
    </row>
    <row r="1631" spans="1:4" x14ac:dyDescent="0.25">
      <c r="A1631">
        <v>1100109456</v>
      </c>
      <c r="B1631" t="s">
        <v>131</v>
      </c>
      <c r="C1631">
        <v>1</v>
      </c>
      <c r="D1631" t="s">
        <v>300</v>
      </c>
    </row>
    <row r="1632" spans="1:4" x14ac:dyDescent="0.25">
      <c r="A1632">
        <v>1100109456</v>
      </c>
      <c r="B1632" t="s">
        <v>131</v>
      </c>
      <c r="C1632">
        <v>1</v>
      </c>
      <c r="D1632" t="s">
        <v>419</v>
      </c>
    </row>
    <row r="1633" spans="1:4" x14ac:dyDescent="0.25">
      <c r="A1633">
        <v>1100109456</v>
      </c>
      <c r="B1633" t="s">
        <v>131</v>
      </c>
      <c r="C1633">
        <v>1</v>
      </c>
      <c r="D1633" t="s">
        <v>352</v>
      </c>
    </row>
    <row r="1634" spans="1:4" x14ac:dyDescent="0.25">
      <c r="A1634">
        <v>1100109456</v>
      </c>
      <c r="B1634" t="s">
        <v>131</v>
      </c>
      <c r="C1634">
        <v>1</v>
      </c>
      <c r="D1634" t="s">
        <v>450</v>
      </c>
    </row>
    <row r="1635" spans="1:4" x14ac:dyDescent="0.25">
      <c r="A1635">
        <v>1100109456</v>
      </c>
      <c r="B1635" t="s">
        <v>131</v>
      </c>
      <c r="C1635">
        <v>1</v>
      </c>
      <c r="D1635" t="s">
        <v>503</v>
      </c>
    </row>
    <row r="1636" spans="1:4" x14ac:dyDescent="0.25">
      <c r="A1636">
        <v>1100109456</v>
      </c>
      <c r="B1636" t="s">
        <v>131</v>
      </c>
      <c r="C1636">
        <v>1</v>
      </c>
      <c r="D1636" t="s">
        <v>337</v>
      </c>
    </row>
    <row r="1637" spans="1:4" x14ac:dyDescent="0.25">
      <c r="A1637">
        <v>1100109456</v>
      </c>
      <c r="B1637" t="s">
        <v>131</v>
      </c>
      <c r="C1637">
        <v>1</v>
      </c>
      <c r="D1637" t="s">
        <v>335</v>
      </c>
    </row>
    <row r="1638" spans="1:4" x14ac:dyDescent="0.25">
      <c r="A1638">
        <v>1100109456</v>
      </c>
      <c r="B1638" t="s">
        <v>131</v>
      </c>
      <c r="C1638">
        <v>1</v>
      </c>
      <c r="D1638" t="s">
        <v>355</v>
      </c>
    </row>
    <row r="1639" spans="1:4" x14ac:dyDescent="0.25">
      <c r="A1639">
        <v>1100109456</v>
      </c>
      <c r="B1639" t="s">
        <v>131</v>
      </c>
      <c r="C1639">
        <v>1</v>
      </c>
      <c r="D1639" t="s">
        <v>356</v>
      </c>
    </row>
    <row r="1640" spans="1:4" x14ac:dyDescent="0.25">
      <c r="A1640">
        <v>1100109456</v>
      </c>
      <c r="B1640" t="s">
        <v>131</v>
      </c>
      <c r="C1640">
        <v>1</v>
      </c>
      <c r="D1640" t="s">
        <v>357</v>
      </c>
    </row>
    <row r="1641" spans="1:4" x14ac:dyDescent="0.25">
      <c r="A1641">
        <v>1100109456</v>
      </c>
      <c r="B1641" t="s">
        <v>131</v>
      </c>
      <c r="C1641">
        <v>1</v>
      </c>
      <c r="D1641" t="s">
        <v>320</v>
      </c>
    </row>
    <row r="1642" spans="1:4" x14ac:dyDescent="0.25">
      <c r="A1642">
        <v>1100109456</v>
      </c>
      <c r="B1642" t="s">
        <v>131</v>
      </c>
      <c r="C1642">
        <v>1</v>
      </c>
      <c r="D1642" t="s">
        <v>382</v>
      </c>
    </row>
    <row r="1643" spans="1:4" x14ac:dyDescent="0.25">
      <c r="A1643">
        <v>1100109456</v>
      </c>
      <c r="B1643" t="s">
        <v>131</v>
      </c>
      <c r="C1643">
        <v>1</v>
      </c>
      <c r="D1643" t="s">
        <v>451</v>
      </c>
    </row>
    <row r="1644" spans="1:4" x14ac:dyDescent="0.25">
      <c r="A1644">
        <v>1100109456</v>
      </c>
      <c r="B1644" t="s">
        <v>131</v>
      </c>
      <c r="C1644">
        <v>1</v>
      </c>
      <c r="D1644" t="s">
        <v>465</v>
      </c>
    </row>
    <row r="1645" spans="1:4" x14ac:dyDescent="0.25">
      <c r="A1645">
        <v>1100109456</v>
      </c>
      <c r="B1645" t="s">
        <v>131</v>
      </c>
      <c r="C1645">
        <v>1</v>
      </c>
      <c r="D1645" t="s">
        <v>368</v>
      </c>
    </row>
    <row r="1646" spans="1:4" x14ac:dyDescent="0.25">
      <c r="A1646">
        <v>1100109456</v>
      </c>
      <c r="B1646" t="s">
        <v>131</v>
      </c>
      <c r="C1646">
        <v>1</v>
      </c>
      <c r="D1646" t="s">
        <v>449</v>
      </c>
    </row>
    <row r="1647" spans="1:4" x14ac:dyDescent="0.25">
      <c r="A1647">
        <v>1100109456</v>
      </c>
      <c r="B1647" t="s">
        <v>131</v>
      </c>
      <c r="C1647">
        <v>1</v>
      </c>
      <c r="D1647" t="s">
        <v>448</v>
      </c>
    </row>
    <row r="1648" spans="1:4" x14ac:dyDescent="0.25">
      <c r="A1648">
        <v>1100109456</v>
      </c>
      <c r="B1648" t="s">
        <v>131</v>
      </c>
      <c r="C1648">
        <v>1</v>
      </c>
      <c r="D1648" t="s">
        <v>363</v>
      </c>
    </row>
    <row r="1649" spans="1:4" x14ac:dyDescent="0.25">
      <c r="A1649">
        <v>1100109456</v>
      </c>
      <c r="B1649" t="s">
        <v>131</v>
      </c>
      <c r="C1649">
        <v>1</v>
      </c>
      <c r="D1649" t="s">
        <v>329</v>
      </c>
    </row>
    <row r="1650" spans="1:4" x14ac:dyDescent="0.25">
      <c r="A1650">
        <v>1100109456</v>
      </c>
      <c r="B1650" t="s">
        <v>131</v>
      </c>
      <c r="C1650">
        <v>1</v>
      </c>
      <c r="D1650" t="s">
        <v>470</v>
      </c>
    </row>
    <row r="1651" spans="1:4" x14ac:dyDescent="0.25">
      <c r="A1651">
        <v>1100109456</v>
      </c>
      <c r="B1651" t="s">
        <v>131</v>
      </c>
      <c r="C1651">
        <v>1</v>
      </c>
      <c r="D1651" t="s">
        <v>447</v>
      </c>
    </row>
    <row r="1652" spans="1:4" x14ac:dyDescent="0.25">
      <c r="A1652">
        <v>1100109456</v>
      </c>
      <c r="B1652" t="s">
        <v>131</v>
      </c>
      <c r="C1652">
        <v>1</v>
      </c>
      <c r="D1652" t="s">
        <v>341</v>
      </c>
    </row>
    <row r="1653" spans="1:4" x14ac:dyDescent="0.25">
      <c r="A1653">
        <v>1100109456</v>
      </c>
      <c r="B1653" t="s">
        <v>131</v>
      </c>
      <c r="C1653">
        <v>1</v>
      </c>
      <c r="D1653" t="s">
        <v>471</v>
      </c>
    </row>
    <row r="1654" spans="1:4" x14ac:dyDescent="0.25">
      <c r="A1654">
        <v>1100109456</v>
      </c>
      <c r="B1654" t="s">
        <v>131</v>
      </c>
      <c r="C1654">
        <v>1</v>
      </c>
      <c r="D1654" t="s">
        <v>472</v>
      </c>
    </row>
    <row r="1655" spans="1:4" x14ac:dyDescent="0.25">
      <c r="A1655">
        <v>1100109456</v>
      </c>
      <c r="B1655" t="s">
        <v>131</v>
      </c>
      <c r="C1655">
        <v>1</v>
      </c>
      <c r="D1655" t="s">
        <v>338</v>
      </c>
    </row>
    <row r="1656" spans="1:4" x14ac:dyDescent="0.25">
      <c r="A1656">
        <v>1100109456</v>
      </c>
      <c r="B1656" t="s">
        <v>131</v>
      </c>
      <c r="C1656">
        <v>1</v>
      </c>
      <c r="D1656" t="s">
        <v>444</v>
      </c>
    </row>
    <row r="1657" spans="1:4" x14ac:dyDescent="0.25">
      <c r="A1657">
        <v>1100109456</v>
      </c>
      <c r="B1657" t="s">
        <v>131</v>
      </c>
      <c r="C1657">
        <v>1</v>
      </c>
      <c r="D1657" t="s">
        <v>384</v>
      </c>
    </row>
    <row r="1658" spans="1:4" x14ac:dyDescent="0.25">
      <c r="A1658">
        <v>1100109456</v>
      </c>
      <c r="B1658" t="s">
        <v>131</v>
      </c>
      <c r="C1658">
        <v>1</v>
      </c>
      <c r="D1658" t="s">
        <v>458</v>
      </c>
    </row>
    <row r="1659" spans="1:4" x14ac:dyDescent="0.25">
      <c r="A1659">
        <v>1100109456</v>
      </c>
      <c r="B1659" t="s">
        <v>131</v>
      </c>
      <c r="C1659">
        <v>1</v>
      </c>
      <c r="D1659" t="s">
        <v>295</v>
      </c>
    </row>
    <row r="1660" spans="1:4" x14ac:dyDescent="0.25">
      <c r="A1660">
        <v>1100109456</v>
      </c>
      <c r="B1660" t="s">
        <v>131</v>
      </c>
      <c r="C1660">
        <v>1</v>
      </c>
      <c r="D1660" t="s">
        <v>296</v>
      </c>
    </row>
    <row r="1661" spans="1:4" x14ac:dyDescent="0.25">
      <c r="A1661">
        <v>1100109456</v>
      </c>
      <c r="B1661" t="s">
        <v>131</v>
      </c>
      <c r="C1661">
        <v>1</v>
      </c>
      <c r="D1661" t="s">
        <v>459</v>
      </c>
    </row>
    <row r="1662" spans="1:4" x14ac:dyDescent="0.25">
      <c r="A1662">
        <v>1100109456</v>
      </c>
      <c r="B1662" t="s">
        <v>131</v>
      </c>
      <c r="C1662">
        <v>1</v>
      </c>
      <c r="D1662" t="s">
        <v>297</v>
      </c>
    </row>
    <row r="1663" spans="1:4" x14ac:dyDescent="0.25">
      <c r="A1663">
        <v>1100109456</v>
      </c>
      <c r="B1663" t="s">
        <v>131</v>
      </c>
      <c r="C1663">
        <v>1</v>
      </c>
      <c r="D1663" t="s">
        <v>298</v>
      </c>
    </row>
    <row r="1664" spans="1:4" x14ac:dyDescent="0.25">
      <c r="A1664">
        <v>1100109456</v>
      </c>
      <c r="B1664" t="s">
        <v>131</v>
      </c>
      <c r="C1664">
        <v>1</v>
      </c>
      <c r="D1664" t="s">
        <v>457</v>
      </c>
    </row>
    <row r="1665" spans="1:4" x14ac:dyDescent="0.25">
      <c r="A1665">
        <v>1100109456</v>
      </c>
      <c r="B1665" t="s">
        <v>131</v>
      </c>
      <c r="C1665">
        <v>1</v>
      </c>
      <c r="D1665" t="s">
        <v>411</v>
      </c>
    </row>
    <row r="1666" spans="1:4" x14ac:dyDescent="0.25">
      <c r="A1666">
        <v>1100109456</v>
      </c>
      <c r="B1666" t="s">
        <v>131</v>
      </c>
      <c r="C1666">
        <v>1</v>
      </c>
      <c r="D1666" t="s">
        <v>426</v>
      </c>
    </row>
    <row r="1667" spans="1:4" x14ac:dyDescent="0.25">
      <c r="A1667">
        <v>1100109456</v>
      </c>
      <c r="B1667" t="s">
        <v>131</v>
      </c>
      <c r="C1667">
        <v>1</v>
      </c>
      <c r="D1667" t="s">
        <v>434</v>
      </c>
    </row>
    <row r="1668" spans="1:4" x14ac:dyDescent="0.25">
      <c r="A1668">
        <v>1100109456</v>
      </c>
      <c r="B1668" t="s">
        <v>131</v>
      </c>
      <c r="C1668">
        <v>1</v>
      </c>
      <c r="D1668" t="s">
        <v>473</v>
      </c>
    </row>
    <row r="1669" spans="1:4" x14ac:dyDescent="0.25">
      <c r="A1669">
        <v>1100109456</v>
      </c>
      <c r="B1669" t="s">
        <v>131</v>
      </c>
      <c r="C1669">
        <v>1</v>
      </c>
      <c r="D1669" t="s">
        <v>391</v>
      </c>
    </row>
    <row r="1670" spans="1:4" x14ac:dyDescent="0.25">
      <c r="A1670">
        <v>1100109456</v>
      </c>
      <c r="B1670" t="s">
        <v>131</v>
      </c>
      <c r="C1670">
        <v>1</v>
      </c>
      <c r="D1670" t="s">
        <v>369</v>
      </c>
    </row>
    <row r="1671" spans="1:4" x14ac:dyDescent="0.25">
      <c r="A1671">
        <v>1100109456</v>
      </c>
      <c r="B1671" t="s">
        <v>131</v>
      </c>
      <c r="C1671">
        <v>1</v>
      </c>
      <c r="D1671" t="s">
        <v>435</v>
      </c>
    </row>
    <row r="1672" spans="1:4" x14ac:dyDescent="0.25">
      <c r="A1672">
        <v>1100109456</v>
      </c>
      <c r="B1672" t="s">
        <v>131</v>
      </c>
      <c r="C1672">
        <v>1</v>
      </c>
      <c r="D1672" t="s">
        <v>392</v>
      </c>
    </row>
    <row r="1673" spans="1:4" x14ac:dyDescent="0.25">
      <c r="A1673">
        <v>1100109456</v>
      </c>
      <c r="B1673" t="s">
        <v>131</v>
      </c>
      <c r="C1673">
        <v>1</v>
      </c>
      <c r="D1673" t="s">
        <v>430</v>
      </c>
    </row>
    <row r="1674" spans="1:4" x14ac:dyDescent="0.25">
      <c r="A1674">
        <v>1100109456</v>
      </c>
      <c r="B1674" t="s">
        <v>131</v>
      </c>
      <c r="C1674">
        <v>1</v>
      </c>
      <c r="D1674" t="s">
        <v>393</v>
      </c>
    </row>
    <row r="1675" spans="1:4" x14ac:dyDescent="0.25">
      <c r="A1675">
        <v>1100109456</v>
      </c>
      <c r="B1675" t="s">
        <v>131</v>
      </c>
      <c r="C1675">
        <v>1</v>
      </c>
      <c r="D1675" t="s">
        <v>436</v>
      </c>
    </row>
    <row r="1676" spans="1:4" x14ac:dyDescent="0.25">
      <c r="A1676">
        <v>1100109456</v>
      </c>
      <c r="B1676" t="s">
        <v>131</v>
      </c>
      <c r="C1676">
        <v>1</v>
      </c>
      <c r="D1676" t="s">
        <v>394</v>
      </c>
    </row>
    <row r="1677" spans="1:4" x14ac:dyDescent="0.25">
      <c r="A1677">
        <v>1100109456</v>
      </c>
      <c r="B1677" t="s">
        <v>131</v>
      </c>
      <c r="C1677">
        <v>1</v>
      </c>
      <c r="D1677" t="s">
        <v>437</v>
      </c>
    </row>
    <row r="1678" spans="1:4" x14ac:dyDescent="0.25">
      <c r="A1678">
        <v>1100109456</v>
      </c>
      <c r="B1678" t="s">
        <v>131</v>
      </c>
      <c r="C1678">
        <v>1</v>
      </c>
      <c r="D1678" t="s">
        <v>395</v>
      </c>
    </row>
    <row r="1679" spans="1:4" x14ac:dyDescent="0.25">
      <c r="A1679">
        <v>1100109456</v>
      </c>
      <c r="B1679" t="s">
        <v>131</v>
      </c>
      <c r="C1679">
        <v>1</v>
      </c>
      <c r="D1679" t="s">
        <v>370</v>
      </c>
    </row>
    <row r="1680" spans="1:4" x14ac:dyDescent="0.25">
      <c r="A1680">
        <v>1100109456</v>
      </c>
      <c r="B1680" t="s">
        <v>131</v>
      </c>
      <c r="C1680">
        <v>1</v>
      </c>
      <c r="D1680" t="s">
        <v>371</v>
      </c>
    </row>
    <row r="1681" spans="1:4" x14ac:dyDescent="0.25">
      <c r="A1681">
        <v>1100109456</v>
      </c>
      <c r="B1681" t="s">
        <v>131</v>
      </c>
      <c r="C1681">
        <v>1</v>
      </c>
      <c r="D1681" t="s">
        <v>396</v>
      </c>
    </row>
    <row r="1682" spans="1:4" x14ac:dyDescent="0.25">
      <c r="A1682">
        <v>1100109456</v>
      </c>
      <c r="B1682" t="s">
        <v>131</v>
      </c>
      <c r="C1682">
        <v>1</v>
      </c>
      <c r="D1682" t="s">
        <v>372</v>
      </c>
    </row>
    <row r="1683" spans="1:4" x14ac:dyDescent="0.25">
      <c r="A1683">
        <v>1100109456</v>
      </c>
      <c r="B1683" t="s">
        <v>131</v>
      </c>
      <c r="C1683">
        <v>1</v>
      </c>
      <c r="D1683" t="s">
        <v>438</v>
      </c>
    </row>
    <row r="1684" spans="1:4" x14ac:dyDescent="0.25">
      <c r="A1684">
        <v>1100109456</v>
      </c>
      <c r="B1684" t="s">
        <v>131</v>
      </c>
      <c r="C1684">
        <v>1</v>
      </c>
      <c r="D1684" t="s">
        <v>439</v>
      </c>
    </row>
    <row r="1685" spans="1:4" x14ac:dyDescent="0.25">
      <c r="A1685">
        <v>1100109456</v>
      </c>
      <c r="B1685" t="s">
        <v>131</v>
      </c>
      <c r="C1685">
        <v>1</v>
      </c>
      <c r="D1685" t="s">
        <v>440</v>
      </c>
    </row>
    <row r="1686" spans="1:4" x14ac:dyDescent="0.25">
      <c r="A1686">
        <v>1100109456</v>
      </c>
      <c r="B1686" t="s">
        <v>131</v>
      </c>
      <c r="C1686">
        <v>1</v>
      </c>
      <c r="D1686" t="s">
        <v>386</v>
      </c>
    </row>
    <row r="1687" spans="1:4" x14ac:dyDescent="0.25">
      <c r="A1687">
        <v>1100109456</v>
      </c>
      <c r="B1687" t="s">
        <v>131</v>
      </c>
      <c r="C1687">
        <v>1</v>
      </c>
      <c r="D1687" t="s">
        <v>359</v>
      </c>
    </row>
    <row r="1688" spans="1:4" x14ac:dyDescent="0.25">
      <c r="A1688">
        <v>1100109456</v>
      </c>
      <c r="B1688" t="s">
        <v>131</v>
      </c>
      <c r="C1688">
        <v>1</v>
      </c>
      <c r="D1688" t="s">
        <v>350</v>
      </c>
    </row>
    <row r="1689" spans="1:4" x14ac:dyDescent="0.25">
      <c r="A1689">
        <v>1100109456</v>
      </c>
      <c r="B1689" t="s">
        <v>131</v>
      </c>
      <c r="C1689">
        <v>1</v>
      </c>
      <c r="D1689" t="s">
        <v>497</v>
      </c>
    </row>
    <row r="1690" spans="1:4" x14ac:dyDescent="0.25">
      <c r="A1690">
        <v>1100109456</v>
      </c>
      <c r="B1690" t="s">
        <v>131</v>
      </c>
      <c r="C1690">
        <v>9</v>
      </c>
      <c r="D1690" t="s">
        <v>339</v>
      </c>
    </row>
    <row r="1691" spans="1:4" x14ac:dyDescent="0.25">
      <c r="A1691">
        <v>1100109456</v>
      </c>
      <c r="B1691" t="s">
        <v>131</v>
      </c>
      <c r="C1691">
        <v>9</v>
      </c>
      <c r="D1691" t="s">
        <v>337</v>
      </c>
    </row>
    <row r="1692" spans="1:4" x14ac:dyDescent="0.25">
      <c r="A1692">
        <v>1100109456</v>
      </c>
      <c r="B1692" t="s">
        <v>131</v>
      </c>
      <c r="C1692">
        <v>9</v>
      </c>
      <c r="D1692" t="s">
        <v>340</v>
      </c>
    </row>
    <row r="1693" spans="1:4" x14ac:dyDescent="0.25">
      <c r="A1693">
        <v>1100109456</v>
      </c>
      <c r="B1693" t="s">
        <v>131</v>
      </c>
      <c r="C1693">
        <v>9</v>
      </c>
      <c r="D1693" t="s">
        <v>387</v>
      </c>
    </row>
    <row r="1694" spans="1:4" x14ac:dyDescent="0.25">
      <c r="A1694">
        <v>1100109456</v>
      </c>
      <c r="B1694" t="s">
        <v>131</v>
      </c>
      <c r="C1694">
        <v>9</v>
      </c>
      <c r="D1694" t="s">
        <v>445</v>
      </c>
    </row>
    <row r="1695" spans="1:4" x14ac:dyDescent="0.25">
      <c r="A1695">
        <v>1100109456</v>
      </c>
      <c r="B1695" t="s">
        <v>131</v>
      </c>
      <c r="C1695">
        <v>9</v>
      </c>
      <c r="D1695" t="s">
        <v>346</v>
      </c>
    </row>
    <row r="1696" spans="1:4" x14ac:dyDescent="0.25">
      <c r="A1696">
        <v>1100102317</v>
      </c>
      <c r="B1696" t="s">
        <v>525</v>
      </c>
      <c r="C1696">
        <v>23</v>
      </c>
      <c r="D1696" t="s">
        <v>416</v>
      </c>
    </row>
    <row r="1697" spans="1:4" x14ac:dyDescent="0.25">
      <c r="A1697">
        <v>1100102317</v>
      </c>
      <c r="B1697" t="s">
        <v>525</v>
      </c>
      <c r="C1697">
        <v>23</v>
      </c>
      <c r="D1697" t="s">
        <v>415</v>
      </c>
    </row>
    <row r="1698" spans="1:4" x14ac:dyDescent="0.25">
      <c r="A1698">
        <v>1100102317</v>
      </c>
      <c r="B1698" t="s">
        <v>525</v>
      </c>
      <c r="C1698">
        <v>20</v>
      </c>
      <c r="D1698" t="s">
        <v>416</v>
      </c>
    </row>
    <row r="1699" spans="1:4" x14ac:dyDescent="0.25">
      <c r="A1699">
        <v>1100102317</v>
      </c>
      <c r="B1699" t="s">
        <v>525</v>
      </c>
      <c r="C1699">
        <v>20</v>
      </c>
      <c r="D1699" t="s">
        <v>415</v>
      </c>
    </row>
    <row r="1700" spans="1:4" x14ac:dyDescent="0.25">
      <c r="A1700">
        <v>1100102317</v>
      </c>
      <c r="B1700" t="s">
        <v>525</v>
      </c>
      <c r="C1700">
        <v>24</v>
      </c>
      <c r="D1700" t="s">
        <v>415</v>
      </c>
    </row>
    <row r="1701" spans="1:4" x14ac:dyDescent="0.25">
      <c r="A1701">
        <v>1100102317</v>
      </c>
      <c r="B1701" t="s">
        <v>525</v>
      </c>
      <c r="C1701">
        <v>24</v>
      </c>
      <c r="D1701" t="s">
        <v>416</v>
      </c>
    </row>
    <row r="1702" spans="1:4" x14ac:dyDescent="0.25">
      <c r="A1702">
        <v>1100102317</v>
      </c>
      <c r="B1702" t="s">
        <v>525</v>
      </c>
      <c r="C1702">
        <v>2</v>
      </c>
      <c r="D1702" t="s">
        <v>430</v>
      </c>
    </row>
    <row r="1703" spans="1:4" x14ac:dyDescent="0.25">
      <c r="A1703">
        <v>1100102317</v>
      </c>
      <c r="B1703" t="s">
        <v>525</v>
      </c>
      <c r="C1703">
        <v>21</v>
      </c>
      <c r="D1703" t="s">
        <v>415</v>
      </c>
    </row>
    <row r="1704" spans="1:4" x14ac:dyDescent="0.25">
      <c r="A1704">
        <v>1100102317</v>
      </c>
      <c r="B1704" t="s">
        <v>525</v>
      </c>
      <c r="C1704">
        <v>21</v>
      </c>
      <c r="D1704" t="s">
        <v>416</v>
      </c>
    </row>
    <row r="1705" spans="1:4" x14ac:dyDescent="0.25">
      <c r="A1705">
        <v>1100102317</v>
      </c>
      <c r="B1705" t="s">
        <v>525</v>
      </c>
      <c r="C1705">
        <v>6</v>
      </c>
      <c r="D1705" t="s">
        <v>415</v>
      </c>
    </row>
    <row r="1706" spans="1:4" x14ac:dyDescent="0.25">
      <c r="A1706">
        <v>1100102317</v>
      </c>
      <c r="B1706" t="s">
        <v>525</v>
      </c>
      <c r="C1706">
        <v>6</v>
      </c>
      <c r="D1706" t="s">
        <v>416</v>
      </c>
    </row>
    <row r="1707" spans="1:4" x14ac:dyDescent="0.25">
      <c r="A1707">
        <v>1100102317</v>
      </c>
      <c r="B1707" t="s">
        <v>525</v>
      </c>
      <c r="C1707">
        <v>3</v>
      </c>
      <c r="D1707" t="s">
        <v>416</v>
      </c>
    </row>
    <row r="1708" spans="1:4" x14ac:dyDescent="0.25">
      <c r="A1708">
        <v>1100102317</v>
      </c>
      <c r="B1708" t="s">
        <v>525</v>
      </c>
      <c r="C1708">
        <v>16</v>
      </c>
      <c r="D1708" t="s">
        <v>416</v>
      </c>
    </row>
    <row r="1709" spans="1:4" x14ac:dyDescent="0.25">
      <c r="A1709">
        <v>1100102317</v>
      </c>
      <c r="B1709" t="s">
        <v>525</v>
      </c>
      <c r="C1709">
        <v>22</v>
      </c>
      <c r="D1709" t="s">
        <v>416</v>
      </c>
    </row>
    <row r="1710" spans="1:4" x14ac:dyDescent="0.25">
      <c r="A1710">
        <v>1100102317</v>
      </c>
      <c r="B1710" t="s">
        <v>525</v>
      </c>
      <c r="C1710">
        <v>16</v>
      </c>
      <c r="D1710" t="s">
        <v>415</v>
      </c>
    </row>
    <row r="1711" spans="1:4" x14ac:dyDescent="0.25">
      <c r="A1711">
        <v>1100102317</v>
      </c>
      <c r="B1711" t="s">
        <v>525</v>
      </c>
      <c r="C1711">
        <v>25</v>
      </c>
      <c r="D1711" t="s">
        <v>416</v>
      </c>
    </row>
    <row r="1712" spans="1:4" x14ac:dyDescent="0.25">
      <c r="A1712">
        <v>1100102317</v>
      </c>
      <c r="B1712" t="s">
        <v>525</v>
      </c>
      <c r="C1712">
        <v>25</v>
      </c>
      <c r="D1712" t="s">
        <v>415</v>
      </c>
    </row>
    <row r="1713" spans="1:4" x14ac:dyDescent="0.25">
      <c r="A1713">
        <v>1100124493</v>
      </c>
      <c r="B1713" t="s">
        <v>60</v>
      </c>
      <c r="C1713">
        <v>2</v>
      </c>
      <c r="D1713" t="s">
        <v>170</v>
      </c>
    </row>
    <row r="1714" spans="1:4" x14ac:dyDescent="0.25">
      <c r="A1714">
        <v>1100124493</v>
      </c>
      <c r="B1714" t="s">
        <v>60</v>
      </c>
      <c r="C1714">
        <v>1</v>
      </c>
      <c r="D1714" t="s">
        <v>352</v>
      </c>
    </row>
    <row r="1715" spans="1:4" x14ac:dyDescent="0.25">
      <c r="A1715">
        <v>1100124493</v>
      </c>
      <c r="B1715" t="s">
        <v>60</v>
      </c>
      <c r="C1715">
        <v>1</v>
      </c>
      <c r="D1715" t="s">
        <v>333</v>
      </c>
    </row>
    <row r="1716" spans="1:4" x14ac:dyDescent="0.25">
      <c r="A1716">
        <v>1100124493</v>
      </c>
      <c r="B1716" t="s">
        <v>60</v>
      </c>
      <c r="C1716">
        <v>1</v>
      </c>
      <c r="D1716" t="s">
        <v>300</v>
      </c>
    </row>
    <row r="1717" spans="1:4" x14ac:dyDescent="0.25">
      <c r="A1717">
        <v>1100124493</v>
      </c>
      <c r="B1717" t="s">
        <v>60</v>
      </c>
      <c r="C1717">
        <v>1</v>
      </c>
      <c r="D1717" t="s">
        <v>503</v>
      </c>
    </row>
    <row r="1718" spans="1:4" x14ac:dyDescent="0.25">
      <c r="A1718">
        <v>1100124493</v>
      </c>
      <c r="B1718" t="s">
        <v>60</v>
      </c>
      <c r="C1718">
        <v>1</v>
      </c>
      <c r="D1718" t="s">
        <v>170</v>
      </c>
    </row>
    <row r="1719" spans="1:4" x14ac:dyDescent="0.25">
      <c r="A1719">
        <v>1100124493</v>
      </c>
      <c r="B1719" t="s">
        <v>60</v>
      </c>
      <c r="C1719">
        <v>1</v>
      </c>
      <c r="D1719" t="s">
        <v>337</v>
      </c>
    </row>
    <row r="1720" spans="1:4" x14ac:dyDescent="0.25">
      <c r="A1720">
        <v>1100124493</v>
      </c>
      <c r="B1720" t="s">
        <v>60</v>
      </c>
      <c r="C1720">
        <v>1</v>
      </c>
      <c r="D1720" t="s">
        <v>340</v>
      </c>
    </row>
    <row r="1721" spans="1:4" x14ac:dyDescent="0.25">
      <c r="A1721">
        <v>1100124493</v>
      </c>
      <c r="B1721" t="s">
        <v>60</v>
      </c>
      <c r="C1721">
        <v>1</v>
      </c>
      <c r="D1721" t="s">
        <v>353</v>
      </c>
    </row>
    <row r="1722" spans="1:4" x14ac:dyDescent="0.25">
      <c r="A1722">
        <v>1100124493</v>
      </c>
      <c r="B1722" t="s">
        <v>60</v>
      </c>
      <c r="C1722">
        <v>1</v>
      </c>
      <c r="D1722" t="s">
        <v>304</v>
      </c>
    </row>
    <row r="1723" spans="1:4" x14ac:dyDescent="0.25">
      <c r="A1723">
        <v>1100124493</v>
      </c>
      <c r="B1723" t="s">
        <v>60</v>
      </c>
      <c r="C1723">
        <v>1</v>
      </c>
      <c r="D1723" t="s">
        <v>348</v>
      </c>
    </row>
    <row r="1724" spans="1:4" x14ac:dyDescent="0.25">
      <c r="A1724">
        <v>1100102404</v>
      </c>
      <c r="B1724" t="s">
        <v>61</v>
      </c>
      <c r="C1724">
        <v>34</v>
      </c>
      <c r="D1724" t="s">
        <v>343</v>
      </c>
    </row>
    <row r="1725" spans="1:4" x14ac:dyDescent="0.25">
      <c r="A1725">
        <v>1100102404</v>
      </c>
      <c r="B1725" t="s">
        <v>61</v>
      </c>
      <c r="C1725">
        <v>1</v>
      </c>
      <c r="D1725" t="s">
        <v>361</v>
      </c>
    </row>
    <row r="1726" spans="1:4" x14ac:dyDescent="0.25">
      <c r="A1726">
        <v>1100102404</v>
      </c>
      <c r="B1726" t="s">
        <v>61</v>
      </c>
      <c r="C1726">
        <v>28</v>
      </c>
      <c r="D1726" t="s">
        <v>171</v>
      </c>
    </row>
    <row r="1727" spans="1:4" x14ac:dyDescent="0.25">
      <c r="A1727">
        <v>1100102404</v>
      </c>
      <c r="B1727" t="s">
        <v>61</v>
      </c>
      <c r="C1727">
        <v>34</v>
      </c>
      <c r="D1727" t="s">
        <v>171</v>
      </c>
    </row>
    <row r="1728" spans="1:4" x14ac:dyDescent="0.25">
      <c r="A1728">
        <v>1100102404</v>
      </c>
      <c r="B1728" t="s">
        <v>61</v>
      </c>
      <c r="C1728">
        <v>17</v>
      </c>
      <c r="D1728" t="s">
        <v>343</v>
      </c>
    </row>
    <row r="1729" spans="1:4" x14ac:dyDescent="0.25">
      <c r="A1729">
        <v>1100102404</v>
      </c>
      <c r="B1729" t="s">
        <v>61</v>
      </c>
      <c r="C1729">
        <v>34</v>
      </c>
      <c r="D1729" t="s">
        <v>361</v>
      </c>
    </row>
    <row r="1730" spans="1:4" x14ac:dyDescent="0.25">
      <c r="A1730">
        <v>1100102404</v>
      </c>
      <c r="B1730" t="s">
        <v>61</v>
      </c>
      <c r="C1730">
        <v>17</v>
      </c>
      <c r="D1730" t="s">
        <v>361</v>
      </c>
    </row>
    <row r="1731" spans="1:4" x14ac:dyDescent="0.25">
      <c r="A1731">
        <v>1100102404</v>
      </c>
      <c r="B1731" t="s">
        <v>61</v>
      </c>
      <c r="C1731">
        <v>16</v>
      </c>
      <c r="D1731" t="s">
        <v>466</v>
      </c>
    </row>
    <row r="1732" spans="1:4" x14ac:dyDescent="0.25">
      <c r="A1732">
        <v>1100102404</v>
      </c>
      <c r="B1732" t="s">
        <v>61</v>
      </c>
      <c r="C1732">
        <v>16</v>
      </c>
      <c r="D1732" t="s">
        <v>171</v>
      </c>
    </row>
    <row r="1733" spans="1:4" x14ac:dyDescent="0.25">
      <c r="A1733">
        <v>1100102404</v>
      </c>
      <c r="B1733" t="s">
        <v>61</v>
      </c>
      <c r="C1733">
        <v>28</v>
      </c>
      <c r="D1733" t="s">
        <v>361</v>
      </c>
    </row>
    <row r="1734" spans="1:4" x14ac:dyDescent="0.25">
      <c r="A1734">
        <v>1100102404</v>
      </c>
      <c r="B1734" t="s">
        <v>61</v>
      </c>
      <c r="C1734">
        <v>2</v>
      </c>
      <c r="D1734" t="s">
        <v>171</v>
      </c>
    </row>
    <row r="1735" spans="1:4" x14ac:dyDescent="0.25">
      <c r="A1735">
        <v>1100102404</v>
      </c>
      <c r="B1735" t="s">
        <v>61</v>
      </c>
      <c r="C1735">
        <v>28</v>
      </c>
      <c r="D1735" t="s">
        <v>343</v>
      </c>
    </row>
    <row r="1736" spans="1:4" x14ac:dyDescent="0.25">
      <c r="A1736">
        <v>1100102404</v>
      </c>
      <c r="B1736" t="s">
        <v>61</v>
      </c>
      <c r="C1736">
        <v>3</v>
      </c>
      <c r="D1736" t="s">
        <v>466</v>
      </c>
    </row>
    <row r="1737" spans="1:4" x14ac:dyDescent="0.25">
      <c r="A1737">
        <v>1100102404</v>
      </c>
      <c r="B1737" t="s">
        <v>61</v>
      </c>
      <c r="C1737">
        <v>28</v>
      </c>
      <c r="D1737" t="s">
        <v>466</v>
      </c>
    </row>
    <row r="1738" spans="1:4" x14ac:dyDescent="0.25">
      <c r="A1738">
        <v>1100102404</v>
      </c>
      <c r="B1738" t="s">
        <v>61</v>
      </c>
      <c r="C1738">
        <v>16</v>
      </c>
      <c r="D1738" t="s">
        <v>343</v>
      </c>
    </row>
    <row r="1739" spans="1:4" x14ac:dyDescent="0.25">
      <c r="A1739">
        <v>1100102404</v>
      </c>
      <c r="B1739" t="s">
        <v>61</v>
      </c>
      <c r="C1739">
        <v>2</v>
      </c>
      <c r="D1739" t="s">
        <v>343</v>
      </c>
    </row>
    <row r="1740" spans="1:4" x14ac:dyDescent="0.25">
      <c r="A1740">
        <v>1100102404</v>
      </c>
      <c r="B1740" t="s">
        <v>61</v>
      </c>
      <c r="C1740">
        <v>6</v>
      </c>
      <c r="D1740" t="s">
        <v>343</v>
      </c>
    </row>
    <row r="1741" spans="1:4" x14ac:dyDescent="0.25">
      <c r="A1741">
        <v>1100102404</v>
      </c>
      <c r="B1741" t="s">
        <v>61</v>
      </c>
      <c r="C1741">
        <v>1</v>
      </c>
      <c r="D1741" t="s">
        <v>171</v>
      </c>
    </row>
    <row r="1742" spans="1:4" x14ac:dyDescent="0.25">
      <c r="A1742">
        <v>1100102404</v>
      </c>
      <c r="B1742" t="s">
        <v>61</v>
      </c>
      <c r="C1742">
        <v>1</v>
      </c>
      <c r="D1742" t="s">
        <v>343</v>
      </c>
    </row>
    <row r="1743" spans="1:4" x14ac:dyDescent="0.25">
      <c r="A1743">
        <v>1100102404</v>
      </c>
      <c r="B1743" t="s">
        <v>61</v>
      </c>
      <c r="C1743">
        <v>1</v>
      </c>
      <c r="D1743" t="s">
        <v>385</v>
      </c>
    </row>
    <row r="1744" spans="1:4" x14ac:dyDescent="0.25">
      <c r="A1744">
        <v>1100102404</v>
      </c>
      <c r="B1744" t="s">
        <v>61</v>
      </c>
      <c r="C1744">
        <v>34</v>
      </c>
      <c r="D1744" t="s">
        <v>466</v>
      </c>
    </row>
    <row r="1745" spans="1:4" x14ac:dyDescent="0.25">
      <c r="A1745">
        <v>1100102404</v>
      </c>
      <c r="B1745" t="s">
        <v>61</v>
      </c>
      <c r="C1745">
        <v>16</v>
      </c>
      <c r="D1745" t="s">
        <v>361</v>
      </c>
    </row>
    <row r="1746" spans="1:4" x14ac:dyDescent="0.25">
      <c r="A1746">
        <v>1100102404</v>
      </c>
      <c r="B1746" t="s">
        <v>61</v>
      </c>
      <c r="C1746">
        <v>2</v>
      </c>
      <c r="D1746" t="s">
        <v>361</v>
      </c>
    </row>
    <row r="1747" spans="1:4" x14ac:dyDescent="0.25">
      <c r="A1747">
        <v>1100102404</v>
      </c>
      <c r="B1747" t="s">
        <v>61</v>
      </c>
      <c r="C1747">
        <v>17</v>
      </c>
      <c r="D1747" t="s">
        <v>466</v>
      </c>
    </row>
    <row r="1748" spans="1:4" x14ac:dyDescent="0.25">
      <c r="A1748">
        <v>1100102404</v>
      </c>
      <c r="B1748" t="s">
        <v>61</v>
      </c>
      <c r="C1748">
        <v>17</v>
      </c>
      <c r="D1748" t="s">
        <v>399</v>
      </c>
    </row>
    <row r="1749" spans="1:4" x14ac:dyDescent="0.25">
      <c r="A1749">
        <v>1100102404</v>
      </c>
      <c r="B1749" t="s">
        <v>61</v>
      </c>
      <c r="C1749">
        <v>16</v>
      </c>
      <c r="D1749" t="s">
        <v>452</v>
      </c>
    </row>
    <row r="1750" spans="1:4" x14ac:dyDescent="0.25">
      <c r="A1750">
        <v>1100102404</v>
      </c>
      <c r="B1750" t="s">
        <v>61</v>
      </c>
      <c r="C1750">
        <v>17</v>
      </c>
      <c r="D1750" t="s">
        <v>362</v>
      </c>
    </row>
    <row r="1751" spans="1:4" x14ac:dyDescent="0.25">
      <c r="A1751">
        <v>1100102404</v>
      </c>
      <c r="B1751" t="s">
        <v>61</v>
      </c>
      <c r="C1751">
        <v>28</v>
      </c>
      <c r="D1751" t="s">
        <v>352</v>
      </c>
    </row>
    <row r="1752" spans="1:4" x14ac:dyDescent="0.25">
      <c r="A1752">
        <v>1100102404</v>
      </c>
      <c r="B1752" t="s">
        <v>61</v>
      </c>
      <c r="C1752">
        <v>28</v>
      </c>
      <c r="D1752" t="s">
        <v>380</v>
      </c>
    </row>
    <row r="1753" spans="1:4" x14ac:dyDescent="0.25">
      <c r="A1753">
        <v>1100102404</v>
      </c>
      <c r="B1753" t="s">
        <v>61</v>
      </c>
      <c r="C1753">
        <v>34</v>
      </c>
      <c r="D1753" t="s">
        <v>452</v>
      </c>
    </row>
    <row r="1754" spans="1:4" x14ac:dyDescent="0.25">
      <c r="A1754">
        <v>1100102404</v>
      </c>
      <c r="B1754" t="s">
        <v>61</v>
      </c>
      <c r="C1754">
        <v>16</v>
      </c>
      <c r="D1754" t="s">
        <v>399</v>
      </c>
    </row>
    <row r="1755" spans="1:4" x14ac:dyDescent="0.25">
      <c r="A1755">
        <v>1100102404</v>
      </c>
      <c r="B1755" t="s">
        <v>61</v>
      </c>
      <c r="C1755">
        <v>34</v>
      </c>
      <c r="D1755" t="s">
        <v>380</v>
      </c>
    </row>
    <row r="1756" spans="1:4" x14ac:dyDescent="0.25">
      <c r="A1756">
        <v>1100102404</v>
      </c>
      <c r="B1756" t="s">
        <v>61</v>
      </c>
      <c r="C1756">
        <v>28</v>
      </c>
      <c r="D1756" t="s">
        <v>399</v>
      </c>
    </row>
    <row r="1757" spans="1:4" x14ac:dyDescent="0.25">
      <c r="A1757">
        <v>1100102404</v>
      </c>
      <c r="B1757" t="s">
        <v>61</v>
      </c>
      <c r="C1757">
        <v>34</v>
      </c>
      <c r="D1757" t="s">
        <v>399</v>
      </c>
    </row>
    <row r="1758" spans="1:4" x14ac:dyDescent="0.25">
      <c r="A1758">
        <v>1100102404</v>
      </c>
      <c r="B1758" t="s">
        <v>61</v>
      </c>
      <c r="C1758">
        <v>28</v>
      </c>
      <c r="D1758" t="s">
        <v>452</v>
      </c>
    </row>
    <row r="1759" spans="1:4" x14ac:dyDescent="0.25">
      <c r="A1759">
        <v>1100102404</v>
      </c>
      <c r="B1759" t="s">
        <v>61</v>
      </c>
      <c r="C1759">
        <v>34</v>
      </c>
      <c r="D1759" t="s">
        <v>367</v>
      </c>
    </row>
    <row r="1760" spans="1:4" x14ac:dyDescent="0.25">
      <c r="A1760">
        <v>1100108258</v>
      </c>
      <c r="B1760" t="s">
        <v>64</v>
      </c>
      <c r="C1760">
        <v>1</v>
      </c>
      <c r="D1760" t="s">
        <v>305</v>
      </c>
    </row>
    <row r="1761" spans="1:4" x14ac:dyDescent="0.25">
      <c r="A1761">
        <v>1100108258</v>
      </c>
      <c r="B1761" t="s">
        <v>64</v>
      </c>
      <c r="C1761">
        <v>1</v>
      </c>
      <c r="D1761" t="s">
        <v>345</v>
      </c>
    </row>
    <row r="1762" spans="1:4" x14ac:dyDescent="0.25">
      <c r="A1762">
        <v>1100108258</v>
      </c>
      <c r="B1762" t="s">
        <v>64</v>
      </c>
      <c r="C1762">
        <v>1</v>
      </c>
      <c r="D1762" t="s">
        <v>306</v>
      </c>
    </row>
    <row r="1763" spans="1:4" x14ac:dyDescent="0.25">
      <c r="A1763">
        <v>1100108258</v>
      </c>
      <c r="B1763" t="s">
        <v>64</v>
      </c>
      <c r="C1763">
        <v>1</v>
      </c>
      <c r="D1763" t="s">
        <v>346</v>
      </c>
    </row>
    <row r="1764" spans="1:4" x14ac:dyDescent="0.25">
      <c r="A1764">
        <v>1100108258</v>
      </c>
      <c r="B1764" t="s">
        <v>64</v>
      </c>
      <c r="C1764">
        <v>1</v>
      </c>
      <c r="D1764" t="s">
        <v>347</v>
      </c>
    </row>
    <row r="1765" spans="1:4" x14ac:dyDescent="0.25">
      <c r="A1765">
        <v>1100108258</v>
      </c>
      <c r="B1765" t="s">
        <v>64</v>
      </c>
      <c r="C1765">
        <v>1</v>
      </c>
      <c r="D1765" t="s">
        <v>171</v>
      </c>
    </row>
    <row r="1766" spans="1:4" x14ac:dyDescent="0.25">
      <c r="A1766">
        <v>1100108258</v>
      </c>
      <c r="B1766" t="s">
        <v>64</v>
      </c>
      <c r="C1766">
        <v>1</v>
      </c>
      <c r="D1766" t="s">
        <v>343</v>
      </c>
    </row>
    <row r="1767" spans="1:4" x14ac:dyDescent="0.25">
      <c r="A1767">
        <v>1100108258</v>
      </c>
      <c r="B1767" t="s">
        <v>64</v>
      </c>
      <c r="C1767">
        <v>1</v>
      </c>
      <c r="D1767" t="s">
        <v>432</v>
      </c>
    </row>
    <row r="1768" spans="1:4" x14ac:dyDescent="0.25">
      <c r="A1768">
        <v>1100108258</v>
      </c>
      <c r="B1768" t="s">
        <v>64</v>
      </c>
      <c r="C1768">
        <v>1</v>
      </c>
      <c r="D1768" t="s">
        <v>367</v>
      </c>
    </row>
    <row r="1769" spans="1:4" x14ac:dyDescent="0.25">
      <c r="A1769">
        <v>1100108258</v>
      </c>
      <c r="B1769" t="s">
        <v>64</v>
      </c>
      <c r="C1769">
        <v>1</v>
      </c>
      <c r="D1769" t="s">
        <v>360</v>
      </c>
    </row>
    <row r="1770" spans="1:4" x14ac:dyDescent="0.25">
      <c r="A1770">
        <v>1100108258</v>
      </c>
      <c r="B1770" t="s">
        <v>64</v>
      </c>
      <c r="C1770">
        <v>1</v>
      </c>
      <c r="D1770" t="s">
        <v>339</v>
      </c>
    </row>
    <row r="1771" spans="1:4" x14ac:dyDescent="0.25">
      <c r="A1771">
        <v>1100108258</v>
      </c>
      <c r="B1771" t="s">
        <v>64</v>
      </c>
      <c r="C1771">
        <v>1</v>
      </c>
      <c r="D1771" t="s">
        <v>419</v>
      </c>
    </row>
    <row r="1772" spans="1:4" x14ac:dyDescent="0.25">
      <c r="A1772">
        <v>1100108258</v>
      </c>
      <c r="B1772" t="s">
        <v>64</v>
      </c>
      <c r="C1772">
        <v>1</v>
      </c>
      <c r="D1772" t="s">
        <v>387</v>
      </c>
    </row>
    <row r="1773" spans="1:4" x14ac:dyDescent="0.25">
      <c r="A1773">
        <v>1100108258</v>
      </c>
      <c r="B1773" t="s">
        <v>64</v>
      </c>
      <c r="C1773">
        <v>1</v>
      </c>
      <c r="D1773" t="s">
        <v>337</v>
      </c>
    </row>
    <row r="1774" spans="1:4" x14ac:dyDescent="0.25">
      <c r="A1774">
        <v>1100108258</v>
      </c>
      <c r="B1774" t="s">
        <v>64</v>
      </c>
      <c r="C1774">
        <v>1</v>
      </c>
      <c r="D1774" t="s">
        <v>353</v>
      </c>
    </row>
    <row r="1775" spans="1:4" x14ac:dyDescent="0.25">
      <c r="A1775">
        <v>1100108258</v>
      </c>
      <c r="B1775" t="s">
        <v>64</v>
      </c>
      <c r="C1775">
        <v>1</v>
      </c>
      <c r="D1775" t="s">
        <v>355</v>
      </c>
    </row>
    <row r="1776" spans="1:4" x14ac:dyDescent="0.25">
      <c r="A1776">
        <v>1100108258</v>
      </c>
      <c r="B1776" t="s">
        <v>64</v>
      </c>
      <c r="C1776">
        <v>1</v>
      </c>
      <c r="D1776" t="s">
        <v>356</v>
      </c>
    </row>
    <row r="1777" spans="1:4" x14ac:dyDescent="0.25">
      <c r="A1777">
        <v>1100108258</v>
      </c>
      <c r="B1777" t="s">
        <v>64</v>
      </c>
      <c r="C1777">
        <v>1</v>
      </c>
      <c r="D1777" t="s">
        <v>357</v>
      </c>
    </row>
    <row r="1778" spans="1:4" x14ac:dyDescent="0.25">
      <c r="A1778">
        <v>1100108258</v>
      </c>
      <c r="B1778" t="s">
        <v>64</v>
      </c>
      <c r="C1778">
        <v>1</v>
      </c>
      <c r="D1778" t="s">
        <v>452</v>
      </c>
    </row>
    <row r="1779" spans="1:4" x14ac:dyDescent="0.25">
      <c r="A1779">
        <v>1100108258</v>
      </c>
      <c r="B1779" t="s">
        <v>64</v>
      </c>
      <c r="C1779">
        <v>1</v>
      </c>
      <c r="D1779" t="s">
        <v>340</v>
      </c>
    </row>
    <row r="1780" spans="1:4" x14ac:dyDescent="0.25">
      <c r="A1780">
        <v>1100108258</v>
      </c>
      <c r="B1780" t="s">
        <v>64</v>
      </c>
      <c r="C1780">
        <v>1</v>
      </c>
      <c r="D1780" t="s">
        <v>413</v>
      </c>
    </row>
    <row r="1781" spans="1:4" x14ac:dyDescent="0.25">
      <c r="A1781">
        <v>1100108258</v>
      </c>
      <c r="B1781" t="s">
        <v>64</v>
      </c>
      <c r="C1781">
        <v>1</v>
      </c>
      <c r="D1781" t="s">
        <v>320</v>
      </c>
    </row>
    <row r="1782" spans="1:4" x14ac:dyDescent="0.25">
      <c r="A1782">
        <v>1100108258</v>
      </c>
      <c r="B1782" t="s">
        <v>64</v>
      </c>
      <c r="C1782">
        <v>1</v>
      </c>
      <c r="D1782" t="s">
        <v>382</v>
      </c>
    </row>
    <row r="1783" spans="1:4" x14ac:dyDescent="0.25">
      <c r="A1783">
        <v>1100108258</v>
      </c>
      <c r="B1783" t="s">
        <v>64</v>
      </c>
      <c r="C1783">
        <v>1</v>
      </c>
      <c r="D1783" t="s">
        <v>465</v>
      </c>
    </row>
    <row r="1784" spans="1:4" x14ac:dyDescent="0.25">
      <c r="A1784">
        <v>1100108258</v>
      </c>
      <c r="B1784" t="s">
        <v>64</v>
      </c>
      <c r="C1784">
        <v>1</v>
      </c>
      <c r="D1784" t="s">
        <v>363</v>
      </c>
    </row>
    <row r="1785" spans="1:4" x14ac:dyDescent="0.25">
      <c r="A1785">
        <v>1100108258</v>
      </c>
      <c r="B1785" t="s">
        <v>64</v>
      </c>
      <c r="C1785">
        <v>1</v>
      </c>
      <c r="D1785" t="s">
        <v>329</v>
      </c>
    </row>
    <row r="1786" spans="1:4" x14ac:dyDescent="0.25">
      <c r="A1786">
        <v>1100108258</v>
      </c>
      <c r="B1786" t="s">
        <v>64</v>
      </c>
      <c r="C1786">
        <v>1</v>
      </c>
      <c r="D1786" t="s">
        <v>446</v>
      </c>
    </row>
    <row r="1787" spans="1:4" x14ac:dyDescent="0.25">
      <c r="A1787">
        <v>1100108258</v>
      </c>
      <c r="B1787" t="s">
        <v>64</v>
      </c>
      <c r="C1787">
        <v>1</v>
      </c>
      <c r="D1787" t="s">
        <v>384</v>
      </c>
    </row>
    <row r="1788" spans="1:4" x14ac:dyDescent="0.25">
      <c r="A1788">
        <v>1100108258</v>
      </c>
      <c r="B1788" t="s">
        <v>64</v>
      </c>
      <c r="C1788">
        <v>1</v>
      </c>
      <c r="D1788" t="s">
        <v>359</v>
      </c>
    </row>
    <row r="1789" spans="1:4" x14ac:dyDescent="0.25">
      <c r="A1789">
        <v>1100108258</v>
      </c>
      <c r="B1789" t="s">
        <v>64</v>
      </c>
      <c r="C1789">
        <v>1</v>
      </c>
      <c r="D1789" t="s">
        <v>295</v>
      </c>
    </row>
    <row r="1790" spans="1:4" x14ac:dyDescent="0.25">
      <c r="A1790">
        <v>1100108258</v>
      </c>
      <c r="B1790" t="s">
        <v>64</v>
      </c>
      <c r="C1790">
        <v>1</v>
      </c>
      <c r="D1790" t="s">
        <v>296</v>
      </c>
    </row>
    <row r="1791" spans="1:4" x14ac:dyDescent="0.25">
      <c r="A1791">
        <v>1100108258</v>
      </c>
      <c r="B1791" t="s">
        <v>64</v>
      </c>
      <c r="C1791">
        <v>1</v>
      </c>
      <c r="D1791" t="s">
        <v>297</v>
      </c>
    </row>
    <row r="1792" spans="1:4" x14ac:dyDescent="0.25">
      <c r="A1792">
        <v>1100108258</v>
      </c>
      <c r="B1792" t="s">
        <v>64</v>
      </c>
      <c r="C1792">
        <v>1</v>
      </c>
      <c r="D1792" t="s">
        <v>391</v>
      </c>
    </row>
    <row r="1793" spans="1:4" x14ac:dyDescent="0.25">
      <c r="A1793">
        <v>1100108258</v>
      </c>
      <c r="B1793" t="s">
        <v>64</v>
      </c>
      <c r="C1793">
        <v>1</v>
      </c>
      <c r="D1793" t="s">
        <v>435</v>
      </c>
    </row>
    <row r="1794" spans="1:4" x14ac:dyDescent="0.25">
      <c r="A1794">
        <v>1100108258</v>
      </c>
      <c r="B1794" t="s">
        <v>64</v>
      </c>
      <c r="C1794">
        <v>1</v>
      </c>
      <c r="D1794" t="s">
        <v>392</v>
      </c>
    </row>
    <row r="1795" spans="1:4" x14ac:dyDescent="0.25">
      <c r="A1795">
        <v>1100108258</v>
      </c>
      <c r="B1795" t="s">
        <v>64</v>
      </c>
      <c r="C1795">
        <v>1</v>
      </c>
      <c r="D1795" t="s">
        <v>393</v>
      </c>
    </row>
    <row r="1796" spans="1:4" x14ac:dyDescent="0.25">
      <c r="A1796">
        <v>1100108258</v>
      </c>
      <c r="B1796" t="s">
        <v>64</v>
      </c>
      <c r="C1796">
        <v>1</v>
      </c>
      <c r="D1796" t="s">
        <v>475</v>
      </c>
    </row>
    <row r="1797" spans="1:4" x14ac:dyDescent="0.25">
      <c r="A1797">
        <v>1100108258</v>
      </c>
      <c r="B1797" t="s">
        <v>64</v>
      </c>
      <c r="C1797">
        <v>1</v>
      </c>
      <c r="D1797" t="s">
        <v>394</v>
      </c>
    </row>
    <row r="1798" spans="1:4" x14ac:dyDescent="0.25">
      <c r="A1798">
        <v>1100108258</v>
      </c>
      <c r="B1798" t="s">
        <v>64</v>
      </c>
      <c r="C1798">
        <v>1</v>
      </c>
      <c r="D1798" t="s">
        <v>437</v>
      </c>
    </row>
    <row r="1799" spans="1:4" x14ac:dyDescent="0.25">
      <c r="A1799">
        <v>1100108258</v>
      </c>
      <c r="B1799" t="s">
        <v>64</v>
      </c>
      <c r="C1799">
        <v>1</v>
      </c>
      <c r="D1799" t="s">
        <v>395</v>
      </c>
    </row>
    <row r="1800" spans="1:4" x14ac:dyDescent="0.25">
      <c r="A1800">
        <v>1100108258</v>
      </c>
      <c r="B1800" t="s">
        <v>64</v>
      </c>
      <c r="C1800">
        <v>1</v>
      </c>
      <c r="D1800" t="s">
        <v>370</v>
      </c>
    </row>
    <row r="1801" spans="1:4" x14ac:dyDescent="0.25">
      <c r="A1801">
        <v>1100108258</v>
      </c>
      <c r="B1801" t="s">
        <v>64</v>
      </c>
      <c r="C1801">
        <v>1</v>
      </c>
      <c r="D1801" t="s">
        <v>396</v>
      </c>
    </row>
    <row r="1802" spans="1:4" x14ac:dyDescent="0.25">
      <c r="A1802">
        <v>1100108258</v>
      </c>
      <c r="B1802" t="s">
        <v>64</v>
      </c>
      <c r="C1802">
        <v>1</v>
      </c>
      <c r="D1802" t="s">
        <v>433</v>
      </c>
    </row>
    <row r="1803" spans="1:4" x14ac:dyDescent="0.25">
      <c r="A1803">
        <v>1100108258</v>
      </c>
      <c r="B1803" t="s">
        <v>64</v>
      </c>
      <c r="C1803">
        <v>6</v>
      </c>
      <c r="D1803" t="s">
        <v>345</v>
      </c>
    </row>
    <row r="1804" spans="1:4" x14ac:dyDescent="0.25">
      <c r="A1804">
        <v>1100108258</v>
      </c>
      <c r="B1804" t="s">
        <v>64</v>
      </c>
      <c r="C1804">
        <v>6</v>
      </c>
      <c r="D1804" t="s">
        <v>346</v>
      </c>
    </row>
    <row r="1805" spans="1:4" x14ac:dyDescent="0.25">
      <c r="A1805">
        <v>1100108258</v>
      </c>
      <c r="B1805" t="s">
        <v>64</v>
      </c>
      <c r="C1805">
        <v>6</v>
      </c>
      <c r="D1805" t="s">
        <v>347</v>
      </c>
    </row>
    <row r="1806" spans="1:4" x14ac:dyDescent="0.25">
      <c r="A1806">
        <v>1100108258</v>
      </c>
      <c r="B1806" t="s">
        <v>64</v>
      </c>
      <c r="C1806">
        <v>6</v>
      </c>
      <c r="D1806" t="s">
        <v>339</v>
      </c>
    </row>
    <row r="1807" spans="1:4" x14ac:dyDescent="0.25">
      <c r="A1807">
        <v>1100108258</v>
      </c>
      <c r="B1807" t="s">
        <v>64</v>
      </c>
      <c r="C1807">
        <v>6</v>
      </c>
      <c r="D1807" t="s">
        <v>419</v>
      </c>
    </row>
    <row r="1808" spans="1:4" x14ac:dyDescent="0.25">
      <c r="A1808">
        <v>1100108258</v>
      </c>
      <c r="B1808" t="s">
        <v>64</v>
      </c>
      <c r="C1808">
        <v>6</v>
      </c>
      <c r="D1808" t="s">
        <v>387</v>
      </c>
    </row>
    <row r="1809" spans="1:4" x14ac:dyDescent="0.25">
      <c r="A1809">
        <v>1100108258</v>
      </c>
      <c r="B1809" t="s">
        <v>64</v>
      </c>
      <c r="C1809">
        <v>6</v>
      </c>
      <c r="D1809" t="s">
        <v>355</v>
      </c>
    </row>
    <row r="1810" spans="1:4" x14ac:dyDescent="0.25">
      <c r="A1810">
        <v>1100108258</v>
      </c>
      <c r="B1810" t="s">
        <v>64</v>
      </c>
      <c r="C1810">
        <v>6</v>
      </c>
      <c r="D1810" t="s">
        <v>320</v>
      </c>
    </row>
    <row r="1811" spans="1:4" x14ac:dyDescent="0.25">
      <c r="A1811">
        <v>1100108258</v>
      </c>
      <c r="B1811" t="s">
        <v>64</v>
      </c>
      <c r="C1811">
        <v>6</v>
      </c>
      <c r="D1811" t="s">
        <v>465</v>
      </c>
    </row>
    <row r="1812" spans="1:4" x14ac:dyDescent="0.25">
      <c r="A1812">
        <v>1100108258</v>
      </c>
      <c r="B1812" t="s">
        <v>64</v>
      </c>
      <c r="C1812">
        <v>6</v>
      </c>
      <c r="D1812" t="s">
        <v>446</v>
      </c>
    </row>
    <row r="1813" spans="1:4" x14ac:dyDescent="0.25">
      <c r="A1813">
        <v>1100108258</v>
      </c>
      <c r="B1813" t="s">
        <v>64</v>
      </c>
      <c r="C1813">
        <v>6</v>
      </c>
      <c r="D1813" t="s">
        <v>384</v>
      </c>
    </row>
    <row r="1814" spans="1:4" x14ac:dyDescent="0.25">
      <c r="A1814">
        <v>1100108258</v>
      </c>
      <c r="B1814" t="s">
        <v>64</v>
      </c>
      <c r="C1814">
        <v>6</v>
      </c>
      <c r="D1814" t="s">
        <v>300</v>
      </c>
    </row>
    <row r="1815" spans="1:4" x14ac:dyDescent="0.25">
      <c r="A1815">
        <v>1100108258</v>
      </c>
      <c r="B1815" t="s">
        <v>64</v>
      </c>
      <c r="C1815">
        <v>6</v>
      </c>
      <c r="D1815" t="s">
        <v>452</v>
      </c>
    </row>
    <row r="1816" spans="1:4" x14ac:dyDescent="0.25">
      <c r="A1816">
        <v>1100108258</v>
      </c>
      <c r="B1816" t="s">
        <v>64</v>
      </c>
      <c r="C1816">
        <v>6</v>
      </c>
      <c r="D1816" t="s">
        <v>340</v>
      </c>
    </row>
    <row r="1817" spans="1:4" x14ac:dyDescent="0.25">
      <c r="A1817">
        <v>1100108258</v>
      </c>
      <c r="B1817" t="s">
        <v>64</v>
      </c>
      <c r="C1817">
        <v>6</v>
      </c>
      <c r="D1817" t="s">
        <v>413</v>
      </c>
    </row>
    <row r="1818" spans="1:4" x14ac:dyDescent="0.25">
      <c r="A1818">
        <v>1100108258</v>
      </c>
      <c r="B1818" t="s">
        <v>64</v>
      </c>
      <c r="C1818">
        <v>6</v>
      </c>
      <c r="D1818" t="s">
        <v>424</v>
      </c>
    </row>
    <row r="1819" spans="1:4" x14ac:dyDescent="0.25">
      <c r="A1819">
        <v>1100108258</v>
      </c>
      <c r="B1819" t="s">
        <v>64</v>
      </c>
      <c r="C1819">
        <v>6</v>
      </c>
      <c r="D1819" t="s">
        <v>337</v>
      </c>
    </row>
    <row r="1820" spans="1:4" x14ac:dyDescent="0.25">
      <c r="A1820">
        <v>1100108258</v>
      </c>
      <c r="B1820" t="s">
        <v>64</v>
      </c>
      <c r="C1820">
        <v>6</v>
      </c>
      <c r="D1820" t="s">
        <v>383</v>
      </c>
    </row>
    <row r="1821" spans="1:4" x14ac:dyDescent="0.25">
      <c r="A1821">
        <v>1100108009</v>
      </c>
      <c r="B1821" t="s">
        <v>544</v>
      </c>
      <c r="C1821">
        <v>1</v>
      </c>
      <c r="D1821" t="s">
        <v>368</v>
      </c>
    </row>
    <row r="1822" spans="1:4" x14ac:dyDescent="0.25">
      <c r="A1822">
        <v>1100100226</v>
      </c>
      <c r="B1822" t="s">
        <v>545</v>
      </c>
      <c r="C1822">
        <v>1</v>
      </c>
      <c r="D1822" t="s">
        <v>451</v>
      </c>
    </row>
    <row r="1823" spans="1:4" x14ac:dyDescent="0.25">
      <c r="A1823">
        <v>1100111016</v>
      </c>
      <c r="B1823" t="s">
        <v>547</v>
      </c>
      <c r="C1823">
        <v>1</v>
      </c>
      <c r="D1823" t="s">
        <v>329</v>
      </c>
    </row>
    <row r="1824" spans="1:4" x14ac:dyDescent="0.25">
      <c r="A1824">
        <v>1100126908</v>
      </c>
      <c r="B1824" t="s">
        <v>548</v>
      </c>
      <c r="C1824">
        <v>2</v>
      </c>
      <c r="D1824" t="s">
        <v>356</v>
      </c>
    </row>
    <row r="1825" spans="1:4" x14ac:dyDescent="0.25">
      <c r="A1825">
        <v>1100125253</v>
      </c>
      <c r="B1825" t="s">
        <v>549</v>
      </c>
      <c r="C1825">
        <v>1</v>
      </c>
      <c r="D1825" t="s">
        <v>449</v>
      </c>
    </row>
    <row r="1826" spans="1:4" x14ac:dyDescent="0.25">
      <c r="A1826">
        <v>1100120117</v>
      </c>
      <c r="B1826" t="s">
        <v>550</v>
      </c>
      <c r="C1826">
        <v>1</v>
      </c>
      <c r="D1826" t="s">
        <v>320</v>
      </c>
    </row>
    <row r="1827" spans="1:4" x14ac:dyDescent="0.25">
      <c r="A1827">
        <v>1100120117</v>
      </c>
      <c r="B1827" t="s">
        <v>550</v>
      </c>
      <c r="C1827">
        <v>1</v>
      </c>
      <c r="D1827" t="s">
        <v>356</v>
      </c>
    </row>
    <row r="1828" spans="1:4" x14ac:dyDescent="0.25">
      <c r="A1828">
        <v>1100108509</v>
      </c>
      <c r="B1828" t="s">
        <v>551</v>
      </c>
      <c r="C1828">
        <v>1</v>
      </c>
      <c r="D1828" t="s">
        <v>320</v>
      </c>
    </row>
    <row r="1829" spans="1:4" x14ac:dyDescent="0.25">
      <c r="A1829">
        <v>1100120017</v>
      </c>
      <c r="B1829" t="s">
        <v>552</v>
      </c>
      <c r="C1829">
        <v>1</v>
      </c>
      <c r="D1829" t="s">
        <v>320</v>
      </c>
    </row>
    <row r="1830" spans="1:4" x14ac:dyDescent="0.25">
      <c r="A1830">
        <v>1100100661</v>
      </c>
      <c r="B1830" t="s">
        <v>173</v>
      </c>
      <c r="C1830">
        <v>1</v>
      </c>
      <c r="D1830" t="s">
        <v>171</v>
      </c>
    </row>
    <row r="1831" spans="1:4" x14ac:dyDescent="0.25">
      <c r="A1831">
        <v>1100100661</v>
      </c>
      <c r="B1831" t="s">
        <v>173</v>
      </c>
      <c r="C1831">
        <v>1</v>
      </c>
      <c r="D1831" t="s">
        <v>357</v>
      </c>
    </row>
    <row r="1832" spans="1:4" x14ac:dyDescent="0.25">
      <c r="A1832">
        <v>1100100661</v>
      </c>
      <c r="B1832" t="s">
        <v>173</v>
      </c>
      <c r="C1832">
        <v>3</v>
      </c>
      <c r="D1832" t="s">
        <v>171</v>
      </c>
    </row>
    <row r="1833" spans="1:4" x14ac:dyDescent="0.25">
      <c r="A1833">
        <v>1100100661</v>
      </c>
      <c r="B1833" t="s">
        <v>173</v>
      </c>
      <c r="C1833">
        <v>3</v>
      </c>
      <c r="D1833" t="s">
        <v>343</v>
      </c>
    </row>
    <row r="1834" spans="1:4" x14ac:dyDescent="0.25">
      <c r="A1834">
        <v>1100100661</v>
      </c>
      <c r="B1834" t="s">
        <v>173</v>
      </c>
      <c r="C1834">
        <v>5</v>
      </c>
      <c r="D1834" t="s">
        <v>357</v>
      </c>
    </row>
    <row r="1835" spans="1:4" x14ac:dyDescent="0.25">
      <c r="A1835">
        <v>1100133903</v>
      </c>
      <c r="B1835" t="s">
        <v>66</v>
      </c>
      <c r="C1835">
        <v>1</v>
      </c>
      <c r="D1835" t="s">
        <v>361</v>
      </c>
    </row>
    <row r="1836" spans="1:4" x14ac:dyDescent="0.25">
      <c r="A1836">
        <v>1100133903</v>
      </c>
      <c r="B1836" t="s">
        <v>66</v>
      </c>
      <c r="C1836">
        <v>1</v>
      </c>
      <c r="D1836" t="s">
        <v>305</v>
      </c>
    </row>
    <row r="1837" spans="1:4" x14ac:dyDescent="0.25">
      <c r="A1837">
        <v>1100133903</v>
      </c>
      <c r="B1837" t="s">
        <v>66</v>
      </c>
      <c r="C1837">
        <v>1</v>
      </c>
      <c r="D1837" t="s">
        <v>332</v>
      </c>
    </row>
    <row r="1838" spans="1:4" x14ac:dyDescent="0.25">
      <c r="A1838">
        <v>1100133903</v>
      </c>
      <c r="B1838" t="s">
        <v>66</v>
      </c>
      <c r="C1838">
        <v>1</v>
      </c>
      <c r="D1838" t="s">
        <v>171</v>
      </c>
    </row>
    <row r="1839" spans="1:4" x14ac:dyDescent="0.25">
      <c r="A1839">
        <v>1100133903</v>
      </c>
      <c r="B1839" t="s">
        <v>66</v>
      </c>
      <c r="C1839">
        <v>1</v>
      </c>
      <c r="D1839" t="s">
        <v>432</v>
      </c>
    </row>
    <row r="1840" spans="1:4" x14ac:dyDescent="0.25">
      <c r="A1840">
        <v>1100133903</v>
      </c>
      <c r="B1840" t="s">
        <v>66</v>
      </c>
      <c r="C1840">
        <v>1</v>
      </c>
      <c r="D1840" t="s">
        <v>333</v>
      </c>
    </row>
    <row r="1841" spans="1:4" x14ac:dyDescent="0.25">
      <c r="A1841">
        <v>1100133903</v>
      </c>
      <c r="B1841" t="s">
        <v>66</v>
      </c>
      <c r="C1841">
        <v>1</v>
      </c>
      <c r="D1841" t="s">
        <v>466</v>
      </c>
    </row>
    <row r="1842" spans="1:4" x14ac:dyDescent="0.25">
      <c r="A1842">
        <v>1100133903</v>
      </c>
      <c r="B1842" t="s">
        <v>66</v>
      </c>
      <c r="C1842">
        <v>1</v>
      </c>
      <c r="D1842" t="s">
        <v>385</v>
      </c>
    </row>
    <row r="1843" spans="1:4" x14ac:dyDescent="0.25">
      <c r="A1843">
        <v>1100133903</v>
      </c>
      <c r="B1843" t="s">
        <v>66</v>
      </c>
      <c r="C1843">
        <v>1</v>
      </c>
      <c r="D1843" t="s">
        <v>343</v>
      </c>
    </row>
    <row r="1844" spans="1:4" x14ac:dyDescent="0.25">
      <c r="A1844">
        <v>1100133903</v>
      </c>
      <c r="B1844" t="s">
        <v>66</v>
      </c>
      <c r="C1844">
        <v>1</v>
      </c>
      <c r="D1844" t="s">
        <v>345</v>
      </c>
    </row>
    <row r="1845" spans="1:4" x14ac:dyDescent="0.25">
      <c r="A1845">
        <v>1100133903</v>
      </c>
      <c r="B1845" t="s">
        <v>66</v>
      </c>
      <c r="C1845">
        <v>1</v>
      </c>
      <c r="D1845" t="s">
        <v>306</v>
      </c>
    </row>
    <row r="1846" spans="1:4" x14ac:dyDescent="0.25">
      <c r="A1846">
        <v>1100133903</v>
      </c>
      <c r="B1846" t="s">
        <v>66</v>
      </c>
      <c r="C1846">
        <v>1</v>
      </c>
      <c r="D1846" t="s">
        <v>346</v>
      </c>
    </row>
    <row r="1847" spans="1:4" x14ac:dyDescent="0.25">
      <c r="A1847">
        <v>1100133903</v>
      </c>
      <c r="B1847" t="s">
        <v>66</v>
      </c>
      <c r="C1847">
        <v>1</v>
      </c>
      <c r="D1847" t="s">
        <v>347</v>
      </c>
    </row>
    <row r="1848" spans="1:4" x14ac:dyDescent="0.25">
      <c r="A1848">
        <v>1100133903</v>
      </c>
      <c r="B1848" t="s">
        <v>66</v>
      </c>
      <c r="C1848">
        <v>1</v>
      </c>
      <c r="D1848" t="s">
        <v>367</v>
      </c>
    </row>
    <row r="1849" spans="1:4" x14ac:dyDescent="0.25">
      <c r="A1849">
        <v>1100133903</v>
      </c>
      <c r="B1849" t="s">
        <v>66</v>
      </c>
      <c r="C1849">
        <v>1</v>
      </c>
      <c r="D1849" t="s">
        <v>380</v>
      </c>
    </row>
    <row r="1850" spans="1:4" x14ac:dyDescent="0.25">
      <c r="A1850">
        <v>1100133903</v>
      </c>
      <c r="B1850" t="s">
        <v>66</v>
      </c>
      <c r="C1850">
        <v>1</v>
      </c>
      <c r="D1850" t="s">
        <v>469</v>
      </c>
    </row>
    <row r="1851" spans="1:4" x14ac:dyDescent="0.25">
      <c r="A1851">
        <v>1100133903</v>
      </c>
      <c r="B1851" t="s">
        <v>66</v>
      </c>
      <c r="C1851">
        <v>1</v>
      </c>
      <c r="D1851" t="s">
        <v>349</v>
      </c>
    </row>
    <row r="1852" spans="1:4" x14ac:dyDescent="0.25">
      <c r="A1852">
        <v>1100133903</v>
      </c>
      <c r="B1852" t="s">
        <v>66</v>
      </c>
      <c r="C1852">
        <v>1</v>
      </c>
      <c r="D1852" t="s">
        <v>360</v>
      </c>
    </row>
    <row r="1853" spans="1:4" x14ac:dyDescent="0.25">
      <c r="A1853">
        <v>1100133903</v>
      </c>
      <c r="B1853" t="s">
        <v>66</v>
      </c>
      <c r="C1853">
        <v>1</v>
      </c>
      <c r="D1853" t="s">
        <v>339</v>
      </c>
    </row>
    <row r="1854" spans="1:4" x14ac:dyDescent="0.25">
      <c r="A1854">
        <v>1100133903</v>
      </c>
      <c r="B1854" t="s">
        <v>66</v>
      </c>
      <c r="C1854">
        <v>1</v>
      </c>
      <c r="D1854" t="s">
        <v>300</v>
      </c>
    </row>
    <row r="1855" spans="1:4" x14ac:dyDescent="0.25">
      <c r="A1855">
        <v>1100133903</v>
      </c>
      <c r="B1855" t="s">
        <v>66</v>
      </c>
      <c r="C1855">
        <v>1</v>
      </c>
      <c r="D1855" t="s">
        <v>362</v>
      </c>
    </row>
    <row r="1856" spans="1:4" x14ac:dyDescent="0.25">
      <c r="A1856">
        <v>1100133903</v>
      </c>
      <c r="B1856" t="s">
        <v>66</v>
      </c>
      <c r="C1856">
        <v>1</v>
      </c>
      <c r="D1856" t="s">
        <v>450</v>
      </c>
    </row>
    <row r="1857" spans="1:4" x14ac:dyDescent="0.25">
      <c r="A1857">
        <v>1100133903</v>
      </c>
      <c r="B1857" t="s">
        <v>66</v>
      </c>
      <c r="C1857">
        <v>1</v>
      </c>
      <c r="D1857" t="s">
        <v>337</v>
      </c>
    </row>
    <row r="1858" spans="1:4" x14ac:dyDescent="0.25">
      <c r="A1858">
        <v>1100133903</v>
      </c>
      <c r="B1858" t="s">
        <v>66</v>
      </c>
      <c r="C1858">
        <v>1</v>
      </c>
      <c r="D1858" t="s">
        <v>335</v>
      </c>
    </row>
    <row r="1859" spans="1:4" x14ac:dyDescent="0.25">
      <c r="A1859">
        <v>1100133903</v>
      </c>
      <c r="B1859" t="s">
        <v>66</v>
      </c>
      <c r="C1859">
        <v>1</v>
      </c>
      <c r="D1859" t="s">
        <v>355</v>
      </c>
    </row>
    <row r="1860" spans="1:4" x14ac:dyDescent="0.25">
      <c r="A1860">
        <v>1100133903</v>
      </c>
      <c r="B1860" t="s">
        <v>66</v>
      </c>
      <c r="C1860">
        <v>1</v>
      </c>
      <c r="D1860" t="s">
        <v>357</v>
      </c>
    </row>
    <row r="1861" spans="1:4" x14ac:dyDescent="0.25">
      <c r="A1861">
        <v>1100133903</v>
      </c>
      <c r="B1861" t="s">
        <v>66</v>
      </c>
      <c r="C1861">
        <v>1</v>
      </c>
      <c r="D1861" t="s">
        <v>320</v>
      </c>
    </row>
    <row r="1862" spans="1:4" x14ac:dyDescent="0.25">
      <c r="A1862">
        <v>1100133903</v>
      </c>
      <c r="B1862" t="s">
        <v>66</v>
      </c>
      <c r="C1862">
        <v>1</v>
      </c>
      <c r="D1862" t="s">
        <v>382</v>
      </c>
    </row>
    <row r="1863" spans="1:4" x14ac:dyDescent="0.25">
      <c r="A1863">
        <v>1100133903</v>
      </c>
      <c r="B1863" t="s">
        <v>66</v>
      </c>
      <c r="C1863">
        <v>1</v>
      </c>
      <c r="D1863" t="s">
        <v>451</v>
      </c>
    </row>
    <row r="1864" spans="1:4" x14ac:dyDescent="0.25">
      <c r="A1864">
        <v>1100133903</v>
      </c>
      <c r="B1864" t="s">
        <v>66</v>
      </c>
      <c r="C1864">
        <v>1</v>
      </c>
      <c r="D1864" t="s">
        <v>368</v>
      </c>
    </row>
    <row r="1865" spans="1:4" x14ac:dyDescent="0.25">
      <c r="A1865">
        <v>1100133903</v>
      </c>
      <c r="B1865" t="s">
        <v>66</v>
      </c>
      <c r="C1865">
        <v>1</v>
      </c>
      <c r="D1865" t="s">
        <v>449</v>
      </c>
    </row>
    <row r="1866" spans="1:4" x14ac:dyDescent="0.25">
      <c r="A1866">
        <v>1100133903</v>
      </c>
      <c r="B1866" t="s">
        <v>66</v>
      </c>
      <c r="C1866">
        <v>1</v>
      </c>
      <c r="D1866" t="s">
        <v>448</v>
      </c>
    </row>
    <row r="1867" spans="1:4" x14ac:dyDescent="0.25">
      <c r="A1867">
        <v>1100133903</v>
      </c>
      <c r="B1867" t="s">
        <v>66</v>
      </c>
      <c r="C1867">
        <v>1</v>
      </c>
      <c r="D1867" t="s">
        <v>495</v>
      </c>
    </row>
    <row r="1868" spans="1:4" x14ac:dyDescent="0.25">
      <c r="A1868">
        <v>1100133903</v>
      </c>
      <c r="B1868" t="s">
        <v>66</v>
      </c>
      <c r="C1868">
        <v>1</v>
      </c>
      <c r="D1868" t="s">
        <v>363</v>
      </c>
    </row>
    <row r="1869" spans="1:4" x14ac:dyDescent="0.25">
      <c r="A1869">
        <v>1100133903</v>
      </c>
      <c r="B1869" t="s">
        <v>66</v>
      </c>
      <c r="C1869">
        <v>1</v>
      </c>
      <c r="D1869" t="s">
        <v>470</v>
      </c>
    </row>
    <row r="1870" spans="1:4" x14ac:dyDescent="0.25">
      <c r="A1870">
        <v>1100133903</v>
      </c>
      <c r="B1870" t="s">
        <v>66</v>
      </c>
      <c r="C1870">
        <v>1</v>
      </c>
      <c r="D1870" t="s">
        <v>447</v>
      </c>
    </row>
    <row r="1871" spans="1:4" x14ac:dyDescent="0.25">
      <c r="A1871">
        <v>1100133903</v>
      </c>
      <c r="B1871" t="s">
        <v>66</v>
      </c>
      <c r="C1871">
        <v>1</v>
      </c>
      <c r="D1871" t="s">
        <v>471</v>
      </c>
    </row>
    <row r="1872" spans="1:4" x14ac:dyDescent="0.25">
      <c r="A1872">
        <v>1100133903</v>
      </c>
      <c r="B1872" t="s">
        <v>66</v>
      </c>
      <c r="C1872">
        <v>1</v>
      </c>
      <c r="D1872" t="s">
        <v>446</v>
      </c>
    </row>
    <row r="1873" spans="1:4" x14ac:dyDescent="0.25">
      <c r="A1873">
        <v>1100133903</v>
      </c>
      <c r="B1873" t="s">
        <v>66</v>
      </c>
      <c r="C1873">
        <v>1</v>
      </c>
      <c r="D1873" t="s">
        <v>342</v>
      </c>
    </row>
    <row r="1874" spans="1:4" x14ac:dyDescent="0.25">
      <c r="A1874">
        <v>1100133903</v>
      </c>
      <c r="B1874" t="s">
        <v>66</v>
      </c>
      <c r="C1874">
        <v>1</v>
      </c>
      <c r="D1874" t="s">
        <v>359</v>
      </c>
    </row>
    <row r="1875" spans="1:4" x14ac:dyDescent="0.25">
      <c r="A1875">
        <v>1100133903</v>
      </c>
      <c r="B1875" t="s">
        <v>66</v>
      </c>
      <c r="C1875">
        <v>1</v>
      </c>
      <c r="D1875" t="s">
        <v>458</v>
      </c>
    </row>
    <row r="1876" spans="1:4" x14ac:dyDescent="0.25">
      <c r="A1876">
        <v>1100133903</v>
      </c>
      <c r="B1876" t="s">
        <v>66</v>
      </c>
      <c r="C1876">
        <v>1</v>
      </c>
      <c r="D1876" t="s">
        <v>296</v>
      </c>
    </row>
    <row r="1877" spans="1:4" x14ac:dyDescent="0.25">
      <c r="A1877">
        <v>1100133903</v>
      </c>
      <c r="B1877" t="s">
        <v>66</v>
      </c>
      <c r="C1877">
        <v>1</v>
      </c>
      <c r="D1877" t="s">
        <v>459</v>
      </c>
    </row>
    <row r="1878" spans="1:4" x14ac:dyDescent="0.25">
      <c r="A1878">
        <v>1100133903</v>
      </c>
      <c r="B1878" t="s">
        <v>66</v>
      </c>
      <c r="C1878">
        <v>1</v>
      </c>
      <c r="D1878" t="s">
        <v>295</v>
      </c>
    </row>
    <row r="1879" spans="1:4" x14ac:dyDescent="0.25">
      <c r="A1879">
        <v>1100133903</v>
      </c>
      <c r="B1879" t="s">
        <v>66</v>
      </c>
      <c r="C1879">
        <v>1</v>
      </c>
      <c r="D1879" t="s">
        <v>297</v>
      </c>
    </row>
    <row r="1880" spans="1:4" x14ac:dyDescent="0.25">
      <c r="A1880">
        <v>1100133903</v>
      </c>
      <c r="B1880" t="s">
        <v>66</v>
      </c>
      <c r="C1880">
        <v>1</v>
      </c>
      <c r="D1880" t="s">
        <v>298</v>
      </c>
    </row>
    <row r="1881" spans="1:4" x14ac:dyDescent="0.25">
      <c r="A1881">
        <v>1100133903</v>
      </c>
      <c r="B1881" t="s">
        <v>66</v>
      </c>
      <c r="C1881">
        <v>1</v>
      </c>
      <c r="D1881" t="s">
        <v>460</v>
      </c>
    </row>
    <row r="1882" spans="1:4" x14ac:dyDescent="0.25">
      <c r="A1882">
        <v>1100133903</v>
      </c>
      <c r="B1882" t="s">
        <v>66</v>
      </c>
      <c r="C1882">
        <v>1</v>
      </c>
      <c r="D1882" t="s">
        <v>457</v>
      </c>
    </row>
    <row r="1883" spans="1:4" x14ac:dyDescent="0.25">
      <c r="A1883">
        <v>1100133903</v>
      </c>
      <c r="B1883" t="s">
        <v>66</v>
      </c>
      <c r="C1883">
        <v>1</v>
      </c>
      <c r="D1883" t="s">
        <v>431</v>
      </c>
    </row>
    <row r="1884" spans="1:4" x14ac:dyDescent="0.25">
      <c r="A1884">
        <v>1100133903</v>
      </c>
      <c r="B1884" t="s">
        <v>66</v>
      </c>
      <c r="C1884">
        <v>1</v>
      </c>
      <c r="D1884" t="s">
        <v>434</v>
      </c>
    </row>
    <row r="1885" spans="1:4" x14ac:dyDescent="0.25">
      <c r="A1885">
        <v>1100133903</v>
      </c>
      <c r="B1885" t="s">
        <v>66</v>
      </c>
      <c r="C1885">
        <v>1</v>
      </c>
      <c r="D1885" t="s">
        <v>473</v>
      </c>
    </row>
    <row r="1886" spans="1:4" x14ac:dyDescent="0.25">
      <c r="A1886">
        <v>1100133903</v>
      </c>
      <c r="B1886" t="s">
        <v>66</v>
      </c>
      <c r="C1886">
        <v>1</v>
      </c>
      <c r="D1886" t="s">
        <v>391</v>
      </c>
    </row>
    <row r="1887" spans="1:4" x14ac:dyDescent="0.25">
      <c r="A1887">
        <v>1100133903</v>
      </c>
      <c r="B1887" t="s">
        <v>66</v>
      </c>
      <c r="C1887">
        <v>1</v>
      </c>
      <c r="D1887" t="s">
        <v>369</v>
      </c>
    </row>
    <row r="1888" spans="1:4" x14ac:dyDescent="0.25">
      <c r="A1888">
        <v>1100133903</v>
      </c>
      <c r="B1888" t="s">
        <v>66</v>
      </c>
      <c r="C1888">
        <v>1</v>
      </c>
      <c r="D1888" t="s">
        <v>435</v>
      </c>
    </row>
    <row r="1889" spans="1:4" x14ac:dyDescent="0.25">
      <c r="A1889">
        <v>1100133903</v>
      </c>
      <c r="B1889" t="s">
        <v>66</v>
      </c>
      <c r="C1889">
        <v>1</v>
      </c>
      <c r="D1889" t="s">
        <v>433</v>
      </c>
    </row>
    <row r="1890" spans="1:4" x14ac:dyDescent="0.25">
      <c r="A1890">
        <v>1100133903</v>
      </c>
      <c r="B1890" t="s">
        <v>66</v>
      </c>
      <c r="C1890">
        <v>1</v>
      </c>
      <c r="D1890" t="s">
        <v>392</v>
      </c>
    </row>
    <row r="1891" spans="1:4" x14ac:dyDescent="0.25">
      <c r="A1891">
        <v>1100133903</v>
      </c>
      <c r="B1891" t="s">
        <v>66</v>
      </c>
      <c r="C1891">
        <v>1</v>
      </c>
      <c r="D1891" t="s">
        <v>393</v>
      </c>
    </row>
    <row r="1892" spans="1:4" x14ac:dyDescent="0.25">
      <c r="A1892">
        <v>1100133903</v>
      </c>
      <c r="B1892" t="s">
        <v>66</v>
      </c>
      <c r="C1892">
        <v>1</v>
      </c>
      <c r="D1892" t="s">
        <v>436</v>
      </c>
    </row>
    <row r="1893" spans="1:4" x14ac:dyDescent="0.25">
      <c r="A1893">
        <v>1100133903</v>
      </c>
      <c r="B1893" t="s">
        <v>66</v>
      </c>
      <c r="C1893">
        <v>1</v>
      </c>
      <c r="D1893" t="s">
        <v>394</v>
      </c>
    </row>
    <row r="1894" spans="1:4" x14ac:dyDescent="0.25">
      <c r="A1894">
        <v>1100133903</v>
      </c>
      <c r="B1894" t="s">
        <v>66</v>
      </c>
      <c r="C1894">
        <v>1</v>
      </c>
      <c r="D1894" t="s">
        <v>437</v>
      </c>
    </row>
    <row r="1895" spans="1:4" x14ac:dyDescent="0.25">
      <c r="A1895">
        <v>1100133903</v>
      </c>
      <c r="B1895" t="s">
        <v>66</v>
      </c>
      <c r="C1895">
        <v>1</v>
      </c>
      <c r="D1895" t="s">
        <v>395</v>
      </c>
    </row>
    <row r="1896" spans="1:4" x14ac:dyDescent="0.25">
      <c r="A1896">
        <v>1100133903</v>
      </c>
      <c r="B1896" t="s">
        <v>66</v>
      </c>
      <c r="C1896">
        <v>1</v>
      </c>
      <c r="D1896" t="s">
        <v>370</v>
      </c>
    </row>
    <row r="1897" spans="1:4" x14ac:dyDescent="0.25">
      <c r="A1897">
        <v>1100133903</v>
      </c>
      <c r="B1897" t="s">
        <v>66</v>
      </c>
      <c r="C1897">
        <v>1</v>
      </c>
      <c r="D1897" t="s">
        <v>371</v>
      </c>
    </row>
    <row r="1898" spans="1:4" x14ac:dyDescent="0.25">
      <c r="A1898">
        <v>1100133903</v>
      </c>
      <c r="B1898" t="s">
        <v>66</v>
      </c>
      <c r="C1898">
        <v>1</v>
      </c>
      <c r="D1898" t="s">
        <v>396</v>
      </c>
    </row>
    <row r="1899" spans="1:4" x14ac:dyDescent="0.25">
      <c r="A1899">
        <v>1100133903</v>
      </c>
      <c r="B1899" t="s">
        <v>66</v>
      </c>
      <c r="C1899">
        <v>1</v>
      </c>
      <c r="D1899" t="s">
        <v>372</v>
      </c>
    </row>
    <row r="1900" spans="1:4" x14ac:dyDescent="0.25">
      <c r="A1900">
        <v>1100133903</v>
      </c>
      <c r="B1900" t="s">
        <v>66</v>
      </c>
      <c r="C1900">
        <v>1</v>
      </c>
      <c r="D1900" t="s">
        <v>439</v>
      </c>
    </row>
    <row r="1901" spans="1:4" x14ac:dyDescent="0.25">
      <c r="A1901">
        <v>1100133903</v>
      </c>
      <c r="B1901" t="s">
        <v>66</v>
      </c>
      <c r="C1901">
        <v>1</v>
      </c>
      <c r="D1901" t="s">
        <v>440</v>
      </c>
    </row>
    <row r="1902" spans="1:4" x14ac:dyDescent="0.25">
      <c r="A1902">
        <v>1100133903</v>
      </c>
      <c r="B1902" t="s">
        <v>66</v>
      </c>
      <c r="C1902">
        <v>1</v>
      </c>
      <c r="D1902" t="s">
        <v>503</v>
      </c>
    </row>
    <row r="1903" spans="1:4" x14ac:dyDescent="0.25">
      <c r="A1903">
        <v>1100133903</v>
      </c>
      <c r="B1903" t="s">
        <v>66</v>
      </c>
      <c r="C1903">
        <v>1</v>
      </c>
      <c r="D1903" t="s">
        <v>413</v>
      </c>
    </row>
    <row r="1904" spans="1:4" x14ac:dyDescent="0.25">
      <c r="A1904">
        <v>1100133903</v>
      </c>
      <c r="B1904" t="s">
        <v>66</v>
      </c>
      <c r="C1904">
        <v>1</v>
      </c>
      <c r="D1904" t="s">
        <v>303</v>
      </c>
    </row>
    <row r="1905" spans="1:4" x14ac:dyDescent="0.25">
      <c r="A1905">
        <v>1100133903</v>
      </c>
      <c r="B1905" t="s">
        <v>66</v>
      </c>
      <c r="C1905">
        <v>1</v>
      </c>
      <c r="D1905" t="s">
        <v>452</v>
      </c>
    </row>
    <row r="1906" spans="1:4" x14ac:dyDescent="0.25">
      <c r="A1906">
        <v>1100133903</v>
      </c>
      <c r="B1906" t="s">
        <v>66</v>
      </c>
      <c r="C1906">
        <v>1</v>
      </c>
      <c r="D1906" t="s">
        <v>387</v>
      </c>
    </row>
    <row r="1907" spans="1:4" x14ac:dyDescent="0.25">
      <c r="A1907">
        <v>1100133903</v>
      </c>
      <c r="B1907" t="s">
        <v>66</v>
      </c>
      <c r="C1907">
        <v>1</v>
      </c>
      <c r="D1907" t="s">
        <v>356</v>
      </c>
    </row>
    <row r="1908" spans="1:4" x14ac:dyDescent="0.25">
      <c r="A1908">
        <v>1100133903</v>
      </c>
      <c r="B1908" t="s">
        <v>66</v>
      </c>
      <c r="C1908">
        <v>1</v>
      </c>
      <c r="D1908" t="s">
        <v>341</v>
      </c>
    </row>
    <row r="1909" spans="1:4" x14ac:dyDescent="0.25">
      <c r="A1909">
        <v>1100133903</v>
      </c>
      <c r="B1909" t="s">
        <v>66</v>
      </c>
      <c r="C1909">
        <v>1</v>
      </c>
      <c r="D1909" t="s">
        <v>304</v>
      </c>
    </row>
    <row r="1910" spans="1:4" x14ac:dyDescent="0.25">
      <c r="A1910">
        <v>1100133903</v>
      </c>
      <c r="B1910" t="s">
        <v>66</v>
      </c>
      <c r="C1910">
        <v>1</v>
      </c>
      <c r="D1910" t="s">
        <v>397</v>
      </c>
    </row>
    <row r="1911" spans="1:4" x14ac:dyDescent="0.25">
      <c r="A1911">
        <v>1100133903</v>
      </c>
      <c r="B1911" t="s">
        <v>66</v>
      </c>
      <c r="C1911">
        <v>1</v>
      </c>
      <c r="D1911" t="s">
        <v>398</v>
      </c>
    </row>
    <row r="1912" spans="1:4" x14ac:dyDescent="0.25">
      <c r="A1912">
        <v>1100133903</v>
      </c>
      <c r="B1912" t="s">
        <v>66</v>
      </c>
      <c r="C1912">
        <v>1</v>
      </c>
      <c r="D1912" t="s">
        <v>483</v>
      </c>
    </row>
    <row r="1913" spans="1:4" x14ac:dyDescent="0.25">
      <c r="A1913">
        <v>1100133903</v>
      </c>
      <c r="B1913" t="s">
        <v>66</v>
      </c>
      <c r="C1913">
        <v>1</v>
      </c>
      <c r="D1913" t="s">
        <v>302</v>
      </c>
    </row>
    <row r="1914" spans="1:4" x14ac:dyDescent="0.25">
      <c r="A1914">
        <v>1100133903</v>
      </c>
      <c r="B1914" t="s">
        <v>66</v>
      </c>
      <c r="C1914">
        <v>1</v>
      </c>
      <c r="D1914" t="s">
        <v>445</v>
      </c>
    </row>
    <row r="1915" spans="1:4" x14ac:dyDescent="0.25">
      <c r="A1915">
        <v>1100133903</v>
      </c>
      <c r="B1915" t="s">
        <v>66</v>
      </c>
      <c r="C1915">
        <v>1</v>
      </c>
      <c r="D1915" t="s">
        <v>399</v>
      </c>
    </row>
    <row r="1916" spans="1:4" x14ac:dyDescent="0.25">
      <c r="A1916">
        <v>1100133903</v>
      </c>
      <c r="B1916" t="s">
        <v>66</v>
      </c>
      <c r="C1916">
        <v>1</v>
      </c>
      <c r="D1916" t="s">
        <v>340</v>
      </c>
    </row>
    <row r="1917" spans="1:4" x14ac:dyDescent="0.25">
      <c r="A1917">
        <v>1100133903</v>
      </c>
      <c r="B1917" t="s">
        <v>66</v>
      </c>
      <c r="C1917">
        <v>1</v>
      </c>
      <c r="D1917" t="s">
        <v>352</v>
      </c>
    </row>
    <row r="1918" spans="1:4" x14ac:dyDescent="0.25">
      <c r="A1918">
        <v>1100133903</v>
      </c>
      <c r="B1918" t="s">
        <v>66</v>
      </c>
      <c r="C1918">
        <v>1</v>
      </c>
      <c r="D1918" t="s">
        <v>329</v>
      </c>
    </row>
    <row r="1919" spans="1:4" x14ac:dyDescent="0.25">
      <c r="A1919">
        <v>1100133903</v>
      </c>
      <c r="B1919" t="s">
        <v>66</v>
      </c>
      <c r="C1919">
        <v>1</v>
      </c>
      <c r="D1919" t="s">
        <v>424</v>
      </c>
    </row>
    <row r="1920" spans="1:4" x14ac:dyDescent="0.25">
      <c r="A1920">
        <v>1100133903</v>
      </c>
      <c r="B1920" t="s">
        <v>66</v>
      </c>
      <c r="C1920">
        <v>1</v>
      </c>
      <c r="D1920" t="s">
        <v>465</v>
      </c>
    </row>
    <row r="1921" spans="1:4" x14ac:dyDescent="0.25">
      <c r="A1921">
        <v>1100133903</v>
      </c>
      <c r="B1921" t="s">
        <v>66</v>
      </c>
      <c r="C1921">
        <v>1</v>
      </c>
      <c r="D1921" t="s">
        <v>327</v>
      </c>
    </row>
    <row r="1922" spans="1:4" x14ac:dyDescent="0.25">
      <c r="A1922">
        <v>1100133903</v>
      </c>
      <c r="B1922" t="s">
        <v>66</v>
      </c>
      <c r="C1922">
        <v>1</v>
      </c>
      <c r="D1922" t="s">
        <v>464</v>
      </c>
    </row>
    <row r="1923" spans="1:4" x14ac:dyDescent="0.25">
      <c r="A1923">
        <v>1100133903</v>
      </c>
      <c r="B1923" t="s">
        <v>66</v>
      </c>
      <c r="C1923">
        <v>1</v>
      </c>
      <c r="D1923" t="s">
        <v>383</v>
      </c>
    </row>
    <row r="1924" spans="1:4" x14ac:dyDescent="0.25">
      <c r="A1924">
        <v>1100133903</v>
      </c>
      <c r="B1924" t="s">
        <v>66</v>
      </c>
      <c r="C1924">
        <v>1</v>
      </c>
      <c r="D1924" t="s">
        <v>338</v>
      </c>
    </row>
    <row r="1925" spans="1:4" x14ac:dyDescent="0.25">
      <c r="A1925">
        <v>1100122626</v>
      </c>
      <c r="B1925" t="s">
        <v>555</v>
      </c>
      <c r="C1925">
        <v>1</v>
      </c>
      <c r="D1925" t="s">
        <v>449</v>
      </c>
    </row>
    <row r="1926" spans="1:4" x14ac:dyDescent="0.25">
      <c r="A1926">
        <v>1100100419</v>
      </c>
      <c r="B1926" t="s">
        <v>556</v>
      </c>
      <c r="C1926">
        <v>1</v>
      </c>
      <c r="D1926" t="s">
        <v>356</v>
      </c>
    </row>
    <row r="1927" spans="1:4" x14ac:dyDescent="0.25">
      <c r="A1927">
        <v>1100103378</v>
      </c>
      <c r="B1927" t="s">
        <v>557</v>
      </c>
      <c r="C1927">
        <v>1</v>
      </c>
      <c r="D1927" t="s">
        <v>327</v>
      </c>
    </row>
    <row r="1928" spans="1:4" x14ac:dyDescent="0.25">
      <c r="A1928">
        <v>1100103378</v>
      </c>
      <c r="B1928" t="s">
        <v>557</v>
      </c>
      <c r="C1928">
        <v>1</v>
      </c>
      <c r="D1928" t="s">
        <v>363</v>
      </c>
    </row>
    <row r="1929" spans="1:4" x14ac:dyDescent="0.25">
      <c r="A1929">
        <v>1100101008</v>
      </c>
      <c r="B1929" t="s">
        <v>559</v>
      </c>
      <c r="C1929">
        <v>1</v>
      </c>
      <c r="D1929" t="s">
        <v>347</v>
      </c>
    </row>
    <row r="1930" spans="1:4" x14ac:dyDescent="0.25">
      <c r="A1930">
        <v>1100101008</v>
      </c>
      <c r="B1930" t="s">
        <v>559</v>
      </c>
      <c r="C1930">
        <v>1</v>
      </c>
      <c r="D1930" t="s">
        <v>320</v>
      </c>
    </row>
    <row r="1931" spans="1:4" x14ac:dyDescent="0.25">
      <c r="A1931">
        <v>1100101194</v>
      </c>
      <c r="B1931" t="s">
        <v>560</v>
      </c>
      <c r="C1931">
        <v>1</v>
      </c>
      <c r="D1931" t="s">
        <v>347</v>
      </c>
    </row>
    <row r="1932" spans="1:4" x14ac:dyDescent="0.25">
      <c r="A1932">
        <v>1100101194</v>
      </c>
      <c r="B1932" t="s">
        <v>560</v>
      </c>
      <c r="C1932">
        <v>1</v>
      </c>
      <c r="D1932" t="s">
        <v>320</v>
      </c>
    </row>
    <row r="1933" spans="1:4" x14ac:dyDescent="0.25">
      <c r="A1933">
        <v>1100110179</v>
      </c>
      <c r="B1933" t="s">
        <v>561</v>
      </c>
      <c r="C1933">
        <v>1</v>
      </c>
      <c r="D1933" t="s">
        <v>362</v>
      </c>
    </row>
    <row r="1934" spans="1:4" x14ac:dyDescent="0.25">
      <c r="A1934">
        <v>1100121323</v>
      </c>
      <c r="B1934" t="s">
        <v>255</v>
      </c>
      <c r="C1934">
        <v>1</v>
      </c>
      <c r="D1934" t="s">
        <v>9</v>
      </c>
    </row>
    <row r="1935" spans="1:4" x14ac:dyDescent="0.25">
      <c r="A1935">
        <v>1100121323</v>
      </c>
      <c r="B1935" t="s">
        <v>255</v>
      </c>
      <c r="C1935">
        <v>1</v>
      </c>
      <c r="D1935" t="s">
        <v>333</v>
      </c>
    </row>
    <row r="1936" spans="1:4" x14ac:dyDescent="0.25">
      <c r="A1936">
        <v>1100121323</v>
      </c>
      <c r="B1936" t="s">
        <v>255</v>
      </c>
      <c r="C1936">
        <v>1</v>
      </c>
      <c r="D1936" t="s">
        <v>346</v>
      </c>
    </row>
    <row r="1937" spans="1:4" x14ac:dyDescent="0.25">
      <c r="A1937">
        <v>1100121323</v>
      </c>
      <c r="B1937" t="s">
        <v>255</v>
      </c>
      <c r="C1937">
        <v>1</v>
      </c>
      <c r="D1937" t="s">
        <v>350</v>
      </c>
    </row>
    <row r="1938" spans="1:4" x14ac:dyDescent="0.25">
      <c r="A1938">
        <v>1100121323</v>
      </c>
      <c r="B1938" t="s">
        <v>255</v>
      </c>
      <c r="C1938">
        <v>1</v>
      </c>
      <c r="D1938" t="s">
        <v>397</v>
      </c>
    </row>
    <row r="1939" spans="1:4" x14ac:dyDescent="0.25">
      <c r="A1939">
        <v>1100121323</v>
      </c>
      <c r="B1939" t="s">
        <v>255</v>
      </c>
      <c r="C1939">
        <v>1</v>
      </c>
      <c r="D1939" t="s">
        <v>300</v>
      </c>
    </row>
    <row r="1940" spans="1:4" x14ac:dyDescent="0.25">
      <c r="A1940">
        <v>1100121323</v>
      </c>
      <c r="B1940" t="s">
        <v>255</v>
      </c>
      <c r="C1940">
        <v>1</v>
      </c>
      <c r="D1940" t="s">
        <v>387</v>
      </c>
    </row>
    <row r="1941" spans="1:4" x14ac:dyDescent="0.25">
      <c r="A1941">
        <v>1100121323</v>
      </c>
      <c r="B1941" t="s">
        <v>255</v>
      </c>
      <c r="C1941">
        <v>1</v>
      </c>
      <c r="D1941" t="s">
        <v>337</v>
      </c>
    </row>
    <row r="1942" spans="1:4" x14ac:dyDescent="0.25">
      <c r="A1942">
        <v>1100121323</v>
      </c>
      <c r="B1942" t="s">
        <v>255</v>
      </c>
      <c r="C1942">
        <v>1</v>
      </c>
      <c r="D1942" t="s">
        <v>355</v>
      </c>
    </row>
    <row r="1943" spans="1:4" x14ac:dyDescent="0.25">
      <c r="A1943">
        <v>1100121323</v>
      </c>
      <c r="B1943" t="s">
        <v>255</v>
      </c>
      <c r="C1943">
        <v>1</v>
      </c>
      <c r="D1943" t="s">
        <v>506</v>
      </c>
    </row>
    <row r="1944" spans="1:4" x14ac:dyDescent="0.25">
      <c r="A1944">
        <v>1100121323</v>
      </c>
      <c r="B1944" t="s">
        <v>255</v>
      </c>
      <c r="C1944">
        <v>4</v>
      </c>
      <c r="D1944" t="s">
        <v>333</v>
      </c>
    </row>
    <row r="1945" spans="1:4" x14ac:dyDescent="0.25">
      <c r="A1945">
        <v>1100121323</v>
      </c>
      <c r="B1945" t="s">
        <v>255</v>
      </c>
      <c r="C1945">
        <v>4</v>
      </c>
      <c r="D1945" t="s">
        <v>350</v>
      </c>
    </row>
    <row r="1946" spans="1:4" x14ac:dyDescent="0.25">
      <c r="A1946">
        <v>1100121323</v>
      </c>
      <c r="B1946" t="s">
        <v>255</v>
      </c>
      <c r="C1946">
        <v>4</v>
      </c>
      <c r="D1946" t="s">
        <v>300</v>
      </c>
    </row>
    <row r="1947" spans="1:4" x14ac:dyDescent="0.25">
      <c r="A1947">
        <v>1100121323</v>
      </c>
      <c r="B1947" t="s">
        <v>255</v>
      </c>
      <c r="C1947">
        <v>4</v>
      </c>
      <c r="D1947" t="s">
        <v>506</v>
      </c>
    </row>
    <row r="1948" spans="1:4" x14ac:dyDescent="0.25">
      <c r="A1948">
        <v>1100121323</v>
      </c>
      <c r="B1948" t="s">
        <v>255</v>
      </c>
      <c r="C1948">
        <v>1</v>
      </c>
      <c r="D1948" t="s">
        <v>383</v>
      </c>
    </row>
    <row r="1949" spans="1:4" x14ac:dyDescent="0.25">
      <c r="A1949">
        <v>1100121323</v>
      </c>
      <c r="B1949" t="s">
        <v>255</v>
      </c>
      <c r="C1949">
        <v>5</v>
      </c>
      <c r="D1949" t="s">
        <v>350</v>
      </c>
    </row>
    <row r="1950" spans="1:4" x14ac:dyDescent="0.25">
      <c r="A1950">
        <v>1100121323</v>
      </c>
      <c r="B1950" t="s">
        <v>255</v>
      </c>
      <c r="C1950">
        <v>5</v>
      </c>
      <c r="D1950" t="s">
        <v>300</v>
      </c>
    </row>
    <row r="1951" spans="1:4" x14ac:dyDescent="0.25">
      <c r="A1951">
        <v>1100121323</v>
      </c>
      <c r="B1951" t="s">
        <v>255</v>
      </c>
      <c r="C1951">
        <v>5</v>
      </c>
      <c r="D1951" t="s">
        <v>387</v>
      </c>
    </row>
    <row r="1952" spans="1:4" x14ac:dyDescent="0.25">
      <c r="A1952">
        <v>1100121323</v>
      </c>
      <c r="B1952" t="s">
        <v>255</v>
      </c>
      <c r="C1952">
        <v>5</v>
      </c>
      <c r="D1952" t="s">
        <v>170</v>
      </c>
    </row>
    <row r="1953" spans="1:4" x14ac:dyDescent="0.25">
      <c r="A1953">
        <v>1100121323</v>
      </c>
      <c r="B1953" t="s">
        <v>255</v>
      </c>
      <c r="C1953">
        <v>5</v>
      </c>
      <c r="D1953" t="s">
        <v>337</v>
      </c>
    </row>
    <row r="1954" spans="1:4" x14ac:dyDescent="0.25">
      <c r="A1954">
        <v>1100121323</v>
      </c>
      <c r="B1954" t="s">
        <v>255</v>
      </c>
      <c r="C1954">
        <v>5</v>
      </c>
      <c r="D1954" t="s">
        <v>355</v>
      </c>
    </row>
    <row r="1955" spans="1:4" x14ac:dyDescent="0.25">
      <c r="A1955">
        <v>1100121323</v>
      </c>
      <c r="B1955" t="s">
        <v>255</v>
      </c>
      <c r="C1955">
        <v>5</v>
      </c>
      <c r="D1955" t="s">
        <v>340</v>
      </c>
    </row>
    <row r="1956" spans="1:4" x14ac:dyDescent="0.25">
      <c r="A1956">
        <v>1100121323</v>
      </c>
      <c r="B1956" t="s">
        <v>255</v>
      </c>
      <c r="C1956">
        <v>5</v>
      </c>
      <c r="D1956" t="s">
        <v>506</v>
      </c>
    </row>
    <row r="1957" spans="1:4" x14ac:dyDescent="0.25">
      <c r="A1957">
        <v>1100121323</v>
      </c>
      <c r="B1957" t="s">
        <v>255</v>
      </c>
      <c r="C1957">
        <v>5</v>
      </c>
      <c r="D1957" t="s">
        <v>9</v>
      </c>
    </row>
    <row r="1958" spans="1:4" x14ac:dyDescent="0.25">
      <c r="A1958">
        <v>1100121323</v>
      </c>
      <c r="B1958" t="s">
        <v>255</v>
      </c>
      <c r="C1958">
        <v>5</v>
      </c>
      <c r="D1958" t="s">
        <v>333</v>
      </c>
    </row>
    <row r="1959" spans="1:4" x14ac:dyDescent="0.25">
      <c r="A1959">
        <v>1100121323</v>
      </c>
      <c r="B1959" t="s">
        <v>255</v>
      </c>
      <c r="C1959">
        <v>5</v>
      </c>
      <c r="D1959" t="s">
        <v>346</v>
      </c>
    </row>
    <row r="1960" spans="1:4" x14ac:dyDescent="0.25">
      <c r="A1960">
        <v>1100121323</v>
      </c>
      <c r="B1960" t="s">
        <v>255</v>
      </c>
      <c r="C1960">
        <v>6</v>
      </c>
      <c r="D1960" t="s">
        <v>300</v>
      </c>
    </row>
    <row r="1961" spans="1:4" x14ac:dyDescent="0.25">
      <c r="A1961">
        <v>1100121323</v>
      </c>
      <c r="B1961" t="s">
        <v>255</v>
      </c>
      <c r="C1961">
        <v>6</v>
      </c>
      <c r="D1961" t="s">
        <v>387</v>
      </c>
    </row>
    <row r="1962" spans="1:4" x14ac:dyDescent="0.25">
      <c r="A1962">
        <v>1100121323</v>
      </c>
      <c r="B1962" t="s">
        <v>255</v>
      </c>
      <c r="C1962">
        <v>6</v>
      </c>
      <c r="D1962" t="s">
        <v>170</v>
      </c>
    </row>
    <row r="1963" spans="1:4" x14ac:dyDescent="0.25">
      <c r="A1963">
        <v>1100121323</v>
      </c>
      <c r="B1963" t="s">
        <v>255</v>
      </c>
      <c r="C1963">
        <v>6</v>
      </c>
      <c r="D1963" t="s">
        <v>337</v>
      </c>
    </row>
    <row r="1964" spans="1:4" x14ac:dyDescent="0.25">
      <c r="A1964">
        <v>1100121323</v>
      </c>
      <c r="B1964" t="s">
        <v>255</v>
      </c>
      <c r="C1964">
        <v>6</v>
      </c>
      <c r="D1964" t="s">
        <v>355</v>
      </c>
    </row>
    <row r="1965" spans="1:4" x14ac:dyDescent="0.25">
      <c r="A1965">
        <v>1100121323</v>
      </c>
      <c r="B1965" t="s">
        <v>255</v>
      </c>
      <c r="C1965">
        <v>6</v>
      </c>
      <c r="D1965" t="s">
        <v>340</v>
      </c>
    </row>
    <row r="1966" spans="1:4" x14ac:dyDescent="0.25">
      <c r="A1966">
        <v>1100121323</v>
      </c>
      <c r="B1966" t="s">
        <v>255</v>
      </c>
      <c r="C1966">
        <v>6</v>
      </c>
      <c r="D1966" t="s">
        <v>506</v>
      </c>
    </row>
    <row r="1967" spans="1:4" x14ac:dyDescent="0.25">
      <c r="A1967">
        <v>1100121323</v>
      </c>
      <c r="B1967" t="s">
        <v>255</v>
      </c>
      <c r="C1967">
        <v>6</v>
      </c>
      <c r="D1967" t="s">
        <v>9</v>
      </c>
    </row>
    <row r="1968" spans="1:4" x14ac:dyDescent="0.25">
      <c r="A1968">
        <v>1100121323</v>
      </c>
      <c r="B1968" t="s">
        <v>255</v>
      </c>
      <c r="C1968">
        <v>6</v>
      </c>
      <c r="D1968" t="s">
        <v>333</v>
      </c>
    </row>
    <row r="1969" spans="1:4" x14ac:dyDescent="0.25">
      <c r="A1969">
        <v>1100121323</v>
      </c>
      <c r="B1969" t="s">
        <v>255</v>
      </c>
      <c r="C1969">
        <v>6</v>
      </c>
      <c r="D1969" t="s">
        <v>346</v>
      </c>
    </row>
    <row r="1970" spans="1:4" x14ac:dyDescent="0.25">
      <c r="A1970">
        <v>1100123579</v>
      </c>
      <c r="B1970" t="s">
        <v>566</v>
      </c>
      <c r="C1970">
        <v>2</v>
      </c>
      <c r="D1970" t="s">
        <v>347</v>
      </c>
    </row>
    <row r="1971" spans="1:4" x14ac:dyDescent="0.25">
      <c r="A1971">
        <v>1100123579</v>
      </c>
      <c r="B1971" t="s">
        <v>566</v>
      </c>
      <c r="C1971">
        <v>2</v>
      </c>
      <c r="D1971" t="s">
        <v>356</v>
      </c>
    </row>
    <row r="1972" spans="1:4" x14ac:dyDescent="0.25">
      <c r="A1972">
        <v>1100126887</v>
      </c>
      <c r="B1972" t="s">
        <v>67</v>
      </c>
      <c r="C1972">
        <v>1</v>
      </c>
      <c r="D1972" t="s">
        <v>305</v>
      </c>
    </row>
    <row r="1973" spans="1:4" x14ac:dyDescent="0.25">
      <c r="A1973">
        <v>1100126887</v>
      </c>
      <c r="B1973" t="s">
        <v>67</v>
      </c>
      <c r="C1973">
        <v>1</v>
      </c>
      <c r="D1973" t="s">
        <v>171</v>
      </c>
    </row>
    <row r="1974" spans="1:4" x14ac:dyDescent="0.25">
      <c r="A1974">
        <v>1100126887</v>
      </c>
      <c r="B1974" t="s">
        <v>67</v>
      </c>
      <c r="C1974">
        <v>1</v>
      </c>
      <c r="D1974" t="s">
        <v>432</v>
      </c>
    </row>
    <row r="1975" spans="1:4" x14ac:dyDescent="0.25">
      <c r="A1975">
        <v>1100126887</v>
      </c>
      <c r="B1975" t="s">
        <v>67</v>
      </c>
      <c r="C1975">
        <v>1</v>
      </c>
      <c r="D1975" t="s">
        <v>343</v>
      </c>
    </row>
    <row r="1976" spans="1:4" x14ac:dyDescent="0.25">
      <c r="A1976">
        <v>1100126887</v>
      </c>
      <c r="B1976" t="s">
        <v>67</v>
      </c>
      <c r="C1976">
        <v>1</v>
      </c>
      <c r="D1976" t="s">
        <v>306</v>
      </c>
    </row>
    <row r="1977" spans="1:4" x14ac:dyDescent="0.25">
      <c r="A1977">
        <v>1100126887</v>
      </c>
      <c r="B1977" t="s">
        <v>67</v>
      </c>
      <c r="C1977">
        <v>1</v>
      </c>
      <c r="D1977" t="s">
        <v>346</v>
      </c>
    </row>
    <row r="1978" spans="1:4" x14ac:dyDescent="0.25">
      <c r="A1978">
        <v>1100126887</v>
      </c>
      <c r="B1978" t="s">
        <v>67</v>
      </c>
      <c r="C1978">
        <v>1</v>
      </c>
      <c r="D1978" t="s">
        <v>347</v>
      </c>
    </row>
    <row r="1979" spans="1:4" x14ac:dyDescent="0.25">
      <c r="A1979">
        <v>1100126887</v>
      </c>
      <c r="B1979" t="s">
        <v>67</v>
      </c>
      <c r="C1979">
        <v>1</v>
      </c>
      <c r="D1979" t="s">
        <v>367</v>
      </c>
    </row>
    <row r="1980" spans="1:4" x14ac:dyDescent="0.25">
      <c r="A1980">
        <v>1100126887</v>
      </c>
      <c r="B1980" t="s">
        <v>67</v>
      </c>
      <c r="C1980">
        <v>1</v>
      </c>
      <c r="D1980" t="s">
        <v>349</v>
      </c>
    </row>
    <row r="1981" spans="1:4" x14ac:dyDescent="0.25">
      <c r="A1981">
        <v>1100126887</v>
      </c>
      <c r="B1981" t="s">
        <v>67</v>
      </c>
      <c r="C1981">
        <v>1</v>
      </c>
      <c r="D1981" t="s">
        <v>446</v>
      </c>
    </row>
    <row r="1982" spans="1:4" x14ac:dyDescent="0.25">
      <c r="A1982">
        <v>1100126887</v>
      </c>
      <c r="B1982" t="s">
        <v>67</v>
      </c>
      <c r="C1982">
        <v>1</v>
      </c>
      <c r="D1982" t="s">
        <v>352</v>
      </c>
    </row>
    <row r="1983" spans="1:4" x14ac:dyDescent="0.25">
      <c r="A1983">
        <v>1100126887</v>
      </c>
      <c r="B1983" t="s">
        <v>67</v>
      </c>
      <c r="C1983">
        <v>1</v>
      </c>
      <c r="D1983" t="s">
        <v>355</v>
      </c>
    </row>
    <row r="1984" spans="1:4" x14ac:dyDescent="0.25">
      <c r="A1984">
        <v>1100126887</v>
      </c>
      <c r="B1984" t="s">
        <v>67</v>
      </c>
      <c r="C1984">
        <v>1</v>
      </c>
      <c r="D1984" t="s">
        <v>357</v>
      </c>
    </row>
    <row r="1985" spans="1:4" x14ac:dyDescent="0.25">
      <c r="A1985">
        <v>1100126887</v>
      </c>
      <c r="B1985" t="s">
        <v>67</v>
      </c>
      <c r="C1985">
        <v>1</v>
      </c>
      <c r="D1985" t="s">
        <v>296</v>
      </c>
    </row>
    <row r="1986" spans="1:4" x14ac:dyDescent="0.25">
      <c r="A1986">
        <v>1100126887</v>
      </c>
      <c r="B1986" t="s">
        <v>67</v>
      </c>
      <c r="C1986">
        <v>1</v>
      </c>
      <c r="D1986" t="s">
        <v>298</v>
      </c>
    </row>
    <row r="1987" spans="1:4" x14ac:dyDescent="0.25">
      <c r="A1987">
        <v>1100126887</v>
      </c>
      <c r="B1987" t="s">
        <v>67</v>
      </c>
      <c r="C1987">
        <v>1</v>
      </c>
      <c r="D1987" t="s">
        <v>391</v>
      </c>
    </row>
    <row r="1988" spans="1:4" x14ac:dyDescent="0.25">
      <c r="A1988">
        <v>1100126887</v>
      </c>
      <c r="B1988" t="s">
        <v>67</v>
      </c>
      <c r="C1988">
        <v>1</v>
      </c>
      <c r="D1988" t="s">
        <v>369</v>
      </c>
    </row>
    <row r="1989" spans="1:4" x14ac:dyDescent="0.25">
      <c r="A1989">
        <v>1100126887</v>
      </c>
      <c r="B1989" t="s">
        <v>67</v>
      </c>
      <c r="C1989">
        <v>1</v>
      </c>
      <c r="D1989" t="s">
        <v>433</v>
      </c>
    </row>
    <row r="1990" spans="1:4" x14ac:dyDescent="0.25">
      <c r="A1990">
        <v>1100126887</v>
      </c>
      <c r="B1990" t="s">
        <v>67</v>
      </c>
      <c r="C1990">
        <v>1</v>
      </c>
      <c r="D1990" t="s">
        <v>392</v>
      </c>
    </row>
    <row r="1991" spans="1:4" x14ac:dyDescent="0.25">
      <c r="A1991">
        <v>1100126887</v>
      </c>
      <c r="B1991" t="s">
        <v>67</v>
      </c>
      <c r="C1991">
        <v>1</v>
      </c>
      <c r="D1991" t="s">
        <v>370</v>
      </c>
    </row>
    <row r="1992" spans="1:4" x14ac:dyDescent="0.25">
      <c r="A1992">
        <v>1100100268</v>
      </c>
      <c r="B1992" t="s">
        <v>568</v>
      </c>
      <c r="C1992">
        <v>1</v>
      </c>
      <c r="D1992" t="s">
        <v>303</v>
      </c>
    </row>
    <row r="1993" spans="1:4" x14ac:dyDescent="0.25">
      <c r="A1993">
        <v>1100103209</v>
      </c>
      <c r="B1993" t="s">
        <v>569</v>
      </c>
      <c r="C1993">
        <v>1</v>
      </c>
      <c r="D1993" t="s">
        <v>343</v>
      </c>
    </row>
    <row r="1994" spans="1:4" x14ac:dyDescent="0.25">
      <c r="A1994">
        <v>1100114725</v>
      </c>
      <c r="B1994" t="s">
        <v>238</v>
      </c>
      <c r="C1994">
        <v>2</v>
      </c>
      <c r="D1994" t="s">
        <v>9</v>
      </c>
    </row>
    <row r="1995" spans="1:4" x14ac:dyDescent="0.25">
      <c r="A1995">
        <v>1100114725</v>
      </c>
      <c r="B1995" t="s">
        <v>238</v>
      </c>
      <c r="C1995">
        <v>2</v>
      </c>
      <c r="D1995" t="s">
        <v>343</v>
      </c>
    </row>
    <row r="1996" spans="1:4" x14ac:dyDescent="0.25">
      <c r="A1996">
        <v>1100114725</v>
      </c>
      <c r="B1996" t="s">
        <v>238</v>
      </c>
      <c r="C1996">
        <v>2</v>
      </c>
      <c r="D1996" t="s">
        <v>305</v>
      </c>
    </row>
    <row r="1997" spans="1:4" x14ac:dyDescent="0.25">
      <c r="A1997">
        <v>1100114725</v>
      </c>
      <c r="B1997" t="s">
        <v>238</v>
      </c>
      <c r="C1997">
        <v>2</v>
      </c>
      <c r="D1997" t="s">
        <v>352</v>
      </c>
    </row>
    <row r="1998" spans="1:4" x14ac:dyDescent="0.25">
      <c r="A1998">
        <v>1100114725</v>
      </c>
      <c r="B1998" t="s">
        <v>238</v>
      </c>
      <c r="C1998">
        <v>2</v>
      </c>
      <c r="D1998" t="s">
        <v>170</v>
      </c>
    </row>
    <row r="1999" spans="1:4" x14ac:dyDescent="0.25">
      <c r="A1999">
        <v>1100114725</v>
      </c>
      <c r="B1999" t="s">
        <v>238</v>
      </c>
      <c r="C1999">
        <v>2</v>
      </c>
      <c r="D1999" t="s">
        <v>337</v>
      </c>
    </row>
    <row r="2000" spans="1:4" x14ac:dyDescent="0.25">
      <c r="A2000">
        <v>1100114725</v>
      </c>
      <c r="B2000" t="s">
        <v>238</v>
      </c>
      <c r="C2000">
        <v>2</v>
      </c>
      <c r="D2000" t="s">
        <v>340</v>
      </c>
    </row>
    <row r="2001" spans="1:4" x14ac:dyDescent="0.25">
      <c r="A2001">
        <v>1100120426</v>
      </c>
      <c r="B2001" t="s">
        <v>572</v>
      </c>
      <c r="C2001">
        <v>3</v>
      </c>
      <c r="D2001" t="s">
        <v>346</v>
      </c>
    </row>
    <row r="2002" spans="1:4" x14ac:dyDescent="0.25">
      <c r="A2002">
        <v>1100120426</v>
      </c>
      <c r="B2002" t="s">
        <v>572</v>
      </c>
      <c r="C2002">
        <v>4</v>
      </c>
      <c r="D2002" t="s">
        <v>346</v>
      </c>
    </row>
    <row r="2003" spans="1:4" x14ac:dyDescent="0.25">
      <c r="A2003">
        <v>1100120426</v>
      </c>
      <c r="B2003" t="s">
        <v>572</v>
      </c>
      <c r="C2003">
        <v>4</v>
      </c>
      <c r="D2003" t="s">
        <v>387</v>
      </c>
    </row>
    <row r="2004" spans="1:4" x14ac:dyDescent="0.25">
      <c r="A2004">
        <v>1100120426</v>
      </c>
      <c r="B2004" t="s">
        <v>572</v>
      </c>
      <c r="C2004">
        <v>4</v>
      </c>
      <c r="D2004" t="s">
        <v>320</v>
      </c>
    </row>
    <row r="2005" spans="1:4" x14ac:dyDescent="0.25">
      <c r="A2005">
        <v>1100120426</v>
      </c>
      <c r="B2005" t="s">
        <v>572</v>
      </c>
      <c r="C2005">
        <v>2</v>
      </c>
      <c r="D2005" t="s">
        <v>346</v>
      </c>
    </row>
    <row r="2006" spans="1:4" x14ac:dyDescent="0.25">
      <c r="A2006">
        <v>1100120426</v>
      </c>
      <c r="B2006" t="s">
        <v>572</v>
      </c>
      <c r="C2006">
        <v>2</v>
      </c>
      <c r="D2006" t="s">
        <v>387</v>
      </c>
    </row>
    <row r="2007" spans="1:4" x14ac:dyDescent="0.25">
      <c r="A2007">
        <v>1100120426</v>
      </c>
      <c r="B2007" t="s">
        <v>572</v>
      </c>
      <c r="C2007">
        <v>4</v>
      </c>
      <c r="D2007" t="s">
        <v>347</v>
      </c>
    </row>
    <row r="2008" spans="1:4" x14ac:dyDescent="0.25">
      <c r="A2008">
        <v>1100120426</v>
      </c>
      <c r="B2008" t="s">
        <v>572</v>
      </c>
      <c r="C2008">
        <v>4</v>
      </c>
      <c r="D2008" t="s">
        <v>413</v>
      </c>
    </row>
    <row r="2009" spans="1:4" x14ac:dyDescent="0.25">
      <c r="A2009">
        <v>1100120426</v>
      </c>
      <c r="B2009" t="s">
        <v>572</v>
      </c>
      <c r="C2009">
        <v>4</v>
      </c>
      <c r="D2009" t="s">
        <v>345</v>
      </c>
    </row>
    <row r="2010" spans="1:4" x14ac:dyDescent="0.25">
      <c r="A2010">
        <v>1100120426</v>
      </c>
      <c r="B2010" t="s">
        <v>572</v>
      </c>
      <c r="C2010">
        <v>4</v>
      </c>
      <c r="D2010" t="s">
        <v>340</v>
      </c>
    </row>
    <row r="2011" spans="1:4" x14ac:dyDescent="0.25">
      <c r="A2011">
        <v>1100120426</v>
      </c>
      <c r="B2011" t="s">
        <v>572</v>
      </c>
      <c r="C2011">
        <v>4</v>
      </c>
      <c r="D2011" t="s">
        <v>424</v>
      </c>
    </row>
    <row r="2012" spans="1:4" x14ac:dyDescent="0.25">
      <c r="A2012">
        <v>1100120426</v>
      </c>
      <c r="B2012" t="s">
        <v>572</v>
      </c>
      <c r="C2012">
        <v>5</v>
      </c>
      <c r="D2012" t="s">
        <v>346</v>
      </c>
    </row>
    <row r="2013" spans="1:4" x14ac:dyDescent="0.25">
      <c r="A2013">
        <v>1100132203</v>
      </c>
      <c r="B2013" t="s">
        <v>287</v>
      </c>
      <c r="C2013">
        <v>1</v>
      </c>
      <c r="D2013" t="s">
        <v>350</v>
      </c>
    </row>
    <row r="2014" spans="1:4" x14ac:dyDescent="0.25">
      <c r="A2014">
        <v>1100132203</v>
      </c>
      <c r="B2014" t="s">
        <v>287</v>
      </c>
      <c r="C2014">
        <v>1</v>
      </c>
      <c r="D2014" t="s">
        <v>300</v>
      </c>
    </row>
    <row r="2015" spans="1:4" x14ac:dyDescent="0.25">
      <c r="A2015">
        <v>1100132203</v>
      </c>
      <c r="B2015" t="s">
        <v>287</v>
      </c>
      <c r="C2015">
        <v>1</v>
      </c>
      <c r="D2015" t="s">
        <v>362</v>
      </c>
    </row>
    <row r="2016" spans="1:4" x14ac:dyDescent="0.25">
      <c r="A2016">
        <v>1100132203</v>
      </c>
      <c r="B2016" t="s">
        <v>287</v>
      </c>
      <c r="C2016">
        <v>1</v>
      </c>
      <c r="D2016" t="s">
        <v>170</v>
      </c>
    </row>
    <row r="2017" spans="1:4" x14ac:dyDescent="0.25">
      <c r="A2017">
        <v>1100132203</v>
      </c>
      <c r="B2017" t="s">
        <v>287</v>
      </c>
      <c r="C2017">
        <v>1</v>
      </c>
      <c r="D2017" t="s">
        <v>337</v>
      </c>
    </row>
    <row r="2018" spans="1:4" x14ac:dyDescent="0.25">
      <c r="A2018">
        <v>1100132203</v>
      </c>
      <c r="B2018" t="s">
        <v>287</v>
      </c>
      <c r="C2018">
        <v>1</v>
      </c>
      <c r="D2018" t="s">
        <v>340</v>
      </c>
    </row>
    <row r="2019" spans="1:4" x14ac:dyDescent="0.25">
      <c r="A2019">
        <v>1100132203</v>
      </c>
      <c r="B2019" t="s">
        <v>287</v>
      </c>
      <c r="C2019">
        <v>1</v>
      </c>
      <c r="D2019" t="s">
        <v>413</v>
      </c>
    </row>
    <row r="2020" spans="1:4" x14ac:dyDescent="0.25">
      <c r="A2020">
        <v>1100132203</v>
      </c>
      <c r="B2020" t="s">
        <v>287</v>
      </c>
      <c r="C2020">
        <v>1</v>
      </c>
      <c r="D2020" t="s">
        <v>506</v>
      </c>
    </row>
    <row r="2021" spans="1:4" x14ac:dyDescent="0.25">
      <c r="A2021">
        <v>1100132203</v>
      </c>
      <c r="B2021" t="s">
        <v>287</v>
      </c>
      <c r="C2021">
        <v>1</v>
      </c>
      <c r="D2021" t="s">
        <v>343</v>
      </c>
    </row>
    <row r="2022" spans="1:4" x14ac:dyDescent="0.25">
      <c r="A2022">
        <v>1100132203</v>
      </c>
      <c r="B2022" t="s">
        <v>287</v>
      </c>
      <c r="C2022">
        <v>2</v>
      </c>
      <c r="D2022" t="s">
        <v>362</v>
      </c>
    </row>
    <row r="2023" spans="1:4" x14ac:dyDescent="0.25">
      <c r="A2023">
        <v>1100132203</v>
      </c>
      <c r="B2023" t="s">
        <v>287</v>
      </c>
      <c r="C2023">
        <v>2</v>
      </c>
      <c r="D2023" t="s">
        <v>320</v>
      </c>
    </row>
    <row r="2024" spans="1:4" x14ac:dyDescent="0.25">
      <c r="A2024">
        <v>1100132203</v>
      </c>
      <c r="B2024" t="s">
        <v>287</v>
      </c>
      <c r="C2024">
        <v>2</v>
      </c>
      <c r="D2024" t="s">
        <v>447</v>
      </c>
    </row>
    <row r="2025" spans="1:4" x14ac:dyDescent="0.25">
      <c r="A2025">
        <v>1100132203</v>
      </c>
      <c r="B2025" t="s">
        <v>287</v>
      </c>
      <c r="C2025">
        <v>2</v>
      </c>
      <c r="D2025" t="s">
        <v>343</v>
      </c>
    </row>
    <row r="2026" spans="1:4" x14ac:dyDescent="0.25">
      <c r="A2026">
        <v>1100132203</v>
      </c>
      <c r="B2026" t="s">
        <v>287</v>
      </c>
      <c r="C2026">
        <v>4</v>
      </c>
      <c r="D2026" t="s">
        <v>362</v>
      </c>
    </row>
    <row r="2027" spans="1:4" x14ac:dyDescent="0.25">
      <c r="A2027">
        <v>1100127511</v>
      </c>
      <c r="B2027" t="s">
        <v>580</v>
      </c>
      <c r="C2027">
        <v>1</v>
      </c>
      <c r="D2027" t="s">
        <v>447</v>
      </c>
    </row>
    <row r="2028" spans="1:4" x14ac:dyDescent="0.25">
      <c r="A2028">
        <v>1100127511</v>
      </c>
      <c r="B2028" t="s">
        <v>580</v>
      </c>
      <c r="C2028">
        <v>1</v>
      </c>
      <c r="D2028" t="s">
        <v>343</v>
      </c>
    </row>
    <row r="2029" spans="1:4" x14ac:dyDescent="0.25">
      <c r="A2029">
        <v>1100127511</v>
      </c>
      <c r="B2029" t="s">
        <v>580</v>
      </c>
      <c r="C2029">
        <v>1</v>
      </c>
      <c r="D2029" t="s">
        <v>362</v>
      </c>
    </row>
    <row r="2030" spans="1:4" x14ac:dyDescent="0.25">
      <c r="A2030">
        <v>1100118234</v>
      </c>
      <c r="B2030" t="s">
        <v>581</v>
      </c>
      <c r="C2030">
        <v>1</v>
      </c>
      <c r="D2030" t="s">
        <v>300</v>
      </c>
    </row>
    <row r="2031" spans="1:4" x14ac:dyDescent="0.25">
      <c r="A2031">
        <v>1100118234</v>
      </c>
      <c r="B2031" t="s">
        <v>581</v>
      </c>
      <c r="C2031">
        <v>1</v>
      </c>
      <c r="D2031" t="s">
        <v>303</v>
      </c>
    </row>
    <row r="2032" spans="1:4" x14ac:dyDescent="0.25">
      <c r="A2032">
        <v>1100118234</v>
      </c>
      <c r="B2032" t="s">
        <v>581</v>
      </c>
      <c r="C2032">
        <v>1</v>
      </c>
      <c r="D2032" t="s">
        <v>340</v>
      </c>
    </row>
    <row r="2033" spans="1:4" x14ac:dyDescent="0.25">
      <c r="A2033">
        <v>1100118234</v>
      </c>
      <c r="B2033" t="s">
        <v>581</v>
      </c>
      <c r="C2033">
        <v>1</v>
      </c>
      <c r="D2033" t="s">
        <v>416</v>
      </c>
    </row>
    <row r="2034" spans="1:4" x14ac:dyDescent="0.25">
      <c r="A2034">
        <v>1100118234</v>
      </c>
      <c r="B2034" t="s">
        <v>581</v>
      </c>
      <c r="C2034">
        <v>1</v>
      </c>
      <c r="D2034" t="s">
        <v>304</v>
      </c>
    </row>
    <row r="2035" spans="1:4" x14ac:dyDescent="0.25">
      <c r="A2035">
        <v>1100118234</v>
      </c>
      <c r="B2035" t="s">
        <v>581</v>
      </c>
      <c r="C2035">
        <v>2</v>
      </c>
      <c r="D2035" t="s">
        <v>300</v>
      </c>
    </row>
    <row r="2036" spans="1:4" x14ac:dyDescent="0.25">
      <c r="A2036">
        <v>1100118234</v>
      </c>
      <c r="B2036" t="s">
        <v>581</v>
      </c>
      <c r="C2036">
        <v>2</v>
      </c>
      <c r="D2036" t="s">
        <v>303</v>
      </c>
    </row>
    <row r="2037" spans="1:4" x14ac:dyDescent="0.25">
      <c r="A2037">
        <v>1100118234</v>
      </c>
      <c r="B2037" t="s">
        <v>581</v>
      </c>
      <c r="C2037">
        <v>2</v>
      </c>
      <c r="D2037" t="s">
        <v>340</v>
      </c>
    </row>
    <row r="2038" spans="1:4" x14ac:dyDescent="0.25">
      <c r="A2038">
        <v>1100118234</v>
      </c>
      <c r="B2038" t="s">
        <v>581</v>
      </c>
      <c r="C2038">
        <v>2</v>
      </c>
      <c r="D2038" t="s">
        <v>416</v>
      </c>
    </row>
    <row r="2039" spans="1:4" x14ac:dyDescent="0.25">
      <c r="A2039">
        <v>1100118234</v>
      </c>
      <c r="B2039" t="s">
        <v>581</v>
      </c>
      <c r="C2039">
        <v>2</v>
      </c>
      <c r="D2039" t="s">
        <v>304</v>
      </c>
    </row>
    <row r="2040" spans="1:4" x14ac:dyDescent="0.25">
      <c r="A2040">
        <v>1100116199</v>
      </c>
      <c r="B2040" t="s">
        <v>584</v>
      </c>
      <c r="C2040">
        <v>1</v>
      </c>
      <c r="D2040" t="s">
        <v>327</v>
      </c>
    </row>
    <row r="2041" spans="1:4" x14ac:dyDescent="0.25">
      <c r="A2041">
        <v>1100101052</v>
      </c>
      <c r="B2041" t="s">
        <v>68</v>
      </c>
      <c r="C2041">
        <v>1</v>
      </c>
      <c r="D2041" t="s">
        <v>347</v>
      </c>
    </row>
    <row r="2042" spans="1:4" x14ac:dyDescent="0.25">
      <c r="A2042">
        <v>1100101052</v>
      </c>
      <c r="B2042" t="s">
        <v>68</v>
      </c>
      <c r="C2042">
        <v>1</v>
      </c>
      <c r="D2042" t="s">
        <v>9</v>
      </c>
    </row>
    <row r="2043" spans="1:4" x14ac:dyDescent="0.25">
      <c r="A2043">
        <v>1100101052</v>
      </c>
      <c r="B2043" t="s">
        <v>68</v>
      </c>
      <c r="C2043">
        <v>1</v>
      </c>
      <c r="D2043" t="s">
        <v>305</v>
      </c>
    </row>
    <row r="2044" spans="1:4" x14ac:dyDescent="0.25">
      <c r="A2044">
        <v>1100101052</v>
      </c>
      <c r="B2044" t="s">
        <v>68</v>
      </c>
      <c r="C2044">
        <v>1</v>
      </c>
      <c r="D2044" t="s">
        <v>416</v>
      </c>
    </row>
    <row r="2045" spans="1:4" x14ac:dyDescent="0.25">
      <c r="A2045">
        <v>1100101052</v>
      </c>
      <c r="B2045" t="s">
        <v>68</v>
      </c>
      <c r="C2045">
        <v>1</v>
      </c>
      <c r="D2045" t="s">
        <v>419</v>
      </c>
    </row>
    <row r="2046" spans="1:4" x14ac:dyDescent="0.25">
      <c r="A2046">
        <v>1100126600</v>
      </c>
      <c r="B2046" t="s">
        <v>585</v>
      </c>
      <c r="C2046">
        <v>1</v>
      </c>
      <c r="D2046" t="s">
        <v>299</v>
      </c>
    </row>
    <row r="2047" spans="1:4" x14ac:dyDescent="0.25">
      <c r="A2047">
        <v>1100130475</v>
      </c>
      <c r="B2047" t="s">
        <v>586</v>
      </c>
      <c r="C2047">
        <v>1</v>
      </c>
      <c r="D2047" t="s">
        <v>404</v>
      </c>
    </row>
    <row r="2048" spans="1:4" x14ac:dyDescent="0.25">
      <c r="A2048">
        <v>1100112437</v>
      </c>
      <c r="B2048" t="s">
        <v>235</v>
      </c>
      <c r="C2048">
        <v>7</v>
      </c>
      <c r="D2048" t="s">
        <v>333</v>
      </c>
    </row>
    <row r="2049" spans="1:4" x14ac:dyDescent="0.25">
      <c r="A2049">
        <v>1100112437</v>
      </c>
      <c r="B2049" t="s">
        <v>235</v>
      </c>
      <c r="C2049">
        <v>6</v>
      </c>
      <c r="D2049" t="s">
        <v>333</v>
      </c>
    </row>
    <row r="2050" spans="1:4" x14ac:dyDescent="0.25">
      <c r="A2050">
        <v>1100112437</v>
      </c>
      <c r="B2050" t="s">
        <v>235</v>
      </c>
      <c r="C2050">
        <v>5</v>
      </c>
      <c r="D2050" t="s">
        <v>340</v>
      </c>
    </row>
    <row r="2051" spans="1:4" x14ac:dyDescent="0.25">
      <c r="A2051">
        <v>1100112437</v>
      </c>
      <c r="B2051" t="s">
        <v>235</v>
      </c>
      <c r="C2051">
        <v>5</v>
      </c>
      <c r="D2051" t="s">
        <v>300</v>
      </c>
    </row>
    <row r="2052" spans="1:4" x14ac:dyDescent="0.25">
      <c r="A2052">
        <v>1100112437</v>
      </c>
      <c r="B2052" t="s">
        <v>235</v>
      </c>
      <c r="C2052">
        <v>5</v>
      </c>
      <c r="D2052" t="s">
        <v>170</v>
      </c>
    </row>
    <row r="2053" spans="1:4" x14ac:dyDescent="0.25">
      <c r="A2053">
        <v>1100112437</v>
      </c>
      <c r="B2053" t="s">
        <v>235</v>
      </c>
      <c r="C2053">
        <v>5</v>
      </c>
      <c r="D2053" t="s">
        <v>387</v>
      </c>
    </row>
    <row r="2054" spans="1:4" x14ac:dyDescent="0.25">
      <c r="A2054">
        <v>1100112437</v>
      </c>
      <c r="B2054" t="s">
        <v>235</v>
      </c>
      <c r="C2054">
        <v>5</v>
      </c>
      <c r="D2054" t="s">
        <v>506</v>
      </c>
    </row>
    <row r="2055" spans="1:4" x14ac:dyDescent="0.25">
      <c r="A2055">
        <v>1100112437</v>
      </c>
      <c r="B2055" t="s">
        <v>235</v>
      </c>
      <c r="C2055">
        <v>7</v>
      </c>
      <c r="D2055" t="s">
        <v>320</v>
      </c>
    </row>
    <row r="2056" spans="1:4" x14ac:dyDescent="0.25">
      <c r="A2056">
        <v>1100112437</v>
      </c>
      <c r="B2056" t="s">
        <v>235</v>
      </c>
      <c r="C2056">
        <v>5</v>
      </c>
      <c r="D2056" t="s">
        <v>337</v>
      </c>
    </row>
    <row r="2057" spans="1:4" x14ac:dyDescent="0.25">
      <c r="A2057">
        <v>1100112437</v>
      </c>
      <c r="B2057" t="s">
        <v>235</v>
      </c>
      <c r="C2057">
        <v>5</v>
      </c>
      <c r="D2057" t="s">
        <v>399</v>
      </c>
    </row>
    <row r="2058" spans="1:4" x14ac:dyDescent="0.25">
      <c r="A2058">
        <v>1100112437</v>
      </c>
      <c r="B2058" t="s">
        <v>235</v>
      </c>
      <c r="C2058">
        <v>5</v>
      </c>
      <c r="D2058" t="s">
        <v>452</v>
      </c>
    </row>
    <row r="2059" spans="1:4" x14ac:dyDescent="0.25">
      <c r="A2059">
        <v>1100112437</v>
      </c>
      <c r="B2059" t="s">
        <v>235</v>
      </c>
      <c r="C2059">
        <v>5</v>
      </c>
      <c r="D2059" t="s">
        <v>413</v>
      </c>
    </row>
    <row r="2060" spans="1:4" x14ac:dyDescent="0.25">
      <c r="A2060">
        <v>1100112437</v>
      </c>
      <c r="B2060" t="s">
        <v>235</v>
      </c>
      <c r="C2060">
        <v>5</v>
      </c>
      <c r="D2060" t="s">
        <v>333</v>
      </c>
    </row>
    <row r="2061" spans="1:4" x14ac:dyDescent="0.25">
      <c r="A2061">
        <v>1100112437</v>
      </c>
      <c r="B2061" t="s">
        <v>235</v>
      </c>
      <c r="C2061">
        <v>5</v>
      </c>
      <c r="D2061" t="s">
        <v>345</v>
      </c>
    </row>
    <row r="2062" spans="1:4" x14ac:dyDescent="0.25">
      <c r="A2062">
        <v>1100112437</v>
      </c>
      <c r="B2062" t="s">
        <v>235</v>
      </c>
      <c r="C2062">
        <v>5</v>
      </c>
      <c r="D2062" t="s">
        <v>346</v>
      </c>
    </row>
    <row r="2063" spans="1:4" x14ac:dyDescent="0.25">
      <c r="A2063">
        <v>1100112437</v>
      </c>
      <c r="B2063" t="s">
        <v>235</v>
      </c>
      <c r="C2063">
        <v>6</v>
      </c>
      <c r="D2063" t="s">
        <v>300</v>
      </c>
    </row>
    <row r="2064" spans="1:4" x14ac:dyDescent="0.25">
      <c r="A2064">
        <v>1100112437</v>
      </c>
      <c r="B2064" t="s">
        <v>235</v>
      </c>
      <c r="C2064">
        <v>6</v>
      </c>
      <c r="D2064" t="s">
        <v>506</v>
      </c>
    </row>
    <row r="2065" spans="1:4" x14ac:dyDescent="0.25">
      <c r="A2065">
        <v>1100112437</v>
      </c>
      <c r="B2065" t="s">
        <v>235</v>
      </c>
      <c r="C2065">
        <v>6</v>
      </c>
      <c r="D2065" t="s">
        <v>387</v>
      </c>
    </row>
    <row r="2066" spans="1:4" x14ac:dyDescent="0.25">
      <c r="A2066">
        <v>1100112437</v>
      </c>
      <c r="B2066" t="s">
        <v>235</v>
      </c>
      <c r="C2066">
        <v>6</v>
      </c>
      <c r="D2066" t="s">
        <v>399</v>
      </c>
    </row>
    <row r="2067" spans="1:4" x14ac:dyDescent="0.25">
      <c r="A2067">
        <v>1100112437</v>
      </c>
      <c r="B2067" t="s">
        <v>235</v>
      </c>
      <c r="C2067">
        <v>6</v>
      </c>
      <c r="D2067" t="s">
        <v>452</v>
      </c>
    </row>
    <row r="2068" spans="1:4" x14ac:dyDescent="0.25">
      <c r="A2068">
        <v>1100112437</v>
      </c>
      <c r="B2068" t="s">
        <v>235</v>
      </c>
      <c r="C2068">
        <v>6</v>
      </c>
      <c r="D2068" t="s">
        <v>340</v>
      </c>
    </row>
    <row r="2069" spans="1:4" x14ac:dyDescent="0.25">
      <c r="A2069">
        <v>1100112437</v>
      </c>
      <c r="B2069" t="s">
        <v>235</v>
      </c>
      <c r="C2069">
        <v>6</v>
      </c>
      <c r="D2069" t="s">
        <v>337</v>
      </c>
    </row>
    <row r="2070" spans="1:4" x14ac:dyDescent="0.25">
      <c r="A2070">
        <v>1100112437</v>
      </c>
      <c r="B2070" t="s">
        <v>235</v>
      </c>
      <c r="C2070">
        <v>6</v>
      </c>
      <c r="D2070" t="s">
        <v>170</v>
      </c>
    </row>
    <row r="2071" spans="1:4" x14ac:dyDescent="0.25">
      <c r="A2071">
        <v>1100112437</v>
      </c>
      <c r="B2071" t="s">
        <v>235</v>
      </c>
      <c r="C2071">
        <v>6</v>
      </c>
      <c r="D2071" t="s">
        <v>306</v>
      </c>
    </row>
    <row r="2072" spans="1:4" x14ac:dyDescent="0.25">
      <c r="A2072">
        <v>1100135908</v>
      </c>
      <c r="B2072" t="s">
        <v>70</v>
      </c>
      <c r="C2072">
        <v>1</v>
      </c>
      <c r="D2072" t="s">
        <v>345</v>
      </c>
    </row>
    <row r="2073" spans="1:4" x14ac:dyDescent="0.25">
      <c r="A2073">
        <v>1100135908</v>
      </c>
      <c r="B2073" t="s">
        <v>70</v>
      </c>
      <c r="C2073">
        <v>1</v>
      </c>
      <c r="D2073" t="s">
        <v>306</v>
      </c>
    </row>
    <row r="2074" spans="1:4" x14ac:dyDescent="0.25">
      <c r="A2074">
        <v>1100135908</v>
      </c>
      <c r="B2074" t="s">
        <v>70</v>
      </c>
      <c r="C2074">
        <v>1</v>
      </c>
      <c r="D2074" t="s">
        <v>346</v>
      </c>
    </row>
    <row r="2075" spans="1:4" x14ac:dyDescent="0.25">
      <c r="A2075">
        <v>1100135908</v>
      </c>
      <c r="B2075" t="s">
        <v>70</v>
      </c>
      <c r="C2075">
        <v>1</v>
      </c>
      <c r="D2075" t="s">
        <v>347</v>
      </c>
    </row>
    <row r="2076" spans="1:4" x14ac:dyDescent="0.25">
      <c r="A2076">
        <v>1100135908</v>
      </c>
      <c r="B2076" t="s">
        <v>70</v>
      </c>
      <c r="C2076">
        <v>1</v>
      </c>
      <c r="D2076" t="s">
        <v>300</v>
      </c>
    </row>
    <row r="2077" spans="1:4" x14ac:dyDescent="0.25">
      <c r="A2077">
        <v>1100135908</v>
      </c>
      <c r="B2077" t="s">
        <v>70</v>
      </c>
      <c r="C2077">
        <v>1</v>
      </c>
      <c r="D2077" t="s">
        <v>170</v>
      </c>
    </row>
    <row r="2078" spans="1:4" x14ac:dyDescent="0.25">
      <c r="A2078">
        <v>1100135908</v>
      </c>
      <c r="B2078" t="s">
        <v>70</v>
      </c>
      <c r="C2078">
        <v>1</v>
      </c>
      <c r="D2078" t="s">
        <v>337</v>
      </c>
    </row>
    <row r="2079" spans="1:4" x14ac:dyDescent="0.25">
      <c r="A2079">
        <v>1100135908</v>
      </c>
      <c r="B2079" t="s">
        <v>70</v>
      </c>
      <c r="C2079">
        <v>1</v>
      </c>
      <c r="D2079" t="s">
        <v>340</v>
      </c>
    </row>
    <row r="2080" spans="1:4" x14ac:dyDescent="0.25">
      <c r="A2080">
        <v>1100135908</v>
      </c>
      <c r="B2080" t="s">
        <v>70</v>
      </c>
      <c r="C2080">
        <v>1</v>
      </c>
      <c r="D2080" t="s">
        <v>463</v>
      </c>
    </row>
    <row r="2081" spans="1:4" x14ac:dyDescent="0.25">
      <c r="A2081">
        <v>1100106834</v>
      </c>
      <c r="B2081" t="s">
        <v>200</v>
      </c>
      <c r="C2081">
        <v>10</v>
      </c>
      <c r="D2081" t="s">
        <v>300</v>
      </c>
    </row>
    <row r="2082" spans="1:4" x14ac:dyDescent="0.25">
      <c r="A2082">
        <v>1100106834</v>
      </c>
      <c r="B2082" t="s">
        <v>200</v>
      </c>
      <c r="C2082">
        <v>10</v>
      </c>
      <c r="D2082" t="s">
        <v>398</v>
      </c>
    </row>
    <row r="2083" spans="1:4" x14ac:dyDescent="0.25">
      <c r="A2083">
        <v>1100106834</v>
      </c>
      <c r="B2083" t="s">
        <v>200</v>
      </c>
      <c r="C2083">
        <v>10</v>
      </c>
      <c r="D2083" t="s">
        <v>337</v>
      </c>
    </row>
    <row r="2084" spans="1:4" x14ac:dyDescent="0.25">
      <c r="A2084">
        <v>1100106834</v>
      </c>
      <c r="B2084" t="s">
        <v>200</v>
      </c>
      <c r="C2084">
        <v>10</v>
      </c>
      <c r="D2084" t="s">
        <v>340</v>
      </c>
    </row>
    <row r="2085" spans="1:4" x14ac:dyDescent="0.25">
      <c r="A2085">
        <v>1100106834</v>
      </c>
      <c r="B2085" t="s">
        <v>200</v>
      </c>
      <c r="C2085">
        <v>11</v>
      </c>
      <c r="D2085" t="s">
        <v>333</v>
      </c>
    </row>
    <row r="2086" spans="1:4" x14ac:dyDescent="0.25">
      <c r="A2086">
        <v>1100106834</v>
      </c>
      <c r="B2086" t="s">
        <v>200</v>
      </c>
      <c r="C2086">
        <v>11</v>
      </c>
      <c r="D2086" t="s">
        <v>467</v>
      </c>
    </row>
    <row r="2087" spans="1:4" x14ac:dyDescent="0.25">
      <c r="A2087">
        <v>1100106834</v>
      </c>
      <c r="B2087" t="s">
        <v>200</v>
      </c>
      <c r="C2087">
        <v>11</v>
      </c>
      <c r="D2087" t="s">
        <v>468</v>
      </c>
    </row>
    <row r="2088" spans="1:4" x14ac:dyDescent="0.25">
      <c r="A2088">
        <v>1100106834</v>
      </c>
      <c r="B2088" t="s">
        <v>200</v>
      </c>
      <c r="C2088">
        <v>11</v>
      </c>
      <c r="D2088" t="s">
        <v>300</v>
      </c>
    </row>
    <row r="2089" spans="1:4" x14ac:dyDescent="0.25">
      <c r="A2089">
        <v>1100106834</v>
      </c>
      <c r="B2089" t="s">
        <v>200</v>
      </c>
      <c r="C2089">
        <v>11</v>
      </c>
      <c r="D2089" t="s">
        <v>398</v>
      </c>
    </row>
    <row r="2090" spans="1:4" x14ac:dyDescent="0.25">
      <c r="A2090">
        <v>1100106834</v>
      </c>
      <c r="B2090" t="s">
        <v>200</v>
      </c>
      <c r="C2090">
        <v>11</v>
      </c>
      <c r="D2090" t="s">
        <v>337</v>
      </c>
    </row>
    <row r="2091" spans="1:4" x14ac:dyDescent="0.25">
      <c r="A2091">
        <v>1100106834</v>
      </c>
      <c r="B2091" t="s">
        <v>200</v>
      </c>
      <c r="C2091">
        <v>11</v>
      </c>
      <c r="D2091" t="s">
        <v>340</v>
      </c>
    </row>
    <row r="2092" spans="1:4" x14ac:dyDescent="0.25">
      <c r="A2092">
        <v>1100106834</v>
      </c>
      <c r="B2092" t="s">
        <v>200</v>
      </c>
      <c r="C2092">
        <v>13</v>
      </c>
      <c r="D2092" t="s">
        <v>9</v>
      </c>
    </row>
    <row r="2093" spans="1:4" x14ac:dyDescent="0.25">
      <c r="A2093">
        <v>1100106834</v>
      </c>
      <c r="B2093" t="s">
        <v>200</v>
      </c>
      <c r="C2093">
        <v>13</v>
      </c>
      <c r="D2093" t="s">
        <v>333</v>
      </c>
    </row>
    <row r="2094" spans="1:4" x14ac:dyDescent="0.25">
      <c r="A2094">
        <v>1100106834</v>
      </c>
      <c r="B2094" t="s">
        <v>200</v>
      </c>
      <c r="C2094">
        <v>13</v>
      </c>
      <c r="D2094" t="s">
        <v>467</v>
      </c>
    </row>
    <row r="2095" spans="1:4" x14ac:dyDescent="0.25">
      <c r="A2095">
        <v>1100106834</v>
      </c>
      <c r="B2095" t="s">
        <v>200</v>
      </c>
      <c r="C2095">
        <v>13</v>
      </c>
      <c r="D2095" t="s">
        <v>468</v>
      </c>
    </row>
    <row r="2096" spans="1:4" x14ac:dyDescent="0.25">
      <c r="A2096">
        <v>1100106834</v>
      </c>
      <c r="B2096" t="s">
        <v>200</v>
      </c>
      <c r="C2096">
        <v>13</v>
      </c>
      <c r="D2096" t="s">
        <v>398</v>
      </c>
    </row>
    <row r="2097" spans="1:4" x14ac:dyDescent="0.25">
      <c r="A2097">
        <v>1100106834</v>
      </c>
      <c r="B2097" t="s">
        <v>200</v>
      </c>
      <c r="C2097">
        <v>6</v>
      </c>
      <c r="D2097" t="s">
        <v>333</v>
      </c>
    </row>
    <row r="2098" spans="1:4" x14ac:dyDescent="0.25">
      <c r="A2098">
        <v>1100106834</v>
      </c>
      <c r="B2098" t="s">
        <v>200</v>
      </c>
      <c r="C2098">
        <v>6</v>
      </c>
      <c r="D2098" t="s">
        <v>467</v>
      </c>
    </row>
    <row r="2099" spans="1:4" x14ac:dyDescent="0.25">
      <c r="A2099">
        <v>1100106834</v>
      </c>
      <c r="B2099" t="s">
        <v>200</v>
      </c>
      <c r="C2099">
        <v>6</v>
      </c>
      <c r="D2099" t="s">
        <v>468</v>
      </c>
    </row>
    <row r="2100" spans="1:4" x14ac:dyDescent="0.25">
      <c r="A2100">
        <v>1100106834</v>
      </c>
      <c r="B2100" t="s">
        <v>200</v>
      </c>
      <c r="C2100">
        <v>15</v>
      </c>
      <c r="D2100" t="s">
        <v>333</v>
      </c>
    </row>
    <row r="2101" spans="1:4" x14ac:dyDescent="0.25">
      <c r="A2101">
        <v>1100106834</v>
      </c>
      <c r="B2101" t="s">
        <v>200</v>
      </c>
      <c r="C2101">
        <v>15</v>
      </c>
      <c r="D2101" t="s">
        <v>467</v>
      </c>
    </row>
    <row r="2102" spans="1:4" x14ac:dyDescent="0.25">
      <c r="A2102">
        <v>1100106834</v>
      </c>
      <c r="B2102" t="s">
        <v>200</v>
      </c>
      <c r="C2102">
        <v>15</v>
      </c>
      <c r="D2102" t="s">
        <v>468</v>
      </c>
    </row>
    <row r="2103" spans="1:4" x14ac:dyDescent="0.25">
      <c r="A2103">
        <v>1100106834</v>
      </c>
      <c r="B2103" t="s">
        <v>200</v>
      </c>
      <c r="C2103">
        <v>15</v>
      </c>
      <c r="D2103" t="s">
        <v>398</v>
      </c>
    </row>
    <row r="2104" spans="1:4" x14ac:dyDescent="0.25">
      <c r="A2104">
        <v>1100106834</v>
      </c>
      <c r="B2104" t="s">
        <v>200</v>
      </c>
      <c r="C2104">
        <v>15</v>
      </c>
      <c r="D2104" t="s">
        <v>483</v>
      </c>
    </row>
    <row r="2105" spans="1:4" x14ac:dyDescent="0.25">
      <c r="A2105">
        <v>1100106834</v>
      </c>
      <c r="B2105" t="s">
        <v>200</v>
      </c>
      <c r="C2105">
        <v>14</v>
      </c>
      <c r="D2105" t="s">
        <v>333</v>
      </c>
    </row>
    <row r="2106" spans="1:4" x14ac:dyDescent="0.25">
      <c r="A2106">
        <v>1100106834</v>
      </c>
      <c r="B2106" t="s">
        <v>200</v>
      </c>
      <c r="C2106">
        <v>14</v>
      </c>
      <c r="D2106" t="s">
        <v>467</v>
      </c>
    </row>
    <row r="2107" spans="1:4" x14ac:dyDescent="0.25">
      <c r="A2107">
        <v>1100106834</v>
      </c>
      <c r="B2107" t="s">
        <v>200</v>
      </c>
      <c r="C2107">
        <v>14</v>
      </c>
      <c r="D2107" t="s">
        <v>468</v>
      </c>
    </row>
    <row r="2108" spans="1:4" x14ac:dyDescent="0.25">
      <c r="A2108">
        <v>1100106834</v>
      </c>
      <c r="B2108" t="s">
        <v>200</v>
      </c>
      <c r="C2108">
        <v>1</v>
      </c>
      <c r="D2108" t="s">
        <v>333</v>
      </c>
    </row>
    <row r="2109" spans="1:4" x14ac:dyDescent="0.25">
      <c r="A2109">
        <v>1100106834</v>
      </c>
      <c r="B2109" t="s">
        <v>200</v>
      </c>
      <c r="C2109">
        <v>1</v>
      </c>
      <c r="D2109" t="s">
        <v>467</v>
      </c>
    </row>
    <row r="2110" spans="1:4" x14ac:dyDescent="0.25">
      <c r="A2110">
        <v>1100106834</v>
      </c>
      <c r="B2110" t="s">
        <v>200</v>
      </c>
      <c r="C2110">
        <v>1</v>
      </c>
      <c r="D2110" t="s">
        <v>468</v>
      </c>
    </row>
    <row r="2111" spans="1:4" x14ac:dyDescent="0.25">
      <c r="A2111">
        <v>1100128144</v>
      </c>
      <c r="B2111" t="s">
        <v>598</v>
      </c>
      <c r="C2111">
        <v>1</v>
      </c>
      <c r="D2111" t="s">
        <v>347</v>
      </c>
    </row>
    <row r="2112" spans="1:4" x14ac:dyDescent="0.25">
      <c r="A2112">
        <v>1100128144</v>
      </c>
      <c r="B2112" t="s">
        <v>598</v>
      </c>
      <c r="C2112">
        <v>1</v>
      </c>
      <c r="D2112" t="s">
        <v>320</v>
      </c>
    </row>
    <row r="2113" spans="1:4" x14ac:dyDescent="0.25">
      <c r="A2113">
        <v>1100118551</v>
      </c>
      <c r="B2113" t="s">
        <v>600</v>
      </c>
      <c r="C2113">
        <v>1</v>
      </c>
      <c r="D2113" t="s">
        <v>299</v>
      </c>
    </row>
    <row r="2114" spans="1:4" x14ac:dyDescent="0.25">
      <c r="A2114">
        <v>1100118551</v>
      </c>
      <c r="B2114" t="s">
        <v>600</v>
      </c>
      <c r="C2114">
        <v>1</v>
      </c>
      <c r="D2114" t="s">
        <v>315</v>
      </c>
    </row>
    <row r="2115" spans="1:4" x14ac:dyDescent="0.25">
      <c r="A2115">
        <v>1100118551</v>
      </c>
      <c r="B2115" t="s">
        <v>600</v>
      </c>
      <c r="C2115">
        <v>1</v>
      </c>
      <c r="D2115" t="s">
        <v>523</v>
      </c>
    </row>
    <row r="2116" spans="1:4" x14ac:dyDescent="0.25">
      <c r="A2116">
        <v>1100137904</v>
      </c>
      <c r="B2116" t="s">
        <v>601</v>
      </c>
      <c r="C2116">
        <v>1</v>
      </c>
      <c r="D2116" t="s">
        <v>452</v>
      </c>
    </row>
    <row r="2117" spans="1:4" x14ac:dyDescent="0.25">
      <c r="A2117">
        <v>1100137904</v>
      </c>
      <c r="B2117" t="s">
        <v>601</v>
      </c>
      <c r="C2117">
        <v>1</v>
      </c>
      <c r="D2117" t="s">
        <v>424</v>
      </c>
    </row>
    <row r="2118" spans="1:4" x14ac:dyDescent="0.25">
      <c r="A2118">
        <v>1100137904</v>
      </c>
      <c r="B2118" t="s">
        <v>601</v>
      </c>
      <c r="C2118">
        <v>1</v>
      </c>
      <c r="D2118" t="s">
        <v>387</v>
      </c>
    </row>
    <row r="2119" spans="1:4" x14ac:dyDescent="0.25">
      <c r="A2119">
        <v>1100120057</v>
      </c>
      <c r="B2119" t="s">
        <v>72</v>
      </c>
      <c r="C2119">
        <v>1</v>
      </c>
      <c r="D2119" t="s">
        <v>333</v>
      </c>
    </row>
    <row r="2120" spans="1:4" x14ac:dyDescent="0.25">
      <c r="A2120">
        <v>1100120057</v>
      </c>
      <c r="B2120" t="s">
        <v>72</v>
      </c>
      <c r="C2120">
        <v>1</v>
      </c>
      <c r="D2120" t="s">
        <v>347</v>
      </c>
    </row>
    <row r="2121" spans="1:4" x14ac:dyDescent="0.25">
      <c r="A2121">
        <v>1100120057</v>
      </c>
      <c r="B2121" t="s">
        <v>72</v>
      </c>
      <c r="C2121">
        <v>1</v>
      </c>
      <c r="D2121" t="s">
        <v>306</v>
      </c>
    </row>
    <row r="2122" spans="1:4" x14ac:dyDescent="0.25">
      <c r="A2122">
        <v>1100120057</v>
      </c>
      <c r="B2122" t="s">
        <v>72</v>
      </c>
      <c r="C2122">
        <v>1</v>
      </c>
      <c r="D2122" t="s">
        <v>346</v>
      </c>
    </row>
    <row r="2123" spans="1:4" x14ac:dyDescent="0.25">
      <c r="A2123">
        <v>1100120057</v>
      </c>
      <c r="B2123" t="s">
        <v>72</v>
      </c>
      <c r="C2123">
        <v>1</v>
      </c>
      <c r="D2123" t="s">
        <v>337</v>
      </c>
    </row>
    <row r="2124" spans="1:4" x14ac:dyDescent="0.25">
      <c r="A2124">
        <v>1100120057</v>
      </c>
      <c r="B2124" t="s">
        <v>72</v>
      </c>
      <c r="C2124">
        <v>1</v>
      </c>
      <c r="D2124" t="s">
        <v>170</v>
      </c>
    </row>
    <row r="2125" spans="1:4" x14ac:dyDescent="0.25">
      <c r="A2125">
        <v>1100120057</v>
      </c>
      <c r="B2125" t="s">
        <v>72</v>
      </c>
      <c r="C2125">
        <v>1</v>
      </c>
      <c r="D2125" t="s">
        <v>300</v>
      </c>
    </row>
    <row r="2126" spans="1:4" x14ac:dyDescent="0.25">
      <c r="A2126">
        <v>1100120057</v>
      </c>
      <c r="B2126" t="s">
        <v>72</v>
      </c>
      <c r="C2126">
        <v>1</v>
      </c>
      <c r="D2126" t="s">
        <v>340</v>
      </c>
    </row>
    <row r="2127" spans="1:4" x14ac:dyDescent="0.25">
      <c r="A2127">
        <v>1100120057</v>
      </c>
      <c r="B2127" t="s">
        <v>72</v>
      </c>
      <c r="C2127">
        <v>1</v>
      </c>
      <c r="D2127" t="s">
        <v>463</v>
      </c>
    </row>
    <row r="2128" spans="1:4" x14ac:dyDescent="0.25">
      <c r="A2128">
        <v>1100107119</v>
      </c>
      <c r="B2128" t="s">
        <v>149</v>
      </c>
      <c r="C2128">
        <v>1</v>
      </c>
      <c r="D2128" t="s">
        <v>345</v>
      </c>
    </row>
    <row r="2129" spans="1:4" x14ac:dyDescent="0.25">
      <c r="A2129">
        <v>1100107119</v>
      </c>
      <c r="B2129" t="s">
        <v>149</v>
      </c>
      <c r="C2129">
        <v>1</v>
      </c>
      <c r="D2129" t="s">
        <v>306</v>
      </c>
    </row>
    <row r="2130" spans="1:4" x14ac:dyDescent="0.25">
      <c r="A2130">
        <v>1100107119</v>
      </c>
      <c r="B2130" t="s">
        <v>149</v>
      </c>
      <c r="C2130">
        <v>1</v>
      </c>
      <c r="D2130" t="s">
        <v>346</v>
      </c>
    </row>
    <row r="2131" spans="1:4" x14ac:dyDescent="0.25">
      <c r="A2131">
        <v>1100107119</v>
      </c>
      <c r="B2131" t="s">
        <v>149</v>
      </c>
      <c r="C2131">
        <v>1</v>
      </c>
      <c r="D2131" t="s">
        <v>347</v>
      </c>
    </row>
    <row r="2132" spans="1:4" x14ac:dyDescent="0.25">
      <c r="A2132">
        <v>1100107119</v>
      </c>
      <c r="B2132" t="s">
        <v>149</v>
      </c>
      <c r="C2132">
        <v>1</v>
      </c>
      <c r="D2132" t="s">
        <v>300</v>
      </c>
    </row>
    <row r="2133" spans="1:4" x14ac:dyDescent="0.25">
      <c r="A2133">
        <v>1100107119</v>
      </c>
      <c r="B2133" t="s">
        <v>149</v>
      </c>
      <c r="C2133">
        <v>1</v>
      </c>
      <c r="D2133" t="s">
        <v>170</v>
      </c>
    </row>
    <row r="2134" spans="1:4" x14ac:dyDescent="0.25">
      <c r="A2134">
        <v>1100107119</v>
      </c>
      <c r="B2134" t="s">
        <v>149</v>
      </c>
      <c r="C2134">
        <v>1</v>
      </c>
      <c r="D2134" t="s">
        <v>337</v>
      </c>
    </row>
    <row r="2135" spans="1:4" x14ac:dyDescent="0.25">
      <c r="A2135">
        <v>1100107119</v>
      </c>
      <c r="B2135" t="s">
        <v>149</v>
      </c>
      <c r="C2135">
        <v>1</v>
      </c>
      <c r="D2135" t="s">
        <v>340</v>
      </c>
    </row>
    <row r="2136" spans="1:4" x14ac:dyDescent="0.25">
      <c r="A2136">
        <v>1100107119</v>
      </c>
      <c r="B2136" t="s">
        <v>149</v>
      </c>
      <c r="C2136">
        <v>1</v>
      </c>
      <c r="D2136" t="s">
        <v>463</v>
      </c>
    </row>
    <row r="2137" spans="1:4" x14ac:dyDescent="0.25">
      <c r="A2137">
        <v>1100120721</v>
      </c>
      <c r="B2137" t="s">
        <v>603</v>
      </c>
      <c r="C2137">
        <v>1</v>
      </c>
      <c r="D2137" t="s">
        <v>353</v>
      </c>
    </row>
    <row r="2138" spans="1:4" x14ac:dyDescent="0.25">
      <c r="A2138">
        <v>1100108679</v>
      </c>
      <c r="B2138" t="s">
        <v>73</v>
      </c>
      <c r="C2138">
        <v>1</v>
      </c>
      <c r="D2138" t="s">
        <v>361</v>
      </c>
    </row>
    <row r="2139" spans="1:4" x14ac:dyDescent="0.25">
      <c r="A2139">
        <v>1100108679</v>
      </c>
      <c r="B2139" t="s">
        <v>73</v>
      </c>
      <c r="C2139">
        <v>1</v>
      </c>
      <c r="D2139" t="s">
        <v>431</v>
      </c>
    </row>
    <row r="2140" spans="1:4" x14ac:dyDescent="0.25">
      <c r="A2140">
        <v>1100108679</v>
      </c>
      <c r="B2140" t="s">
        <v>73</v>
      </c>
      <c r="C2140">
        <v>1</v>
      </c>
      <c r="D2140" t="s">
        <v>305</v>
      </c>
    </row>
    <row r="2141" spans="1:4" x14ac:dyDescent="0.25">
      <c r="A2141">
        <v>1100108679</v>
      </c>
      <c r="B2141" t="s">
        <v>73</v>
      </c>
      <c r="C2141">
        <v>1</v>
      </c>
      <c r="D2141" t="s">
        <v>332</v>
      </c>
    </row>
    <row r="2142" spans="1:4" x14ac:dyDescent="0.25">
      <c r="A2142">
        <v>1100108679</v>
      </c>
      <c r="B2142" t="s">
        <v>73</v>
      </c>
      <c r="C2142">
        <v>1</v>
      </c>
      <c r="D2142" t="s">
        <v>171</v>
      </c>
    </row>
    <row r="2143" spans="1:4" x14ac:dyDescent="0.25">
      <c r="A2143">
        <v>1100108679</v>
      </c>
      <c r="B2143" t="s">
        <v>73</v>
      </c>
      <c r="C2143">
        <v>1</v>
      </c>
      <c r="D2143" t="s">
        <v>432</v>
      </c>
    </row>
    <row r="2144" spans="1:4" x14ac:dyDescent="0.25">
      <c r="A2144">
        <v>1100108679</v>
      </c>
      <c r="B2144" t="s">
        <v>73</v>
      </c>
      <c r="C2144">
        <v>1</v>
      </c>
      <c r="D2144" t="s">
        <v>333</v>
      </c>
    </row>
    <row r="2145" spans="1:4" x14ac:dyDescent="0.25">
      <c r="A2145">
        <v>1100108679</v>
      </c>
      <c r="B2145" t="s">
        <v>73</v>
      </c>
      <c r="C2145">
        <v>1</v>
      </c>
      <c r="D2145" t="s">
        <v>466</v>
      </c>
    </row>
    <row r="2146" spans="1:4" x14ac:dyDescent="0.25">
      <c r="A2146">
        <v>1100108679</v>
      </c>
      <c r="B2146" t="s">
        <v>73</v>
      </c>
      <c r="C2146">
        <v>1</v>
      </c>
      <c r="D2146" t="s">
        <v>385</v>
      </c>
    </row>
    <row r="2147" spans="1:4" x14ac:dyDescent="0.25">
      <c r="A2147">
        <v>1100108679</v>
      </c>
      <c r="B2147" t="s">
        <v>73</v>
      </c>
      <c r="C2147">
        <v>1</v>
      </c>
      <c r="D2147" t="s">
        <v>343</v>
      </c>
    </row>
    <row r="2148" spans="1:4" x14ac:dyDescent="0.25">
      <c r="A2148">
        <v>1100108679</v>
      </c>
      <c r="B2148" t="s">
        <v>73</v>
      </c>
      <c r="C2148">
        <v>1</v>
      </c>
      <c r="D2148" t="s">
        <v>345</v>
      </c>
    </row>
    <row r="2149" spans="1:4" x14ac:dyDescent="0.25">
      <c r="A2149">
        <v>1100108679</v>
      </c>
      <c r="B2149" t="s">
        <v>73</v>
      </c>
      <c r="C2149">
        <v>1</v>
      </c>
      <c r="D2149" t="s">
        <v>306</v>
      </c>
    </row>
    <row r="2150" spans="1:4" x14ac:dyDescent="0.25">
      <c r="A2150">
        <v>1100108679</v>
      </c>
      <c r="B2150" t="s">
        <v>73</v>
      </c>
      <c r="C2150">
        <v>1</v>
      </c>
      <c r="D2150" t="s">
        <v>456</v>
      </c>
    </row>
    <row r="2151" spans="1:4" x14ac:dyDescent="0.25">
      <c r="A2151">
        <v>1100108679</v>
      </c>
      <c r="B2151" t="s">
        <v>73</v>
      </c>
      <c r="C2151">
        <v>1</v>
      </c>
      <c r="D2151" t="s">
        <v>346</v>
      </c>
    </row>
    <row r="2152" spans="1:4" x14ac:dyDescent="0.25">
      <c r="A2152">
        <v>1100108679</v>
      </c>
      <c r="B2152" t="s">
        <v>73</v>
      </c>
      <c r="C2152">
        <v>1</v>
      </c>
      <c r="D2152" t="s">
        <v>347</v>
      </c>
    </row>
    <row r="2153" spans="1:4" x14ac:dyDescent="0.25">
      <c r="A2153">
        <v>1100108679</v>
      </c>
      <c r="B2153" t="s">
        <v>73</v>
      </c>
      <c r="C2153">
        <v>1</v>
      </c>
      <c r="D2153" t="s">
        <v>367</v>
      </c>
    </row>
    <row r="2154" spans="1:4" x14ac:dyDescent="0.25">
      <c r="A2154">
        <v>1100108679</v>
      </c>
      <c r="B2154" t="s">
        <v>73</v>
      </c>
      <c r="C2154">
        <v>1</v>
      </c>
      <c r="D2154" t="s">
        <v>380</v>
      </c>
    </row>
    <row r="2155" spans="1:4" x14ac:dyDescent="0.25">
      <c r="A2155">
        <v>1100108679</v>
      </c>
      <c r="B2155" t="s">
        <v>73</v>
      </c>
      <c r="C2155">
        <v>1</v>
      </c>
      <c r="D2155" t="s">
        <v>469</v>
      </c>
    </row>
    <row r="2156" spans="1:4" x14ac:dyDescent="0.25">
      <c r="A2156">
        <v>1100108679</v>
      </c>
      <c r="B2156" t="s">
        <v>73</v>
      </c>
      <c r="C2156">
        <v>1</v>
      </c>
      <c r="D2156" t="s">
        <v>349</v>
      </c>
    </row>
    <row r="2157" spans="1:4" x14ac:dyDescent="0.25">
      <c r="A2157">
        <v>1100108679</v>
      </c>
      <c r="B2157" t="s">
        <v>73</v>
      </c>
      <c r="C2157">
        <v>1</v>
      </c>
      <c r="D2157" t="s">
        <v>360</v>
      </c>
    </row>
    <row r="2158" spans="1:4" x14ac:dyDescent="0.25">
      <c r="A2158">
        <v>1100108679</v>
      </c>
      <c r="B2158" t="s">
        <v>73</v>
      </c>
      <c r="C2158">
        <v>1</v>
      </c>
      <c r="D2158" t="s">
        <v>339</v>
      </c>
    </row>
    <row r="2159" spans="1:4" x14ac:dyDescent="0.25">
      <c r="A2159">
        <v>1100108679</v>
      </c>
      <c r="B2159" t="s">
        <v>73</v>
      </c>
      <c r="C2159">
        <v>1</v>
      </c>
      <c r="D2159" t="s">
        <v>397</v>
      </c>
    </row>
    <row r="2160" spans="1:4" x14ac:dyDescent="0.25">
      <c r="A2160">
        <v>1100108679</v>
      </c>
      <c r="B2160" t="s">
        <v>73</v>
      </c>
      <c r="C2160">
        <v>1</v>
      </c>
      <c r="D2160" t="s">
        <v>300</v>
      </c>
    </row>
    <row r="2161" spans="1:4" x14ac:dyDescent="0.25">
      <c r="A2161">
        <v>1100108679</v>
      </c>
      <c r="B2161" t="s">
        <v>73</v>
      </c>
      <c r="C2161">
        <v>1</v>
      </c>
      <c r="D2161" t="s">
        <v>362</v>
      </c>
    </row>
    <row r="2162" spans="1:4" x14ac:dyDescent="0.25">
      <c r="A2162">
        <v>1100108679</v>
      </c>
      <c r="B2162" t="s">
        <v>73</v>
      </c>
      <c r="C2162">
        <v>1</v>
      </c>
      <c r="D2162" t="s">
        <v>419</v>
      </c>
    </row>
    <row r="2163" spans="1:4" x14ac:dyDescent="0.25">
      <c r="A2163">
        <v>1100108679</v>
      </c>
      <c r="B2163" t="s">
        <v>73</v>
      </c>
      <c r="C2163">
        <v>1</v>
      </c>
      <c r="D2163" t="s">
        <v>352</v>
      </c>
    </row>
    <row r="2164" spans="1:4" x14ac:dyDescent="0.25">
      <c r="A2164">
        <v>1100108679</v>
      </c>
      <c r="B2164" t="s">
        <v>73</v>
      </c>
      <c r="C2164">
        <v>1</v>
      </c>
      <c r="D2164" t="s">
        <v>450</v>
      </c>
    </row>
    <row r="2165" spans="1:4" x14ac:dyDescent="0.25">
      <c r="A2165">
        <v>1100108679</v>
      </c>
      <c r="B2165" t="s">
        <v>73</v>
      </c>
      <c r="C2165">
        <v>1</v>
      </c>
      <c r="D2165" t="s">
        <v>503</v>
      </c>
    </row>
    <row r="2166" spans="1:4" x14ac:dyDescent="0.25">
      <c r="A2166">
        <v>1100108679</v>
      </c>
      <c r="B2166" t="s">
        <v>73</v>
      </c>
      <c r="C2166">
        <v>1</v>
      </c>
      <c r="D2166" t="s">
        <v>464</v>
      </c>
    </row>
    <row r="2167" spans="1:4" x14ac:dyDescent="0.25">
      <c r="A2167">
        <v>1100108679</v>
      </c>
      <c r="B2167" t="s">
        <v>73</v>
      </c>
      <c r="C2167">
        <v>1</v>
      </c>
      <c r="D2167" t="s">
        <v>399</v>
      </c>
    </row>
    <row r="2168" spans="1:4" x14ac:dyDescent="0.25">
      <c r="A2168">
        <v>1100108679</v>
      </c>
      <c r="B2168" t="s">
        <v>73</v>
      </c>
      <c r="C2168">
        <v>1</v>
      </c>
      <c r="D2168" t="s">
        <v>452</v>
      </c>
    </row>
    <row r="2169" spans="1:4" x14ac:dyDescent="0.25">
      <c r="A2169">
        <v>1100108679</v>
      </c>
      <c r="B2169" t="s">
        <v>73</v>
      </c>
      <c r="C2169">
        <v>1</v>
      </c>
      <c r="D2169" t="s">
        <v>337</v>
      </c>
    </row>
    <row r="2170" spans="1:4" x14ac:dyDescent="0.25">
      <c r="A2170">
        <v>1100108679</v>
      </c>
      <c r="B2170" t="s">
        <v>73</v>
      </c>
      <c r="C2170">
        <v>1</v>
      </c>
      <c r="D2170" t="s">
        <v>355</v>
      </c>
    </row>
    <row r="2171" spans="1:4" x14ac:dyDescent="0.25">
      <c r="A2171">
        <v>1100108679</v>
      </c>
      <c r="B2171" t="s">
        <v>73</v>
      </c>
      <c r="C2171">
        <v>1</v>
      </c>
      <c r="D2171" t="s">
        <v>356</v>
      </c>
    </row>
    <row r="2172" spans="1:4" x14ac:dyDescent="0.25">
      <c r="A2172">
        <v>1100108679</v>
      </c>
      <c r="B2172" t="s">
        <v>73</v>
      </c>
      <c r="C2172">
        <v>1</v>
      </c>
      <c r="D2172" t="s">
        <v>340</v>
      </c>
    </row>
    <row r="2173" spans="1:4" x14ac:dyDescent="0.25">
      <c r="A2173">
        <v>1100108679</v>
      </c>
      <c r="B2173" t="s">
        <v>73</v>
      </c>
      <c r="C2173">
        <v>1</v>
      </c>
      <c r="D2173" t="s">
        <v>413</v>
      </c>
    </row>
    <row r="2174" spans="1:4" x14ac:dyDescent="0.25">
      <c r="A2174">
        <v>1100108679</v>
      </c>
      <c r="B2174" t="s">
        <v>73</v>
      </c>
      <c r="C2174">
        <v>1</v>
      </c>
      <c r="D2174" t="s">
        <v>398</v>
      </c>
    </row>
    <row r="2175" spans="1:4" x14ac:dyDescent="0.25">
      <c r="A2175">
        <v>1100108679</v>
      </c>
      <c r="B2175" t="s">
        <v>73</v>
      </c>
      <c r="C2175">
        <v>1</v>
      </c>
      <c r="D2175" t="s">
        <v>506</v>
      </c>
    </row>
    <row r="2176" spans="1:4" x14ac:dyDescent="0.25">
      <c r="A2176">
        <v>1100108679</v>
      </c>
      <c r="B2176" t="s">
        <v>73</v>
      </c>
      <c r="C2176">
        <v>1</v>
      </c>
      <c r="D2176" t="s">
        <v>381</v>
      </c>
    </row>
    <row r="2177" spans="1:4" x14ac:dyDescent="0.25">
      <c r="A2177">
        <v>1100108679</v>
      </c>
      <c r="B2177" t="s">
        <v>73</v>
      </c>
      <c r="C2177">
        <v>1</v>
      </c>
      <c r="D2177" t="s">
        <v>357</v>
      </c>
    </row>
    <row r="2178" spans="1:4" x14ac:dyDescent="0.25">
      <c r="A2178">
        <v>1100108679</v>
      </c>
      <c r="B2178" t="s">
        <v>73</v>
      </c>
      <c r="C2178">
        <v>1</v>
      </c>
      <c r="D2178" t="s">
        <v>320</v>
      </c>
    </row>
    <row r="2179" spans="1:4" x14ac:dyDescent="0.25">
      <c r="A2179">
        <v>1100108679</v>
      </c>
      <c r="B2179" t="s">
        <v>73</v>
      </c>
      <c r="C2179">
        <v>1</v>
      </c>
      <c r="D2179" t="s">
        <v>382</v>
      </c>
    </row>
    <row r="2180" spans="1:4" x14ac:dyDescent="0.25">
      <c r="A2180">
        <v>1100108679</v>
      </c>
      <c r="B2180" t="s">
        <v>73</v>
      </c>
      <c r="C2180">
        <v>1</v>
      </c>
      <c r="D2180" t="s">
        <v>451</v>
      </c>
    </row>
    <row r="2181" spans="1:4" x14ac:dyDescent="0.25">
      <c r="A2181">
        <v>1100108679</v>
      </c>
      <c r="B2181" t="s">
        <v>73</v>
      </c>
      <c r="C2181">
        <v>1</v>
      </c>
      <c r="D2181" t="s">
        <v>465</v>
      </c>
    </row>
    <row r="2182" spans="1:4" x14ac:dyDescent="0.25">
      <c r="A2182">
        <v>1100108679</v>
      </c>
      <c r="B2182" t="s">
        <v>73</v>
      </c>
      <c r="C2182">
        <v>1</v>
      </c>
      <c r="D2182" t="s">
        <v>368</v>
      </c>
    </row>
    <row r="2183" spans="1:4" x14ac:dyDescent="0.25">
      <c r="A2183">
        <v>1100108679</v>
      </c>
      <c r="B2183" t="s">
        <v>73</v>
      </c>
      <c r="C2183">
        <v>1</v>
      </c>
      <c r="D2183" t="s">
        <v>507</v>
      </c>
    </row>
    <row r="2184" spans="1:4" x14ac:dyDescent="0.25">
      <c r="A2184">
        <v>1100108679</v>
      </c>
      <c r="B2184" t="s">
        <v>73</v>
      </c>
      <c r="C2184">
        <v>1</v>
      </c>
      <c r="D2184" t="s">
        <v>449</v>
      </c>
    </row>
    <row r="2185" spans="1:4" x14ac:dyDescent="0.25">
      <c r="A2185">
        <v>1100108679</v>
      </c>
      <c r="B2185" t="s">
        <v>73</v>
      </c>
      <c r="C2185">
        <v>1</v>
      </c>
      <c r="D2185" t="s">
        <v>448</v>
      </c>
    </row>
    <row r="2186" spans="1:4" x14ac:dyDescent="0.25">
      <c r="A2186">
        <v>1100108679</v>
      </c>
      <c r="B2186" t="s">
        <v>73</v>
      </c>
      <c r="C2186">
        <v>1</v>
      </c>
      <c r="D2186" t="s">
        <v>495</v>
      </c>
    </row>
    <row r="2187" spans="1:4" x14ac:dyDescent="0.25">
      <c r="A2187">
        <v>1100108679</v>
      </c>
      <c r="B2187" t="s">
        <v>73</v>
      </c>
      <c r="C2187">
        <v>1</v>
      </c>
      <c r="D2187" t="s">
        <v>363</v>
      </c>
    </row>
    <row r="2188" spans="1:4" x14ac:dyDescent="0.25">
      <c r="A2188">
        <v>1100108679</v>
      </c>
      <c r="B2188" t="s">
        <v>73</v>
      </c>
      <c r="C2188">
        <v>1</v>
      </c>
      <c r="D2188" t="s">
        <v>329</v>
      </c>
    </row>
    <row r="2189" spans="1:4" x14ac:dyDescent="0.25">
      <c r="A2189">
        <v>1100108679</v>
      </c>
      <c r="B2189" t="s">
        <v>73</v>
      </c>
      <c r="C2189">
        <v>1</v>
      </c>
      <c r="D2189" t="s">
        <v>447</v>
      </c>
    </row>
    <row r="2190" spans="1:4" x14ac:dyDescent="0.25">
      <c r="A2190">
        <v>1100108679</v>
      </c>
      <c r="B2190" t="s">
        <v>73</v>
      </c>
      <c r="C2190">
        <v>1</v>
      </c>
      <c r="D2190" t="s">
        <v>471</v>
      </c>
    </row>
    <row r="2191" spans="1:4" x14ac:dyDescent="0.25">
      <c r="A2191">
        <v>1100108679</v>
      </c>
      <c r="B2191" t="s">
        <v>73</v>
      </c>
      <c r="C2191">
        <v>1</v>
      </c>
      <c r="D2191" t="s">
        <v>384</v>
      </c>
    </row>
    <row r="2192" spans="1:4" x14ac:dyDescent="0.25">
      <c r="A2192">
        <v>1100108679</v>
      </c>
      <c r="B2192" t="s">
        <v>73</v>
      </c>
      <c r="C2192">
        <v>1</v>
      </c>
      <c r="D2192" t="s">
        <v>458</v>
      </c>
    </row>
    <row r="2193" spans="1:4" x14ac:dyDescent="0.25">
      <c r="A2193">
        <v>1100108679</v>
      </c>
      <c r="B2193" t="s">
        <v>73</v>
      </c>
      <c r="C2193">
        <v>1</v>
      </c>
      <c r="D2193" t="s">
        <v>295</v>
      </c>
    </row>
    <row r="2194" spans="1:4" x14ac:dyDescent="0.25">
      <c r="A2194">
        <v>1100108679</v>
      </c>
      <c r="B2194" t="s">
        <v>73</v>
      </c>
      <c r="C2194">
        <v>1</v>
      </c>
      <c r="D2194" t="s">
        <v>296</v>
      </c>
    </row>
    <row r="2195" spans="1:4" x14ac:dyDescent="0.25">
      <c r="A2195">
        <v>1100108679</v>
      </c>
      <c r="B2195" t="s">
        <v>73</v>
      </c>
      <c r="C2195">
        <v>1</v>
      </c>
      <c r="D2195" t="s">
        <v>459</v>
      </c>
    </row>
    <row r="2196" spans="1:4" x14ac:dyDescent="0.25">
      <c r="A2196">
        <v>1100108679</v>
      </c>
      <c r="B2196" t="s">
        <v>73</v>
      </c>
      <c r="C2196">
        <v>1</v>
      </c>
      <c r="D2196" t="s">
        <v>297</v>
      </c>
    </row>
    <row r="2197" spans="1:4" x14ac:dyDescent="0.25">
      <c r="A2197">
        <v>1100108679</v>
      </c>
      <c r="B2197" t="s">
        <v>73</v>
      </c>
      <c r="C2197">
        <v>1</v>
      </c>
      <c r="D2197" t="s">
        <v>298</v>
      </c>
    </row>
    <row r="2198" spans="1:4" x14ac:dyDescent="0.25">
      <c r="A2198">
        <v>1100108679</v>
      </c>
      <c r="B2198" t="s">
        <v>73</v>
      </c>
      <c r="C2198">
        <v>1</v>
      </c>
      <c r="D2198" t="s">
        <v>460</v>
      </c>
    </row>
    <row r="2199" spans="1:4" x14ac:dyDescent="0.25">
      <c r="A2199">
        <v>1100108679</v>
      </c>
      <c r="B2199" t="s">
        <v>73</v>
      </c>
      <c r="C2199">
        <v>1</v>
      </c>
      <c r="D2199" t="s">
        <v>457</v>
      </c>
    </row>
    <row r="2200" spans="1:4" x14ac:dyDescent="0.25">
      <c r="A2200">
        <v>1100108679</v>
      </c>
      <c r="B2200" t="s">
        <v>73</v>
      </c>
      <c r="C2200">
        <v>1</v>
      </c>
      <c r="D2200" t="s">
        <v>304</v>
      </c>
    </row>
    <row r="2201" spans="1:4" x14ac:dyDescent="0.25">
      <c r="A2201">
        <v>1100108679</v>
      </c>
      <c r="B2201" t="s">
        <v>73</v>
      </c>
      <c r="C2201">
        <v>1</v>
      </c>
      <c r="D2201" t="s">
        <v>434</v>
      </c>
    </row>
    <row r="2202" spans="1:4" x14ac:dyDescent="0.25">
      <c r="A2202">
        <v>1100108679</v>
      </c>
      <c r="B2202" t="s">
        <v>73</v>
      </c>
      <c r="C2202">
        <v>1</v>
      </c>
      <c r="D2202" t="s">
        <v>473</v>
      </c>
    </row>
    <row r="2203" spans="1:4" x14ac:dyDescent="0.25">
      <c r="A2203">
        <v>1100108679</v>
      </c>
      <c r="B2203" t="s">
        <v>73</v>
      </c>
      <c r="C2203">
        <v>1</v>
      </c>
      <c r="D2203" t="s">
        <v>391</v>
      </c>
    </row>
    <row r="2204" spans="1:4" x14ac:dyDescent="0.25">
      <c r="A2204">
        <v>1100108679</v>
      </c>
      <c r="B2204" t="s">
        <v>73</v>
      </c>
      <c r="C2204">
        <v>1</v>
      </c>
      <c r="D2204" t="s">
        <v>369</v>
      </c>
    </row>
    <row r="2205" spans="1:4" x14ac:dyDescent="0.25">
      <c r="A2205">
        <v>1100108679</v>
      </c>
      <c r="B2205" t="s">
        <v>73</v>
      </c>
      <c r="C2205">
        <v>1</v>
      </c>
      <c r="D2205" t="s">
        <v>433</v>
      </c>
    </row>
    <row r="2206" spans="1:4" x14ac:dyDescent="0.25">
      <c r="A2206">
        <v>1100108679</v>
      </c>
      <c r="B2206" t="s">
        <v>73</v>
      </c>
      <c r="C2206">
        <v>1</v>
      </c>
      <c r="D2206" t="s">
        <v>392</v>
      </c>
    </row>
    <row r="2207" spans="1:4" x14ac:dyDescent="0.25">
      <c r="A2207">
        <v>1100108679</v>
      </c>
      <c r="B2207" t="s">
        <v>73</v>
      </c>
      <c r="C2207">
        <v>1</v>
      </c>
      <c r="D2207" t="s">
        <v>430</v>
      </c>
    </row>
    <row r="2208" spans="1:4" x14ac:dyDescent="0.25">
      <c r="A2208">
        <v>1100108679</v>
      </c>
      <c r="B2208" t="s">
        <v>73</v>
      </c>
      <c r="C2208">
        <v>1</v>
      </c>
      <c r="D2208" t="s">
        <v>393</v>
      </c>
    </row>
    <row r="2209" spans="1:4" x14ac:dyDescent="0.25">
      <c r="A2209">
        <v>1100108679</v>
      </c>
      <c r="B2209" t="s">
        <v>73</v>
      </c>
      <c r="C2209">
        <v>1</v>
      </c>
      <c r="D2209" t="s">
        <v>436</v>
      </c>
    </row>
    <row r="2210" spans="1:4" x14ac:dyDescent="0.25">
      <c r="A2210">
        <v>1100108679</v>
      </c>
      <c r="B2210" t="s">
        <v>73</v>
      </c>
      <c r="C2210">
        <v>1</v>
      </c>
      <c r="D2210" t="s">
        <v>394</v>
      </c>
    </row>
    <row r="2211" spans="1:4" x14ac:dyDescent="0.25">
      <c r="A2211">
        <v>1100108679</v>
      </c>
      <c r="B2211" t="s">
        <v>73</v>
      </c>
      <c r="C2211">
        <v>1</v>
      </c>
      <c r="D2211" t="s">
        <v>437</v>
      </c>
    </row>
    <row r="2212" spans="1:4" x14ac:dyDescent="0.25">
      <c r="A2212">
        <v>1100108679</v>
      </c>
      <c r="B2212" t="s">
        <v>73</v>
      </c>
      <c r="C2212">
        <v>1</v>
      </c>
      <c r="D2212" t="s">
        <v>395</v>
      </c>
    </row>
    <row r="2213" spans="1:4" x14ac:dyDescent="0.25">
      <c r="A2213">
        <v>1100108679</v>
      </c>
      <c r="B2213" t="s">
        <v>73</v>
      </c>
      <c r="C2213">
        <v>1</v>
      </c>
      <c r="D2213" t="s">
        <v>370</v>
      </c>
    </row>
    <row r="2214" spans="1:4" x14ac:dyDescent="0.25">
      <c r="A2214">
        <v>1100108679</v>
      </c>
      <c r="B2214" t="s">
        <v>73</v>
      </c>
      <c r="C2214">
        <v>1</v>
      </c>
      <c r="D2214" t="s">
        <v>371</v>
      </c>
    </row>
    <row r="2215" spans="1:4" x14ac:dyDescent="0.25">
      <c r="A2215">
        <v>1100108679</v>
      </c>
      <c r="B2215" t="s">
        <v>73</v>
      </c>
      <c r="C2215">
        <v>1</v>
      </c>
      <c r="D2215" t="s">
        <v>396</v>
      </c>
    </row>
    <row r="2216" spans="1:4" x14ac:dyDescent="0.25">
      <c r="A2216">
        <v>1100108679</v>
      </c>
      <c r="B2216" t="s">
        <v>73</v>
      </c>
      <c r="C2216">
        <v>1</v>
      </c>
      <c r="D2216" t="s">
        <v>372</v>
      </c>
    </row>
    <row r="2217" spans="1:4" x14ac:dyDescent="0.25">
      <c r="A2217">
        <v>1100108679</v>
      </c>
      <c r="B2217" t="s">
        <v>73</v>
      </c>
      <c r="C2217">
        <v>1</v>
      </c>
      <c r="D2217" t="s">
        <v>438</v>
      </c>
    </row>
    <row r="2218" spans="1:4" x14ac:dyDescent="0.25">
      <c r="A2218">
        <v>1100108679</v>
      </c>
      <c r="B2218" t="s">
        <v>73</v>
      </c>
      <c r="C2218">
        <v>1</v>
      </c>
      <c r="D2218" t="s">
        <v>439</v>
      </c>
    </row>
    <row r="2219" spans="1:4" x14ac:dyDescent="0.25">
      <c r="A2219">
        <v>1100108679</v>
      </c>
      <c r="B2219" t="s">
        <v>73</v>
      </c>
      <c r="C2219">
        <v>1</v>
      </c>
      <c r="D2219" t="s">
        <v>440</v>
      </c>
    </row>
    <row r="2220" spans="1:4" x14ac:dyDescent="0.25">
      <c r="A2220">
        <v>1100108679</v>
      </c>
      <c r="B2220" t="s">
        <v>73</v>
      </c>
      <c r="C2220">
        <v>1</v>
      </c>
      <c r="D2220" t="s">
        <v>454</v>
      </c>
    </row>
    <row r="2221" spans="1:4" x14ac:dyDescent="0.25">
      <c r="A2221">
        <v>1100108679</v>
      </c>
      <c r="B2221" t="s">
        <v>73</v>
      </c>
      <c r="C2221">
        <v>1</v>
      </c>
      <c r="D2221" t="s">
        <v>446</v>
      </c>
    </row>
    <row r="2222" spans="1:4" x14ac:dyDescent="0.25">
      <c r="A2222">
        <v>1100108679</v>
      </c>
      <c r="B2222" t="s">
        <v>73</v>
      </c>
      <c r="C2222">
        <v>1</v>
      </c>
      <c r="D2222" t="s">
        <v>415</v>
      </c>
    </row>
    <row r="2223" spans="1:4" x14ac:dyDescent="0.25">
      <c r="A2223">
        <v>1100108679</v>
      </c>
      <c r="B2223" t="s">
        <v>73</v>
      </c>
      <c r="C2223">
        <v>1</v>
      </c>
      <c r="D2223" t="s">
        <v>435</v>
      </c>
    </row>
    <row r="2224" spans="1:4" x14ac:dyDescent="0.25">
      <c r="A2224">
        <v>1100108679</v>
      </c>
      <c r="B2224" t="s">
        <v>73</v>
      </c>
      <c r="C2224">
        <v>1</v>
      </c>
      <c r="D2224" t="s">
        <v>605</v>
      </c>
    </row>
    <row r="2225" spans="1:4" x14ac:dyDescent="0.25">
      <c r="A2225">
        <v>1100117929</v>
      </c>
      <c r="B2225" t="s">
        <v>243</v>
      </c>
      <c r="C2225">
        <v>1</v>
      </c>
      <c r="D2225" t="s">
        <v>171</v>
      </c>
    </row>
    <row r="2226" spans="1:4" x14ac:dyDescent="0.25">
      <c r="A2226">
        <v>1100117929</v>
      </c>
      <c r="B2226" t="s">
        <v>243</v>
      </c>
      <c r="C2226">
        <v>1</v>
      </c>
      <c r="D2226" t="s">
        <v>343</v>
      </c>
    </row>
    <row r="2227" spans="1:4" x14ac:dyDescent="0.25">
      <c r="A2227">
        <v>1100117929</v>
      </c>
      <c r="B2227" t="s">
        <v>243</v>
      </c>
      <c r="C2227">
        <v>1</v>
      </c>
      <c r="D2227" t="s">
        <v>348</v>
      </c>
    </row>
    <row r="2228" spans="1:4" x14ac:dyDescent="0.25">
      <c r="A2228">
        <v>1100117929</v>
      </c>
      <c r="B2228" t="s">
        <v>243</v>
      </c>
      <c r="C2228">
        <v>1</v>
      </c>
      <c r="D2228" t="s">
        <v>349</v>
      </c>
    </row>
    <row r="2229" spans="1:4" x14ac:dyDescent="0.25">
      <c r="A2229">
        <v>1100117929</v>
      </c>
      <c r="B2229" t="s">
        <v>243</v>
      </c>
      <c r="C2229">
        <v>1</v>
      </c>
      <c r="D2229" t="s">
        <v>350</v>
      </c>
    </row>
    <row r="2230" spans="1:4" x14ac:dyDescent="0.25">
      <c r="A2230">
        <v>1100117929</v>
      </c>
      <c r="B2230" t="s">
        <v>243</v>
      </c>
      <c r="C2230">
        <v>1</v>
      </c>
      <c r="D2230" t="s">
        <v>300</v>
      </c>
    </row>
    <row r="2231" spans="1:4" x14ac:dyDescent="0.25">
      <c r="A2231">
        <v>1100117929</v>
      </c>
      <c r="B2231" t="s">
        <v>243</v>
      </c>
      <c r="C2231">
        <v>1</v>
      </c>
      <c r="D2231" t="s">
        <v>362</v>
      </c>
    </row>
    <row r="2232" spans="1:4" x14ac:dyDescent="0.25">
      <c r="A2232">
        <v>1100117929</v>
      </c>
      <c r="B2232" t="s">
        <v>243</v>
      </c>
      <c r="C2232">
        <v>1</v>
      </c>
      <c r="D2232" t="s">
        <v>352</v>
      </c>
    </row>
    <row r="2233" spans="1:4" x14ac:dyDescent="0.25">
      <c r="A2233">
        <v>1100117929</v>
      </c>
      <c r="B2233" t="s">
        <v>243</v>
      </c>
      <c r="C2233">
        <v>1</v>
      </c>
      <c r="D2233" t="s">
        <v>170</v>
      </c>
    </row>
    <row r="2234" spans="1:4" x14ac:dyDescent="0.25">
      <c r="A2234">
        <v>1100117929</v>
      </c>
      <c r="B2234" t="s">
        <v>243</v>
      </c>
      <c r="C2234">
        <v>1</v>
      </c>
      <c r="D2234" t="s">
        <v>302</v>
      </c>
    </row>
    <row r="2235" spans="1:4" x14ac:dyDescent="0.25">
      <c r="A2235">
        <v>1100117929</v>
      </c>
      <c r="B2235" t="s">
        <v>243</v>
      </c>
      <c r="C2235">
        <v>1</v>
      </c>
      <c r="D2235" t="s">
        <v>337</v>
      </c>
    </row>
    <row r="2236" spans="1:4" x14ac:dyDescent="0.25">
      <c r="A2236">
        <v>1100117929</v>
      </c>
      <c r="B2236" t="s">
        <v>243</v>
      </c>
      <c r="C2236">
        <v>1</v>
      </c>
      <c r="D2236" t="s">
        <v>355</v>
      </c>
    </row>
    <row r="2237" spans="1:4" x14ac:dyDescent="0.25">
      <c r="A2237">
        <v>1100117929</v>
      </c>
      <c r="B2237" t="s">
        <v>243</v>
      </c>
      <c r="C2237">
        <v>1</v>
      </c>
      <c r="D2237" t="s">
        <v>356</v>
      </c>
    </row>
    <row r="2238" spans="1:4" x14ac:dyDescent="0.25">
      <c r="A2238">
        <v>1100117929</v>
      </c>
      <c r="B2238" t="s">
        <v>243</v>
      </c>
      <c r="C2238">
        <v>1</v>
      </c>
      <c r="D2238" t="s">
        <v>303</v>
      </c>
    </row>
    <row r="2239" spans="1:4" x14ac:dyDescent="0.25">
      <c r="A2239">
        <v>1100117929</v>
      </c>
      <c r="B2239" t="s">
        <v>243</v>
      </c>
      <c r="C2239">
        <v>1</v>
      </c>
      <c r="D2239" t="s">
        <v>357</v>
      </c>
    </row>
    <row r="2240" spans="1:4" x14ac:dyDescent="0.25">
      <c r="A2240">
        <v>1100117929</v>
      </c>
      <c r="B2240" t="s">
        <v>243</v>
      </c>
      <c r="C2240">
        <v>1</v>
      </c>
      <c r="D2240" t="s">
        <v>363</v>
      </c>
    </row>
    <row r="2241" spans="1:4" x14ac:dyDescent="0.25">
      <c r="A2241">
        <v>1100117929</v>
      </c>
      <c r="B2241" t="s">
        <v>243</v>
      </c>
      <c r="C2241">
        <v>1</v>
      </c>
      <c r="D2241" t="s">
        <v>304</v>
      </c>
    </row>
    <row r="2242" spans="1:4" x14ac:dyDescent="0.25">
      <c r="A2242">
        <v>1100117929</v>
      </c>
      <c r="B2242" t="s">
        <v>243</v>
      </c>
      <c r="C2242">
        <v>8</v>
      </c>
      <c r="D2242" t="s">
        <v>344</v>
      </c>
    </row>
    <row r="2243" spans="1:4" x14ac:dyDescent="0.25">
      <c r="A2243">
        <v>1100117929</v>
      </c>
      <c r="B2243" t="s">
        <v>243</v>
      </c>
      <c r="C2243">
        <v>8</v>
      </c>
      <c r="D2243" t="s">
        <v>300</v>
      </c>
    </row>
    <row r="2244" spans="1:4" x14ac:dyDescent="0.25">
      <c r="A2244">
        <v>1100117929</v>
      </c>
      <c r="B2244" t="s">
        <v>243</v>
      </c>
      <c r="C2244">
        <v>8</v>
      </c>
      <c r="D2244" t="s">
        <v>345</v>
      </c>
    </row>
    <row r="2245" spans="1:4" x14ac:dyDescent="0.25">
      <c r="A2245">
        <v>1100117929</v>
      </c>
      <c r="B2245" t="s">
        <v>243</v>
      </c>
      <c r="C2245">
        <v>8</v>
      </c>
      <c r="D2245" t="s">
        <v>306</v>
      </c>
    </row>
    <row r="2246" spans="1:4" x14ac:dyDescent="0.25">
      <c r="A2246">
        <v>1100117929</v>
      </c>
      <c r="B2246" t="s">
        <v>243</v>
      </c>
      <c r="C2246">
        <v>8</v>
      </c>
      <c r="D2246" t="s">
        <v>346</v>
      </c>
    </row>
    <row r="2247" spans="1:4" x14ac:dyDescent="0.25">
      <c r="A2247">
        <v>1100117929</v>
      </c>
      <c r="B2247" t="s">
        <v>243</v>
      </c>
      <c r="C2247">
        <v>8</v>
      </c>
      <c r="D2247" t="s">
        <v>347</v>
      </c>
    </row>
    <row r="2248" spans="1:4" x14ac:dyDescent="0.25">
      <c r="A2248">
        <v>1100117929</v>
      </c>
      <c r="B2248" t="s">
        <v>243</v>
      </c>
      <c r="C2248">
        <v>8</v>
      </c>
      <c r="D2248" t="s">
        <v>351</v>
      </c>
    </row>
    <row r="2249" spans="1:4" x14ac:dyDescent="0.25">
      <c r="A2249">
        <v>1100117929</v>
      </c>
      <c r="B2249" t="s">
        <v>243</v>
      </c>
      <c r="C2249">
        <v>8</v>
      </c>
      <c r="D2249" t="s">
        <v>170</v>
      </c>
    </row>
    <row r="2250" spans="1:4" x14ac:dyDescent="0.25">
      <c r="A2250">
        <v>1100117929</v>
      </c>
      <c r="B2250" t="s">
        <v>243</v>
      </c>
      <c r="C2250">
        <v>8</v>
      </c>
      <c r="D2250" t="s">
        <v>353</v>
      </c>
    </row>
    <row r="2251" spans="1:4" x14ac:dyDescent="0.25">
      <c r="A2251">
        <v>1100117929</v>
      </c>
      <c r="B2251" t="s">
        <v>243</v>
      </c>
      <c r="C2251">
        <v>8</v>
      </c>
      <c r="D2251" t="s">
        <v>364</v>
      </c>
    </row>
    <row r="2252" spans="1:4" x14ac:dyDescent="0.25">
      <c r="A2252">
        <v>1100117929</v>
      </c>
      <c r="B2252" t="s">
        <v>243</v>
      </c>
      <c r="C2252">
        <v>8</v>
      </c>
      <c r="D2252" t="s">
        <v>358</v>
      </c>
    </row>
    <row r="2253" spans="1:4" x14ac:dyDescent="0.25">
      <c r="A2253">
        <v>1100101579</v>
      </c>
      <c r="B2253" t="s">
        <v>75</v>
      </c>
      <c r="C2253">
        <v>1</v>
      </c>
      <c r="D2253" t="s">
        <v>305</v>
      </c>
    </row>
    <row r="2254" spans="1:4" x14ac:dyDescent="0.25">
      <c r="A2254">
        <v>1100101579</v>
      </c>
      <c r="B2254" t="s">
        <v>75</v>
      </c>
      <c r="C2254">
        <v>1</v>
      </c>
      <c r="D2254" t="s">
        <v>171</v>
      </c>
    </row>
    <row r="2255" spans="1:4" x14ac:dyDescent="0.25">
      <c r="A2255">
        <v>1100101579</v>
      </c>
      <c r="B2255" t="s">
        <v>75</v>
      </c>
      <c r="C2255">
        <v>1</v>
      </c>
      <c r="D2255" t="s">
        <v>333</v>
      </c>
    </row>
    <row r="2256" spans="1:4" x14ac:dyDescent="0.25">
      <c r="A2256">
        <v>1100101579</v>
      </c>
      <c r="B2256" t="s">
        <v>75</v>
      </c>
      <c r="C2256">
        <v>1</v>
      </c>
      <c r="D2256" t="s">
        <v>345</v>
      </c>
    </row>
    <row r="2257" spans="1:4" x14ac:dyDescent="0.25">
      <c r="A2257">
        <v>1100101579</v>
      </c>
      <c r="B2257" t="s">
        <v>75</v>
      </c>
      <c r="C2257">
        <v>1</v>
      </c>
      <c r="D2257" t="s">
        <v>306</v>
      </c>
    </row>
    <row r="2258" spans="1:4" x14ac:dyDescent="0.25">
      <c r="A2258">
        <v>1100101579</v>
      </c>
      <c r="B2258" t="s">
        <v>75</v>
      </c>
      <c r="C2258">
        <v>1</v>
      </c>
      <c r="D2258" t="s">
        <v>346</v>
      </c>
    </row>
    <row r="2259" spans="1:4" x14ac:dyDescent="0.25">
      <c r="A2259">
        <v>1100101579</v>
      </c>
      <c r="B2259" t="s">
        <v>75</v>
      </c>
      <c r="C2259">
        <v>1</v>
      </c>
      <c r="D2259" t="s">
        <v>347</v>
      </c>
    </row>
    <row r="2260" spans="1:4" x14ac:dyDescent="0.25">
      <c r="A2260">
        <v>1100101579</v>
      </c>
      <c r="B2260" t="s">
        <v>75</v>
      </c>
      <c r="C2260">
        <v>1</v>
      </c>
      <c r="D2260" t="s">
        <v>300</v>
      </c>
    </row>
    <row r="2261" spans="1:4" x14ac:dyDescent="0.25">
      <c r="A2261">
        <v>1100101579</v>
      </c>
      <c r="B2261" t="s">
        <v>75</v>
      </c>
      <c r="C2261">
        <v>1</v>
      </c>
      <c r="D2261" t="s">
        <v>170</v>
      </c>
    </row>
    <row r="2262" spans="1:4" x14ac:dyDescent="0.25">
      <c r="A2262">
        <v>1100101579</v>
      </c>
      <c r="B2262" t="s">
        <v>75</v>
      </c>
      <c r="C2262">
        <v>1</v>
      </c>
      <c r="D2262" t="s">
        <v>303</v>
      </c>
    </row>
    <row r="2263" spans="1:4" x14ac:dyDescent="0.25">
      <c r="A2263">
        <v>1100101579</v>
      </c>
      <c r="B2263" t="s">
        <v>75</v>
      </c>
      <c r="C2263">
        <v>1</v>
      </c>
      <c r="D2263" t="s">
        <v>463</v>
      </c>
    </row>
    <row r="2264" spans="1:4" x14ac:dyDescent="0.25">
      <c r="A2264">
        <v>1100101579</v>
      </c>
      <c r="B2264" t="s">
        <v>75</v>
      </c>
      <c r="C2264">
        <v>1</v>
      </c>
      <c r="D2264" t="s">
        <v>337</v>
      </c>
    </row>
    <row r="2265" spans="1:4" x14ac:dyDescent="0.25">
      <c r="A2265">
        <v>1100101579</v>
      </c>
      <c r="B2265" t="s">
        <v>75</v>
      </c>
      <c r="C2265">
        <v>1</v>
      </c>
      <c r="D2265" t="s">
        <v>340</v>
      </c>
    </row>
    <row r="2266" spans="1:4" x14ac:dyDescent="0.25">
      <c r="A2266">
        <v>1100101579</v>
      </c>
      <c r="B2266" t="s">
        <v>75</v>
      </c>
      <c r="C2266">
        <v>1</v>
      </c>
      <c r="D2266" t="s">
        <v>383</v>
      </c>
    </row>
    <row r="2267" spans="1:4" x14ac:dyDescent="0.25">
      <c r="A2267">
        <v>1100101579</v>
      </c>
      <c r="B2267" t="s">
        <v>75</v>
      </c>
      <c r="C2267">
        <v>1</v>
      </c>
      <c r="D2267" t="s">
        <v>424</v>
      </c>
    </row>
    <row r="2268" spans="1:4" x14ac:dyDescent="0.25">
      <c r="A2268">
        <v>1100101579</v>
      </c>
      <c r="B2268" t="s">
        <v>75</v>
      </c>
      <c r="C2268">
        <v>1</v>
      </c>
      <c r="D2268" t="s">
        <v>320</v>
      </c>
    </row>
    <row r="2269" spans="1:4" x14ac:dyDescent="0.25">
      <c r="A2269">
        <v>1100101579</v>
      </c>
      <c r="B2269" t="s">
        <v>75</v>
      </c>
      <c r="C2269">
        <v>1</v>
      </c>
      <c r="D2269" t="s">
        <v>384</v>
      </c>
    </row>
    <row r="2270" spans="1:4" x14ac:dyDescent="0.25">
      <c r="A2270">
        <v>1100121359</v>
      </c>
      <c r="B2270" t="s">
        <v>608</v>
      </c>
      <c r="C2270">
        <v>1</v>
      </c>
      <c r="D2270" t="s">
        <v>387</v>
      </c>
    </row>
    <row r="2271" spans="1:4" x14ac:dyDescent="0.25">
      <c r="A2271">
        <v>1100130289</v>
      </c>
      <c r="B2271" t="s">
        <v>77</v>
      </c>
      <c r="C2271">
        <v>1</v>
      </c>
      <c r="D2271" t="s">
        <v>305</v>
      </c>
    </row>
    <row r="2272" spans="1:4" x14ac:dyDescent="0.25">
      <c r="A2272">
        <v>1100130289</v>
      </c>
      <c r="B2272" t="s">
        <v>77</v>
      </c>
      <c r="C2272">
        <v>1</v>
      </c>
      <c r="D2272" t="s">
        <v>456</v>
      </c>
    </row>
    <row r="2273" spans="1:4" x14ac:dyDescent="0.25">
      <c r="A2273">
        <v>1100130289</v>
      </c>
      <c r="B2273" t="s">
        <v>77</v>
      </c>
      <c r="C2273">
        <v>1</v>
      </c>
      <c r="D2273" t="s">
        <v>347</v>
      </c>
    </row>
    <row r="2274" spans="1:4" x14ac:dyDescent="0.25">
      <c r="A2274">
        <v>1100130289</v>
      </c>
      <c r="B2274" t="s">
        <v>77</v>
      </c>
      <c r="C2274">
        <v>1</v>
      </c>
      <c r="D2274" t="s">
        <v>361</v>
      </c>
    </row>
    <row r="2275" spans="1:4" x14ac:dyDescent="0.25">
      <c r="A2275">
        <v>1100130289</v>
      </c>
      <c r="B2275" t="s">
        <v>77</v>
      </c>
      <c r="C2275">
        <v>1</v>
      </c>
      <c r="D2275" t="s">
        <v>171</v>
      </c>
    </row>
    <row r="2276" spans="1:4" x14ac:dyDescent="0.25">
      <c r="A2276">
        <v>1100130289</v>
      </c>
      <c r="B2276" t="s">
        <v>77</v>
      </c>
      <c r="C2276">
        <v>1</v>
      </c>
      <c r="D2276" t="s">
        <v>343</v>
      </c>
    </row>
    <row r="2277" spans="1:4" x14ac:dyDescent="0.25">
      <c r="A2277">
        <v>1100130289</v>
      </c>
      <c r="B2277" t="s">
        <v>77</v>
      </c>
      <c r="C2277">
        <v>1</v>
      </c>
      <c r="D2277" t="s">
        <v>432</v>
      </c>
    </row>
    <row r="2278" spans="1:4" x14ac:dyDescent="0.25">
      <c r="A2278">
        <v>1100130289</v>
      </c>
      <c r="B2278" t="s">
        <v>77</v>
      </c>
      <c r="C2278">
        <v>1</v>
      </c>
      <c r="D2278" t="s">
        <v>385</v>
      </c>
    </row>
    <row r="2279" spans="1:4" x14ac:dyDescent="0.25">
      <c r="A2279">
        <v>1100130289</v>
      </c>
      <c r="B2279" t="s">
        <v>77</v>
      </c>
      <c r="C2279">
        <v>1</v>
      </c>
      <c r="D2279" t="s">
        <v>367</v>
      </c>
    </row>
    <row r="2280" spans="1:4" x14ac:dyDescent="0.25">
      <c r="A2280">
        <v>1100130289</v>
      </c>
      <c r="B2280" t="s">
        <v>77</v>
      </c>
      <c r="C2280">
        <v>1</v>
      </c>
      <c r="D2280" t="s">
        <v>349</v>
      </c>
    </row>
    <row r="2281" spans="1:4" x14ac:dyDescent="0.25">
      <c r="A2281">
        <v>1100130289</v>
      </c>
      <c r="B2281" t="s">
        <v>77</v>
      </c>
      <c r="C2281">
        <v>1</v>
      </c>
      <c r="D2281" t="s">
        <v>360</v>
      </c>
    </row>
    <row r="2282" spans="1:4" x14ac:dyDescent="0.25">
      <c r="A2282">
        <v>1100130289</v>
      </c>
      <c r="B2282" t="s">
        <v>77</v>
      </c>
      <c r="C2282">
        <v>1</v>
      </c>
      <c r="D2282" t="s">
        <v>300</v>
      </c>
    </row>
    <row r="2283" spans="1:4" x14ac:dyDescent="0.25">
      <c r="A2283">
        <v>1100130289</v>
      </c>
      <c r="B2283" t="s">
        <v>77</v>
      </c>
      <c r="C2283">
        <v>1</v>
      </c>
      <c r="D2283" t="s">
        <v>355</v>
      </c>
    </row>
    <row r="2284" spans="1:4" x14ac:dyDescent="0.25">
      <c r="A2284">
        <v>1100130289</v>
      </c>
      <c r="B2284" t="s">
        <v>77</v>
      </c>
      <c r="C2284">
        <v>1</v>
      </c>
      <c r="D2284" t="s">
        <v>356</v>
      </c>
    </row>
    <row r="2285" spans="1:4" x14ac:dyDescent="0.25">
      <c r="A2285">
        <v>1100130289</v>
      </c>
      <c r="B2285" t="s">
        <v>77</v>
      </c>
      <c r="C2285">
        <v>1</v>
      </c>
      <c r="D2285" t="s">
        <v>363</v>
      </c>
    </row>
    <row r="2286" spans="1:4" x14ac:dyDescent="0.25">
      <c r="A2286">
        <v>1100130289</v>
      </c>
      <c r="B2286" t="s">
        <v>77</v>
      </c>
      <c r="C2286">
        <v>1</v>
      </c>
      <c r="D2286" t="s">
        <v>295</v>
      </c>
    </row>
    <row r="2287" spans="1:4" x14ac:dyDescent="0.25">
      <c r="A2287">
        <v>1100130289</v>
      </c>
      <c r="B2287" t="s">
        <v>77</v>
      </c>
      <c r="C2287">
        <v>1</v>
      </c>
      <c r="D2287" t="s">
        <v>296</v>
      </c>
    </row>
    <row r="2288" spans="1:4" x14ac:dyDescent="0.25">
      <c r="A2288">
        <v>1100130289</v>
      </c>
      <c r="B2288" t="s">
        <v>77</v>
      </c>
      <c r="C2288">
        <v>1</v>
      </c>
      <c r="D2288" t="s">
        <v>297</v>
      </c>
    </row>
    <row r="2289" spans="1:4" x14ac:dyDescent="0.25">
      <c r="A2289">
        <v>1100130289</v>
      </c>
      <c r="B2289" t="s">
        <v>77</v>
      </c>
      <c r="C2289">
        <v>1</v>
      </c>
      <c r="D2289" t="s">
        <v>298</v>
      </c>
    </row>
    <row r="2290" spans="1:4" x14ac:dyDescent="0.25">
      <c r="A2290">
        <v>1100130289</v>
      </c>
      <c r="B2290" t="s">
        <v>77</v>
      </c>
      <c r="C2290">
        <v>1</v>
      </c>
      <c r="D2290" t="s">
        <v>391</v>
      </c>
    </row>
    <row r="2291" spans="1:4" x14ac:dyDescent="0.25">
      <c r="A2291">
        <v>1100130289</v>
      </c>
      <c r="B2291" t="s">
        <v>77</v>
      </c>
      <c r="C2291">
        <v>1</v>
      </c>
      <c r="D2291" t="s">
        <v>392</v>
      </c>
    </row>
    <row r="2292" spans="1:4" x14ac:dyDescent="0.25">
      <c r="A2292">
        <v>1100130289</v>
      </c>
      <c r="B2292" t="s">
        <v>77</v>
      </c>
      <c r="C2292">
        <v>1</v>
      </c>
      <c r="D2292" t="s">
        <v>394</v>
      </c>
    </row>
    <row r="2293" spans="1:4" x14ac:dyDescent="0.25">
      <c r="A2293">
        <v>1100130289</v>
      </c>
      <c r="B2293" t="s">
        <v>77</v>
      </c>
      <c r="C2293">
        <v>1</v>
      </c>
      <c r="D2293" t="s">
        <v>437</v>
      </c>
    </row>
    <row r="2294" spans="1:4" x14ac:dyDescent="0.25">
      <c r="A2294">
        <v>1100130289</v>
      </c>
      <c r="B2294" t="s">
        <v>77</v>
      </c>
      <c r="C2294">
        <v>1</v>
      </c>
      <c r="D2294" t="s">
        <v>433</v>
      </c>
    </row>
    <row r="2295" spans="1:4" x14ac:dyDescent="0.25">
      <c r="A2295">
        <v>1100130289</v>
      </c>
      <c r="B2295" t="s">
        <v>77</v>
      </c>
      <c r="C2295">
        <v>2</v>
      </c>
      <c r="D2295" t="s">
        <v>345</v>
      </c>
    </row>
    <row r="2296" spans="1:4" x14ac:dyDescent="0.25">
      <c r="A2296">
        <v>1100130289</v>
      </c>
      <c r="B2296" t="s">
        <v>77</v>
      </c>
      <c r="C2296">
        <v>2</v>
      </c>
      <c r="D2296" t="s">
        <v>306</v>
      </c>
    </row>
    <row r="2297" spans="1:4" x14ac:dyDescent="0.25">
      <c r="A2297">
        <v>1100130289</v>
      </c>
      <c r="B2297" t="s">
        <v>77</v>
      </c>
      <c r="C2297">
        <v>2</v>
      </c>
      <c r="D2297" t="s">
        <v>346</v>
      </c>
    </row>
    <row r="2298" spans="1:4" x14ac:dyDescent="0.25">
      <c r="A2298">
        <v>1100130289</v>
      </c>
      <c r="B2298" t="s">
        <v>77</v>
      </c>
      <c r="C2298">
        <v>2</v>
      </c>
      <c r="D2298" t="s">
        <v>347</v>
      </c>
    </row>
    <row r="2299" spans="1:4" x14ac:dyDescent="0.25">
      <c r="A2299">
        <v>1100130289</v>
      </c>
      <c r="B2299" t="s">
        <v>77</v>
      </c>
      <c r="C2299">
        <v>2</v>
      </c>
      <c r="D2299" t="s">
        <v>367</v>
      </c>
    </row>
    <row r="2300" spans="1:4" x14ac:dyDescent="0.25">
      <c r="A2300">
        <v>1100130289</v>
      </c>
      <c r="B2300" t="s">
        <v>77</v>
      </c>
      <c r="C2300">
        <v>2</v>
      </c>
      <c r="D2300" t="s">
        <v>171</v>
      </c>
    </row>
    <row r="2301" spans="1:4" x14ac:dyDescent="0.25">
      <c r="A2301">
        <v>1100130289</v>
      </c>
      <c r="B2301" t="s">
        <v>77</v>
      </c>
      <c r="C2301">
        <v>2</v>
      </c>
      <c r="D2301" t="s">
        <v>305</v>
      </c>
    </row>
    <row r="2302" spans="1:4" x14ac:dyDescent="0.25">
      <c r="A2302">
        <v>1100130289</v>
      </c>
      <c r="B2302" t="s">
        <v>77</v>
      </c>
      <c r="C2302">
        <v>2</v>
      </c>
      <c r="D2302" t="s">
        <v>343</v>
      </c>
    </row>
    <row r="2303" spans="1:4" x14ac:dyDescent="0.25">
      <c r="A2303">
        <v>1100130289</v>
      </c>
      <c r="B2303" t="s">
        <v>77</v>
      </c>
      <c r="C2303">
        <v>2</v>
      </c>
      <c r="D2303" t="s">
        <v>432</v>
      </c>
    </row>
    <row r="2304" spans="1:4" x14ac:dyDescent="0.25">
      <c r="A2304">
        <v>1100130289</v>
      </c>
      <c r="B2304" t="s">
        <v>77</v>
      </c>
      <c r="C2304">
        <v>2</v>
      </c>
      <c r="D2304" t="s">
        <v>315</v>
      </c>
    </row>
    <row r="2305" spans="1:4" x14ac:dyDescent="0.25">
      <c r="A2305">
        <v>1100130289</v>
      </c>
      <c r="B2305" t="s">
        <v>77</v>
      </c>
      <c r="C2305">
        <v>2</v>
      </c>
      <c r="D2305" t="s">
        <v>299</v>
      </c>
    </row>
    <row r="2306" spans="1:4" x14ac:dyDescent="0.25">
      <c r="A2306">
        <v>1100130289</v>
      </c>
      <c r="B2306" t="s">
        <v>77</v>
      </c>
      <c r="C2306">
        <v>2</v>
      </c>
      <c r="D2306" t="s">
        <v>355</v>
      </c>
    </row>
    <row r="2307" spans="1:4" x14ac:dyDescent="0.25">
      <c r="A2307">
        <v>1100130289</v>
      </c>
      <c r="B2307" t="s">
        <v>77</v>
      </c>
      <c r="C2307">
        <v>2</v>
      </c>
      <c r="D2307" t="s">
        <v>337</v>
      </c>
    </row>
    <row r="2308" spans="1:4" x14ac:dyDescent="0.25">
      <c r="A2308">
        <v>1100130289</v>
      </c>
      <c r="B2308" t="s">
        <v>77</v>
      </c>
      <c r="C2308">
        <v>2</v>
      </c>
      <c r="D2308" t="s">
        <v>349</v>
      </c>
    </row>
    <row r="2309" spans="1:4" x14ac:dyDescent="0.25">
      <c r="A2309">
        <v>1100130289</v>
      </c>
      <c r="B2309" t="s">
        <v>77</v>
      </c>
      <c r="C2309">
        <v>2</v>
      </c>
      <c r="D2309" t="s">
        <v>296</v>
      </c>
    </row>
    <row r="2310" spans="1:4" x14ac:dyDescent="0.25">
      <c r="A2310">
        <v>1100130289</v>
      </c>
      <c r="B2310" t="s">
        <v>77</v>
      </c>
      <c r="C2310">
        <v>2</v>
      </c>
      <c r="D2310" t="s">
        <v>391</v>
      </c>
    </row>
    <row r="2311" spans="1:4" x14ac:dyDescent="0.25">
      <c r="A2311">
        <v>1100130289</v>
      </c>
      <c r="B2311" t="s">
        <v>77</v>
      </c>
      <c r="C2311">
        <v>2</v>
      </c>
      <c r="D2311" t="s">
        <v>392</v>
      </c>
    </row>
    <row r="2312" spans="1:4" x14ac:dyDescent="0.25">
      <c r="A2312">
        <v>1100130289</v>
      </c>
      <c r="B2312" t="s">
        <v>77</v>
      </c>
      <c r="C2312">
        <v>5</v>
      </c>
      <c r="D2312" t="s">
        <v>300</v>
      </c>
    </row>
    <row r="2313" spans="1:4" x14ac:dyDescent="0.25">
      <c r="A2313">
        <v>1100130289</v>
      </c>
      <c r="B2313" t="s">
        <v>77</v>
      </c>
      <c r="C2313">
        <v>5</v>
      </c>
      <c r="D2313" t="s">
        <v>353</v>
      </c>
    </row>
    <row r="2314" spans="1:4" x14ac:dyDescent="0.25">
      <c r="A2314">
        <v>1100130289</v>
      </c>
      <c r="B2314" t="s">
        <v>77</v>
      </c>
      <c r="C2314">
        <v>6</v>
      </c>
      <c r="D2314" t="s">
        <v>306</v>
      </c>
    </row>
    <row r="2315" spans="1:4" x14ac:dyDescent="0.25">
      <c r="A2315">
        <v>1100130289</v>
      </c>
      <c r="B2315" t="s">
        <v>77</v>
      </c>
      <c r="C2315">
        <v>6</v>
      </c>
      <c r="D2315" t="s">
        <v>300</v>
      </c>
    </row>
    <row r="2316" spans="1:4" x14ac:dyDescent="0.25">
      <c r="A2316">
        <v>1100130289</v>
      </c>
      <c r="B2316" t="s">
        <v>77</v>
      </c>
      <c r="C2316">
        <v>6</v>
      </c>
      <c r="D2316" t="s">
        <v>352</v>
      </c>
    </row>
    <row r="2317" spans="1:4" x14ac:dyDescent="0.25">
      <c r="A2317">
        <v>1100130289</v>
      </c>
      <c r="B2317" t="s">
        <v>77</v>
      </c>
      <c r="C2317">
        <v>6</v>
      </c>
      <c r="D2317" t="s">
        <v>337</v>
      </c>
    </row>
    <row r="2318" spans="1:4" x14ac:dyDescent="0.25">
      <c r="A2318">
        <v>1100130289</v>
      </c>
      <c r="B2318" t="s">
        <v>77</v>
      </c>
      <c r="C2318">
        <v>6</v>
      </c>
      <c r="D2318" t="s">
        <v>353</v>
      </c>
    </row>
    <row r="2319" spans="1:4" x14ac:dyDescent="0.25">
      <c r="A2319">
        <v>1100130289</v>
      </c>
      <c r="B2319" t="s">
        <v>77</v>
      </c>
      <c r="C2319">
        <v>8</v>
      </c>
      <c r="D2319" t="s">
        <v>300</v>
      </c>
    </row>
    <row r="2320" spans="1:4" x14ac:dyDescent="0.25">
      <c r="A2320">
        <v>1100130289</v>
      </c>
      <c r="B2320" t="s">
        <v>77</v>
      </c>
      <c r="C2320">
        <v>8</v>
      </c>
      <c r="D2320" t="s">
        <v>353</v>
      </c>
    </row>
    <row r="2321" spans="1:4" x14ac:dyDescent="0.25">
      <c r="A2321">
        <v>1100130289</v>
      </c>
      <c r="B2321" t="s">
        <v>77</v>
      </c>
      <c r="C2321">
        <v>10</v>
      </c>
      <c r="D2321" t="s">
        <v>300</v>
      </c>
    </row>
    <row r="2322" spans="1:4" x14ac:dyDescent="0.25">
      <c r="A2322">
        <v>1100130289</v>
      </c>
      <c r="B2322" t="s">
        <v>77</v>
      </c>
      <c r="C2322">
        <v>10</v>
      </c>
      <c r="D2322" t="s">
        <v>337</v>
      </c>
    </row>
    <row r="2323" spans="1:4" x14ac:dyDescent="0.25">
      <c r="A2323">
        <v>1100130289</v>
      </c>
      <c r="B2323" t="s">
        <v>77</v>
      </c>
      <c r="C2323">
        <v>10</v>
      </c>
      <c r="D2323" t="s">
        <v>353</v>
      </c>
    </row>
    <row r="2324" spans="1:4" x14ac:dyDescent="0.25">
      <c r="A2324">
        <v>1100130289</v>
      </c>
      <c r="B2324" t="s">
        <v>77</v>
      </c>
      <c r="C2324">
        <v>11</v>
      </c>
      <c r="D2324" t="s">
        <v>300</v>
      </c>
    </row>
    <row r="2325" spans="1:4" x14ac:dyDescent="0.25">
      <c r="A2325">
        <v>1100130289</v>
      </c>
      <c r="B2325" t="s">
        <v>77</v>
      </c>
      <c r="C2325">
        <v>11</v>
      </c>
      <c r="D2325" t="s">
        <v>353</v>
      </c>
    </row>
    <row r="2326" spans="1:4" x14ac:dyDescent="0.25">
      <c r="A2326">
        <v>1100130289</v>
      </c>
      <c r="B2326" t="s">
        <v>77</v>
      </c>
      <c r="C2326">
        <v>13</v>
      </c>
      <c r="D2326" t="s">
        <v>300</v>
      </c>
    </row>
    <row r="2327" spans="1:4" x14ac:dyDescent="0.25">
      <c r="A2327">
        <v>1100130289</v>
      </c>
      <c r="B2327" t="s">
        <v>77</v>
      </c>
      <c r="C2327">
        <v>13</v>
      </c>
      <c r="D2327" t="s">
        <v>353</v>
      </c>
    </row>
    <row r="2328" spans="1:4" x14ac:dyDescent="0.25">
      <c r="A2328">
        <v>1100130289</v>
      </c>
      <c r="B2328" t="s">
        <v>77</v>
      </c>
      <c r="C2328">
        <v>15</v>
      </c>
      <c r="D2328" t="s">
        <v>337</v>
      </c>
    </row>
    <row r="2329" spans="1:4" x14ac:dyDescent="0.25">
      <c r="A2329">
        <v>1100130289</v>
      </c>
      <c r="B2329" t="s">
        <v>77</v>
      </c>
      <c r="C2329">
        <v>15</v>
      </c>
      <c r="D2329" t="s">
        <v>353</v>
      </c>
    </row>
    <row r="2330" spans="1:4" x14ac:dyDescent="0.25">
      <c r="A2330">
        <v>1100130289</v>
      </c>
      <c r="B2330" t="s">
        <v>77</v>
      </c>
      <c r="C2330">
        <v>15</v>
      </c>
      <c r="D2330" t="s">
        <v>300</v>
      </c>
    </row>
    <row r="2331" spans="1:4" x14ac:dyDescent="0.25">
      <c r="A2331">
        <v>1100130289</v>
      </c>
      <c r="B2331" t="s">
        <v>77</v>
      </c>
      <c r="C2331">
        <v>15</v>
      </c>
      <c r="D2331" t="s">
        <v>352</v>
      </c>
    </row>
    <row r="2332" spans="1:4" x14ac:dyDescent="0.25">
      <c r="A2332">
        <v>1100130289</v>
      </c>
      <c r="B2332" t="s">
        <v>77</v>
      </c>
      <c r="C2332">
        <v>16</v>
      </c>
      <c r="D2332" t="s">
        <v>300</v>
      </c>
    </row>
    <row r="2333" spans="1:4" x14ac:dyDescent="0.25">
      <c r="A2333">
        <v>1100130289</v>
      </c>
      <c r="B2333" t="s">
        <v>77</v>
      </c>
      <c r="C2333">
        <v>16</v>
      </c>
      <c r="D2333" t="s">
        <v>352</v>
      </c>
    </row>
    <row r="2334" spans="1:4" x14ac:dyDescent="0.25">
      <c r="A2334">
        <v>1100130289</v>
      </c>
      <c r="B2334" t="s">
        <v>77</v>
      </c>
      <c r="C2334">
        <v>16</v>
      </c>
      <c r="D2334" t="s">
        <v>337</v>
      </c>
    </row>
    <row r="2335" spans="1:4" x14ac:dyDescent="0.25">
      <c r="A2335">
        <v>1100130289</v>
      </c>
      <c r="B2335" t="s">
        <v>77</v>
      </c>
      <c r="C2335">
        <v>16</v>
      </c>
      <c r="D2335" t="s">
        <v>353</v>
      </c>
    </row>
    <row r="2336" spans="1:4" x14ac:dyDescent="0.25">
      <c r="A2336">
        <v>1100130289</v>
      </c>
      <c r="B2336" t="s">
        <v>77</v>
      </c>
      <c r="C2336">
        <v>17</v>
      </c>
      <c r="D2336" t="s">
        <v>305</v>
      </c>
    </row>
    <row r="2337" spans="1:4" x14ac:dyDescent="0.25">
      <c r="A2337">
        <v>1100130289</v>
      </c>
      <c r="B2337" t="s">
        <v>77</v>
      </c>
      <c r="C2337">
        <v>17</v>
      </c>
      <c r="D2337" t="s">
        <v>171</v>
      </c>
    </row>
    <row r="2338" spans="1:4" x14ac:dyDescent="0.25">
      <c r="A2338">
        <v>1100130289</v>
      </c>
      <c r="B2338" t="s">
        <v>77</v>
      </c>
      <c r="C2338">
        <v>17</v>
      </c>
      <c r="D2338" t="s">
        <v>343</v>
      </c>
    </row>
    <row r="2339" spans="1:4" x14ac:dyDescent="0.25">
      <c r="A2339">
        <v>1100130289</v>
      </c>
      <c r="B2339" t="s">
        <v>77</v>
      </c>
      <c r="C2339">
        <v>17</v>
      </c>
      <c r="D2339" t="s">
        <v>432</v>
      </c>
    </row>
    <row r="2340" spans="1:4" x14ac:dyDescent="0.25">
      <c r="A2340">
        <v>1100130289</v>
      </c>
      <c r="B2340" t="s">
        <v>77</v>
      </c>
      <c r="C2340">
        <v>17</v>
      </c>
      <c r="D2340" t="s">
        <v>367</v>
      </c>
    </row>
    <row r="2341" spans="1:4" x14ac:dyDescent="0.25">
      <c r="A2341">
        <v>1100130289</v>
      </c>
      <c r="B2341" t="s">
        <v>77</v>
      </c>
      <c r="C2341">
        <v>17</v>
      </c>
      <c r="D2341" t="s">
        <v>349</v>
      </c>
    </row>
    <row r="2342" spans="1:4" x14ac:dyDescent="0.25">
      <c r="A2342">
        <v>1100130289</v>
      </c>
      <c r="B2342" t="s">
        <v>77</v>
      </c>
      <c r="C2342">
        <v>17</v>
      </c>
      <c r="D2342" t="s">
        <v>300</v>
      </c>
    </row>
    <row r="2343" spans="1:4" x14ac:dyDescent="0.25">
      <c r="A2343">
        <v>1100130289</v>
      </c>
      <c r="B2343" t="s">
        <v>77</v>
      </c>
      <c r="C2343">
        <v>17</v>
      </c>
      <c r="D2343" t="s">
        <v>391</v>
      </c>
    </row>
    <row r="2344" spans="1:4" x14ac:dyDescent="0.25">
      <c r="A2344">
        <v>1100130289</v>
      </c>
      <c r="B2344" t="s">
        <v>77</v>
      </c>
      <c r="C2344">
        <v>18</v>
      </c>
      <c r="D2344" t="s">
        <v>352</v>
      </c>
    </row>
    <row r="2345" spans="1:4" x14ac:dyDescent="0.25">
      <c r="A2345">
        <v>1100130289</v>
      </c>
      <c r="B2345" t="s">
        <v>77</v>
      </c>
      <c r="C2345">
        <v>18</v>
      </c>
      <c r="D2345" t="s">
        <v>300</v>
      </c>
    </row>
    <row r="2346" spans="1:4" x14ac:dyDescent="0.25">
      <c r="A2346">
        <v>1100130289</v>
      </c>
      <c r="B2346" t="s">
        <v>77</v>
      </c>
      <c r="C2346">
        <v>19</v>
      </c>
      <c r="D2346" t="s">
        <v>352</v>
      </c>
    </row>
    <row r="2347" spans="1:4" x14ac:dyDescent="0.25">
      <c r="A2347">
        <v>1100130289</v>
      </c>
      <c r="B2347" t="s">
        <v>77</v>
      </c>
      <c r="C2347">
        <v>19</v>
      </c>
      <c r="D2347" t="s">
        <v>353</v>
      </c>
    </row>
    <row r="2348" spans="1:4" x14ac:dyDescent="0.25">
      <c r="A2348">
        <v>1100130289</v>
      </c>
      <c r="B2348" t="s">
        <v>77</v>
      </c>
      <c r="C2348">
        <v>19</v>
      </c>
      <c r="D2348" t="s">
        <v>300</v>
      </c>
    </row>
    <row r="2349" spans="1:4" x14ac:dyDescent="0.25">
      <c r="A2349">
        <v>1100130289</v>
      </c>
      <c r="B2349" t="s">
        <v>77</v>
      </c>
      <c r="C2349">
        <v>19</v>
      </c>
      <c r="D2349" t="s">
        <v>337</v>
      </c>
    </row>
    <row r="2350" spans="1:4" x14ac:dyDescent="0.25">
      <c r="A2350">
        <v>1100130289</v>
      </c>
      <c r="B2350" t="s">
        <v>77</v>
      </c>
      <c r="C2350">
        <v>20</v>
      </c>
      <c r="D2350" t="s">
        <v>353</v>
      </c>
    </row>
    <row r="2351" spans="1:4" x14ac:dyDescent="0.25">
      <c r="A2351">
        <v>1100130289</v>
      </c>
      <c r="B2351" t="s">
        <v>77</v>
      </c>
      <c r="C2351">
        <v>20</v>
      </c>
      <c r="D2351" t="s">
        <v>337</v>
      </c>
    </row>
    <row r="2352" spans="1:4" x14ac:dyDescent="0.25">
      <c r="A2352">
        <v>1100130289</v>
      </c>
      <c r="B2352" t="s">
        <v>77</v>
      </c>
      <c r="C2352">
        <v>20</v>
      </c>
      <c r="D2352" t="s">
        <v>352</v>
      </c>
    </row>
    <row r="2353" spans="1:4" x14ac:dyDescent="0.25">
      <c r="A2353">
        <v>1100130289</v>
      </c>
      <c r="B2353" t="s">
        <v>77</v>
      </c>
      <c r="C2353">
        <v>20</v>
      </c>
      <c r="D2353" t="s">
        <v>300</v>
      </c>
    </row>
    <row r="2354" spans="1:4" x14ac:dyDescent="0.25">
      <c r="A2354">
        <v>1100130289</v>
      </c>
      <c r="B2354" t="s">
        <v>77</v>
      </c>
      <c r="C2354">
        <v>24</v>
      </c>
      <c r="D2354" t="s">
        <v>337</v>
      </c>
    </row>
    <row r="2355" spans="1:4" x14ac:dyDescent="0.25">
      <c r="A2355">
        <v>1100130289</v>
      </c>
      <c r="B2355" t="s">
        <v>77</v>
      </c>
      <c r="C2355">
        <v>24</v>
      </c>
      <c r="D2355" t="s">
        <v>353</v>
      </c>
    </row>
    <row r="2356" spans="1:4" x14ac:dyDescent="0.25">
      <c r="A2356">
        <v>1100130289</v>
      </c>
      <c r="B2356" t="s">
        <v>77</v>
      </c>
      <c r="C2356">
        <v>24</v>
      </c>
      <c r="D2356" t="s">
        <v>300</v>
      </c>
    </row>
    <row r="2357" spans="1:4" x14ac:dyDescent="0.25">
      <c r="A2357">
        <v>1100130289</v>
      </c>
      <c r="B2357" t="s">
        <v>77</v>
      </c>
      <c r="C2357">
        <v>28</v>
      </c>
      <c r="D2357" t="s">
        <v>345</v>
      </c>
    </row>
    <row r="2358" spans="1:4" x14ac:dyDescent="0.25">
      <c r="A2358">
        <v>1100130289</v>
      </c>
      <c r="B2358" t="s">
        <v>77</v>
      </c>
      <c r="C2358">
        <v>28</v>
      </c>
      <c r="D2358" t="s">
        <v>343</v>
      </c>
    </row>
    <row r="2359" spans="1:4" x14ac:dyDescent="0.25">
      <c r="A2359">
        <v>1100130289</v>
      </c>
      <c r="B2359" t="s">
        <v>77</v>
      </c>
      <c r="C2359">
        <v>28</v>
      </c>
      <c r="D2359" t="s">
        <v>347</v>
      </c>
    </row>
    <row r="2360" spans="1:4" x14ac:dyDescent="0.25">
      <c r="A2360">
        <v>1100130289</v>
      </c>
      <c r="B2360" t="s">
        <v>77</v>
      </c>
      <c r="C2360">
        <v>28</v>
      </c>
      <c r="D2360" t="s">
        <v>346</v>
      </c>
    </row>
    <row r="2361" spans="1:4" x14ac:dyDescent="0.25">
      <c r="A2361">
        <v>1100130289</v>
      </c>
      <c r="B2361" t="s">
        <v>77</v>
      </c>
      <c r="C2361">
        <v>28</v>
      </c>
      <c r="D2361" t="s">
        <v>352</v>
      </c>
    </row>
    <row r="2362" spans="1:4" x14ac:dyDescent="0.25">
      <c r="A2362">
        <v>1100130289</v>
      </c>
      <c r="B2362" t="s">
        <v>77</v>
      </c>
      <c r="C2362">
        <v>29</v>
      </c>
      <c r="D2362" t="s">
        <v>432</v>
      </c>
    </row>
    <row r="2363" spans="1:4" x14ac:dyDescent="0.25">
      <c r="A2363">
        <v>1100130289</v>
      </c>
      <c r="B2363" t="s">
        <v>77</v>
      </c>
      <c r="C2363">
        <v>29</v>
      </c>
      <c r="D2363" t="s">
        <v>347</v>
      </c>
    </row>
    <row r="2364" spans="1:4" x14ac:dyDescent="0.25">
      <c r="A2364">
        <v>1100130289</v>
      </c>
      <c r="B2364" t="s">
        <v>77</v>
      </c>
      <c r="C2364">
        <v>29</v>
      </c>
      <c r="D2364" t="s">
        <v>343</v>
      </c>
    </row>
    <row r="2365" spans="1:4" x14ac:dyDescent="0.25">
      <c r="A2365">
        <v>1100130289</v>
      </c>
      <c r="B2365" t="s">
        <v>77</v>
      </c>
      <c r="C2365">
        <v>29</v>
      </c>
      <c r="D2365" t="s">
        <v>305</v>
      </c>
    </row>
    <row r="2366" spans="1:4" x14ac:dyDescent="0.25">
      <c r="A2366">
        <v>1100130289</v>
      </c>
      <c r="B2366" t="s">
        <v>77</v>
      </c>
      <c r="C2366">
        <v>29</v>
      </c>
      <c r="D2366" t="s">
        <v>306</v>
      </c>
    </row>
    <row r="2367" spans="1:4" x14ac:dyDescent="0.25">
      <c r="A2367">
        <v>1100130289</v>
      </c>
      <c r="B2367" t="s">
        <v>77</v>
      </c>
      <c r="C2367">
        <v>29</v>
      </c>
      <c r="D2367" t="s">
        <v>346</v>
      </c>
    </row>
    <row r="2368" spans="1:4" x14ac:dyDescent="0.25">
      <c r="A2368">
        <v>1100130289</v>
      </c>
      <c r="B2368" t="s">
        <v>77</v>
      </c>
      <c r="C2368">
        <v>29</v>
      </c>
      <c r="D2368" t="s">
        <v>495</v>
      </c>
    </row>
    <row r="2369" spans="1:4" x14ac:dyDescent="0.25">
      <c r="A2369">
        <v>1100130289</v>
      </c>
      <c r="B2369" t="s">
        <v>77</v>
      </c>
      <c r="C2369">
        <v>29</v>
      </c>
      <c r="D2369" t="s">
        <v>352</v>
      </c>
    </row>
    <row r="2370" spans="1:4" x14ac:dyDescent="0.25">
      <c r="A2370">
        <v>1100130289</v>
      </c>
      <c r="B2370" t="s">
        <v>77</v>
      </c>
      <c r="C2370">
        <v>29</v>
      </c>
      <c r="D2370" t="s">
        <v>337</v>
      </c>
    </row>
    <row r="2371" spans="1:4" x14ac:dyDescent="0.25">
      <c r="A2371">
        <v>1100130289</v>
      </c>
      <c r="B2371" t="s">
        <v>77</v>
      </c>
      <c r="C2371">
        <v>29</v>
      </c>
      <c r="D2371" t="s">
        <v>355</v>
      </c>
    </row>
    <row r="2372" spans="1:4" x14ac:dyDescent="0.25">
      <c r="A2372">
        <v>1100130289</v>
      </c>
      <c r="B2372" t="s">
        <v>77</v>
      </c>
      <c r="C2372">
        <v>29</v>
      </c>
      <c r="D2372" t="s">
        <v>349</v>
      </c>
    </row>
    <row r="2373" spans="1:4" x14ac:dyDescent="0.25">
      <c r="A2373">
        <v>1100130289</v>
      </c>
      <c r="B2373" t="s">
        <v>77</v>
      </c>
      <c r="C2373">
        <v>29</v>
      </c>
      <c r="D2373" t="s">
        <v>300</v>
      </c>
    </row>
    <row r="2374" spans="1:4" x14ac:dyDescent="0.25">
      <c r="A2374">
        <v>1100130289</v>
      </c>
      <c r="B2374" t="s">
        <v>77</v>
      </c>
      <c r="C2374">
        <v>32</v>
      </c>
      <c r="D2374" t="s">
        <v>345</v>
      </c>
    </row>
    <row r="2375" spans="1:4" x14ac:dyDescent="0.25">
      <c r="A2375">
        <v>1100130289</v>
      </c>
      <c r="B2375" t="s">
        <v>77</v>
      </c>
      <c r="C2375">
        <v>32</v>
      </c>
      <c r="D2375" t="s">
        <v>346</v>
      </c>
    </row>
    <row r="2376" spans="1:4" x14ac:dyDescent="0.25">
      <c r="A2376">
        <v>1100130289</v>
      </c>
      <c r="B2376" t="s">
        <v>77</v>
      </c>
      <c r="C2376">
        <v>32</v>
      </c>
      <c r="D2376" t="s">
        <v>347</v>
      </c>
    </row>
    <row r="2377" spans="1:4" x14ac:dyDescent="0.25">
      <c r="A2377">
        <v>1100130289</v>
      </c>
      <c r="B2377" t="s">
        <v>77</v>
      </c>
      <c r="C2377">
        <v>31</v>
      </c>
      <c r="D2377" t="s">
        <v>306</v>
      </c>
    </row>
    <row r="2378" spans="1:4" x14ac:dyDescent="0.25">
      <c r="A2378">
        <v>1100130289</v>
      </c>
      <c r="B2378" t="s">
        <v>77</v>
      </c>
      <c r="C2378">
        <v>31</v>
      </c>
      <c r="D2378" t="s">
        <v>353</v>
      </c>
    </row>
    <row r="2379" spans="1:4" x14ac:dyDescent="0.25">
      <c r="A2379">
        <v>1100130289</v>
      </c>
      <c r="B2379" t="s">
        <v>77</v>
      </c>
      <c r="C2379">
        <v>31</v>
      </c>
      <c r="D2379" t="s">
        <v>337</v>
      </c>
    </row>
    <row r="2380" spans="1:4" x14ac:dyDescent="0.25">
      <c r="A2380">
        <v>1100130289</v>
      </c>
      <c r="B2380" t="s">
        <v>77</v>
      </c>
      <c r="C2380">
        <v>31</v>
      </c>
      <c r="D2380" t="s">
        <v>352</v>
      </c>
    </row>
    <row r="2381" spans="1:4" x14ac:dyDescent="0.25">
      <c r="A2381">
        <v>1100130289</v>
      </c>
      <c r="B2381" t="s">
        <v>77</v>
      </c>
      <c r="C2381">
        <v>31</v>
      </c>
      <c r="D2381" t="s">
        <v>300</v>
      </c>
    </row>
    <row r="2382" spans="1:4" x14ac:dyDescent="0.25">
      <c r="A2382">
        <v>1100130289</v>
      </c>
      <c r="B2382" t="s">
        <v>77</v>
      </c>
      <c r="C2382">
        <v>32</v>
      </c>
      <c r="D2382" t="s">
        <v>353</v>
      </c>
    </row>
    <row r="2383" spans="1:4" x14ac:dyDescent="0.25">
      <c r="A2383">
        <v>1100130289</v>
      </c>
      <c r="B2383" t="s">
        <v>77</v>
      </c>
      <c r="C2383">
        <v>32</v>
      </c>
      <c r="D2383" t="s">
        <v>337</v>
      </c>
    </row>
    <row r="2384" spans="1:4" x14ac:dyDescent="0.25">
      <c r="A2384">
        <v>1100130289</v>
      </c>
      <c r="B2384" t="s">
        <v>77</v>
      </c>
      <c r="C2384">
        <v>32</v>
      </c>
      <c r="D2384" t="s">
        <v>300</v>
      </c>
    </row>
    <row r="2385" spans="1:4" x14ac:dyDescent="0.25">
      <c r="A2385">
        <v>1100130289</v>
      </c>
      <c r="B2385" t="s">
        <v>77</v>
      </c>
      <c r="C2385">
        <v>32</v>
      </c>
      <c r="D2385" t="s">
        <v>352</v>
      </c>
    </row>
    <row r="2386" spans="1:4" x14ac:dyDescent="0.25">
      <c r="A2386">
        <v>1100130289</v>
      </c>
      <c r="B2386" t="s">
        <v>77</v>
      </c>
      <c r="C2386">
        <v>1</v>
      </c>
      <c r="D2386" t="s">
        <v>446</v>
      </c>
    </row>
    <row r="2387" spans="1:4" x14ac:dyDescent="0.25">
      <c r="A2387">
        <v>1100130289</v>
      </c>
      <c r="B2387" t="s">
        <v>77</v>
      </c>
      <c r="C2387">
        <v>1</v>
      </c>
      <c r="D2387" t="s">
        <v>320</v>
      </c>
    </row>
    <row r="2388" spans="1:4" x14ac:dyDescent="0.25">
      <c r="A2388">
        <v>1100130289</v>
      </c>
      <c r="B2388" t="s">
        <v>77</v>
      </c>
      <c r="C2388">
        <v>28</v>
      </c>
      <c r="D2388" t="s">
        <v>432</v>
      </c>
    </row>
    <row r="2389" spans="1:4" x14ac:dyDescent="0.25">
      <c r="A2389">
        <v>1100130289</v>
      </c>
      <c r="B2389" t="s">
        <v>77</v>
      </c>
      <c r="C2389">
        <v>28</v>
      </c>
      <c r="D2389" t="s">
        <v>171</v>
      </c>
    </row>
    <row r="2390" spans="1:4" x14ac:dyDescent="0.25">
      <c r="A2390">
        <v>1100130289</v>
      </c>
      <c r="B2390" t="s">
        <v>77</v>
      </c>
      <c r="C2390">
        <v>28</v>
      </c>
      <c r="D2390" t="s">
        <v>305</v>
      </c>
    </row>
    <row r="2391" spans="1:4" x14ac:dyDescent="0.25">
      <c r="A2391">
        <v>1100130289</v>
      </c>
      <c r="B2391" t="s">
        <v>77</v>
      </c>
      <c r="C2391">
        <v>28</v>
      </c>
      <c r="D2391" t="s">
        <v>460</v>
      </c>
    </row>
    <row r="2392" spans="1:4" x14ac:dyDescent="0.25">
      <c r="A2392">
        <v>1100130289</v>
      </c>
      <c r="B2392" t="s">
        <v>77</v>
      </c>
      <c r="C2392">
        <v>28</v>
      </c>
      <c r="D2392" t="s">
        <v>457</v>
      </c>
    </row>
    <row r="2393" spans="1:4" x14ac:dyDescent="0.25">
      <c r="A2393">
        <v>1100130289</v>
      </c>
      <c r="B2393" t="s">
        <v>77</v>
      </c>
      <c r="C2393">
        <v>28</v>
      </c>
      <c r="D2393" t="s">
        <v>459</v>
      </c>
    </row>
    <row r="2394" spans="1:4" x14ac:dyDescent="0.25">
      <c r="A2394">
        <v>1100130289</v>
      </c>
      <c r="B2394" t="s">
        <v>77</v>
      </c>
      <c r="C2394">
        <v>28</v>
      </c>
      <c r="D2394" t="s">
        <v>458</v>
      </c>
    </row>
    <row r="2395" spans="1:4" x14ac:dyDescent="0.25">
      <c r="A2395">
        <v>1100130289</v>
      </c>
      <c r="B2395" t="s">
        <v>77</v>
      </c>
      <c r="C2395">
        <v>28</v>
      </c>
      <c r="D2395" t="s">
        <v>394</v>
      </c>
    </row>
    <row r="2396" spans="1:4" x14ac:dyDescent="0.25">
      <c r="A2396">
        <v>1100130289</v>
      </c>
      <c r="B2396" t="s">
        <v>77</v>
      </c>
      <c r="C2396">
        <v>28</v>
      </c>
      <c r="D2396" t="s">
        <v>369</v>
      </c>
    </row>
    <row r="2397" spans="1:4" x14ac:dyDescent="0.25">
      <c r="A2397">
        <v>1100130289</v>
      </c>
      <c r="B2397" t="s">
        <v>77</v>
      </c>
      <c r="C2397">
        <v>29</v>
      </c>
      <c r="D2397" t="s">
        <v>171</v>
      </c>
    </row>
    <row r="2398" spans="1:4" x14ac:dyDescent="0.25">
      <c r="A2398">
        <v>1100130289</v>
      </c>
      <c r="B2398" t="s">
        <v>77</v>
      </c>
      <c r="C2398">
        <v>29</v>
      </c>
      <c r="D2398" t="s">
        <v>460</v>
      </c>
    </row>
    <row r="2399" spans="1:4" x14ac:dyDescent="0.25">
      <c r="A2399">
        <v>1100130289</v>
      </c>
      <c r="B2399" t="s">
        <v>77</v>
      </c>
      <c r="C2399">
        <v>29</v>
      </c>
      <c r="D2399" t="s">
        <v>367</v>
      </c>
    </row>
    <row r="2400" spans="1:4" x14ac:dyDescent="0.25">
      <c r="A2400">
        <v>1100130289</v>
      </c>
      <c r="B2400" t="s">
        <v>77</v>
      </c>
      <c r="C2400">
        <v>29</v>
      </c>
      <c r="D2400" t="s">
        <v>457</v>
      </c>
    </row>
    <row r="2401" spans="1:4" x14ac:dyDescent="0.25">
      <c r="A2401">
        <v>1100130289</v>
      </c>
      <c r="B2401" t="s">
        <v>77</v>
      </c>
      <c r="C2401">
        <v>29</v>
      </c>
      <c r="D2401" t="s">
        <v>459</v>
      </c>
    </row>
    <row r="2402" spans="1:4" x14ac:dyDescent="0.25">
      <c r="A2402">
        <v>1100130289</v>
      </c>
      <c r="B2402" t="s">
        <v>77</v>
      </c>
      <c r="C2402">
        <v>29</v>
      </c>
      <c r="D2402" t="s">
        <v>298</v>
      </c>
    </row>
    <row r="2403" spans="1:4" x14ac:dyDescent="0.25">
      <c r="A2403">
        <v>1100130289</v>
      </c>
      <c r="B2403" t="s">
        <v>77</v>
      </c>
      <c r="C2403">
        <v>29</v>
      </c>
      <c r="D2403" t="s">
        <v>458</v>
      </c>
    </row>
    <row r="2404" spans="1:4" x14ac:dyDescent="0.25">
      <c r="A2404">
        <v>1100130289</v>
      </c>
      <c r="B2404" t="s">
        <v>77</v>
      </c>
      <c r="C2404">
        <v>29</v>
      </c>
      <c r="D2404" t="s">
        <v>296</v>
      </c>
    </row>
    <row r="2405" spans="1:4" x14ac:dyDescent="0.25">
      <c r="A2405">
        <v>1100130289</v>
      </c>
      <c r="B2405" t="s">
        <v>77</v>
      </c>
      <c r="C2405">
        <v>29</v>
      </c>
      <c r="D2405" t="s">
        <v>394</v>
      </c>
    </row>
    <row r="2406" spans="1:4" x14ac:dyDescent="0.25">
      <c r="A2406">
        <v>1100130289</v>
      </c>
      <c r="B2406" t="s">
        <v>77</v>
      </c>
      <c r="C2406">
        <v>29</v>
      </c>
      <c r="D2406" t="s">
        <v>392</v>
      </c>
    </row>
    <row r="2407" spans="1:4" x14ac:dyDescent="0.25">
      <c r="A2407">
        <v>1100130289</v>
      </c>
      <c r="B2407" t="s">
        <v>77</v>
      </c>
      <c r="C2407">
        <v>29</v>
      </c>
      <c r="D2407" t="s">
        <v>369</v>
      </c>
    </row>
    <row r="2408" spans="1:4" x14ac:dyDescent="0.25">
      <c r="A2408">
        <v>1100130291</v>
      </c>
      <c r="B2408" t="s">
        <v>92</v>
      </c>
      <c r="C2408">
        <v>3</v>
      </c>
      <c r="D2408" t="s">
        <v>361</v>
      </c>
    </row>
    <row r="2409" spans="1:4" x14ac:dyDescent="0.25">
      <c r="A2409">
        <v>1100130291</v>
      </c>
      <c r="B2409" t="s">
        <v>92</v>
      </c>
      <c r="C2409">
        <v>3</v>
      </c>
      <c r="D2409" t="s">
        <v>305</v>
      </c>
    </row>
    <row r="2410" spans="1:4" x14ac:dyDescent="0.25">
      <c r="A2410">
        <v>1100130291</v>
      </c>
      <c r="B2410" t="s">
        <v>92</v>
      </c>
      <c r="C2410">
        <v>3</v>
      </c>
      <c r="D2410" t="s">
        <v>171</v>
      </c>
    </row>
    <row r="2411" spans="1:4" x14ac:dyDescent="0.25">
      <c r="A2411">
        <v>1100130291</v>
      </c>
      <c r="B2411" t="s">
        <v>92</v>
      </c>
      <c r="C2411">
        <v>3</v>
      </c>
      <c r="D2411" t="s">
        <v>432</v>
      </c>
    </row>
    <row r="2412" spans="1:4" x14ac:dyDescent="0.25">
      <c r="A2412">
        <v>1100130291</v>
      </c>
      <c r="B2412" t="s">
        <v>92</v>
      </c>
      <c r="C2412">
        <v>3</v>
      </c>
      <c r="D2412" t="s">
        <v>343</v>
      </c>
    </row>
    <row r="2413" spans="1:4" x14ac:dyDescent="0.25">
      <c r="A2413">
        <v>1100130291</v>
      </c>
      <c r="B2413" t="s">
        <v>92</v>
      </c>
      <c r="C2413">
        <v>3</v>
      </c>
      <c r="D2413" t="s">
        <v>452</v>
      </c>
    </row>
    <row r="2414" spans="1:4" x14ac:dyDescent="0.25">
      <c r="A2414">
        <v>1100130291</v>
      </c>
      <c r="B2414" t="s">
        <v>92</v>
      </c>
      <c r="C2414">
        <v>3</v>
      </c>
      <c r="D2414" t="s">
        <v>345</v>
      </c>
    </row>
    <row r="2415" spans="1:4" x14ac:dyDescent="0.25">
      <c r="A2415">
        <v>1100130291</v>
      </c>
      <c r="B2415" t="s">
        <v>92</v>
      </c>
      <c r="C2415">
        <v>3</v>
      </c>
      <c r="D2415" t="s">
        <v>306</v>
      </c>
    </row>
    <row r="2416" spans="1:4" x14ac:dyDescent="0.25">
      <c r="A2416">
        <v>1100130291</v>
      </c>
      <c r="B2416" t="s">
        <v>92</v>
      </c>
      <c r="C2416">
        <v>3</v>
      </c>
      <c r="D2416" t="s">
        <v>399</v>
      </c>
    </row>
    <row r="2417" spans="1:4" x14ac:dyDescent="0.25">
      <c r="A2417">
        <v>1100130291</v>
      </c>
      <c r="B2417" t="s">
        <v>92</v>
      </c>
      <c r="C2417">
        <v>3</v>
      </c>
      <c r="D2417" t="s">
        <v>346</v>
      </c>
    </row>
    <row r="2418" spans="1:4" x14ac:dyDescent="0.25">
      <c r="A2418">
        <v>1100130291</v>
      </c>
      <c r="B2418" t="s">
        <v>92</v>
      </c>
      <c r="C2418">
        <v>3</v>
      </c>
      <c r="D2418" t="s">
        <v>347</v>
      </c>
    </row>
    <row r="2419" spans="1:4" x14ac:dyDescent="0.25">
      <c r="A2419">
        <v>1100130291</v>
      </c>
      <c r="B2419" t="s">
        <v>92</v>
      </c>
      <c r="C2419">
        <v>3</v>
      </c>
      <c r="D2419" t="s">
        <v>367</v>
      </c>
    </row>
    <row r="2420" spans="1:4" x14ac:dyDescent="0.25">
      <c r="A2420">
        <v>1100130291</v>
      </c>
      <c r="B2420" t="s">
        <v>92</v>
      </c>
      <c r="C2420">
        <v>3</v>
      </c>
      <c r="D2420" t="s">
        <v>349</v>
      </c>
    </row>
    <row r="2421" spans="1:4" x14ac:dyDescent="0.25">
      <c r="A2421">
        <v>1100130291</v>
      </c>
      <c r="B2421" t="s">
        <v>92</v>
      </c>
      <c r="C2421">
        <v>3</v>
      </c>
      <c r="D2421" t="s">
        <v>300</v>
      </c>
    </row>
    <row r="2422" spans="1:4" x14ac:dyDescent="0.25">
      <c r="A2422">
        <v>1100130291</v>
      </c>
      <c r="B2422" t="s">
        <v>92</v>
      </c>
      <c r="C2422">
        <v>3</v>
      </c>
      <c r="D2422" t="s">
        <v>337</v>
      </c>
    </row>
    <row r="2423" spans="1:4" x14ac:dyDescent="0.25">
      <c r="A2423">
        <v>1100130291</v>
      </c>
      <c r="B2423" t="s">
        <v>92</v>
      </c>
      <c r="C2423">
        <v>3</v>
      </c>
      <c r="D2423" t="s">
        <v>355</v>
      </c>
    </row>
    <row r="2424" spans="1:4" x14ac:dyDescent="0.25">
      <c r="A2424">
        <v>1100130291</v>
      </c>
      <c r="B2424" t="s">
        <v>92</v>
      </c>
      <c r="C2424">
        <v>3</v>
      </c>
      <c r="D2424" t="s">
        <v>356</v>
      </c>
    </row>
    <row r="2425" spans="1:4" x14ac:dyDescent="0.25">
      <c r="A2425">
        <v>1100130291</v>
      </c>
      <c r="B2425" t="s">
        <v>92</v>
      </c>
      <c r="C2425">
        <v>3</v>
      </c>
      <c r="D2425" t="s">
        <v>363</v>
      </c>
    </row>
    <row r="2426" spans="1:4" x14ac:dyDescent="0.25">
      <c r="A2426">
        <v>1100130291</v>
      </c>
      <c r="B2426" t="s">
        <v>92</v>
      </c>
      <c r="C2426">
        <v>3</v>
      </c>
      <c r="D2426" t="s">
        <v>458</v>
      </c>
    </row>
    <row r="2427" spans="1:4" x14ac:dyDescent="0.25">
      <c r="A2427">
        <v>1100130291</v>
      </c>
      <c r="B2427" t="s">
        <v>92</v>
      </c>
      <c r="C2427">
        <v>3</v>
      </c>
      <c r="D2427" t="s">
        <v>296</v>
      </c>
    </row>
    <row r="2428" spans="1:4" x14ac:dyDescent="0.25">
      <c r="A2428">
        <v>1100130291</v>
      </c>
      <c r="B2428" t="s">
        <v>92</v>
      </c>
      <c r="C2428">
        <v>3</v>
      </c>
      <c r="D2428" t="s">
        <v>459</v>
      </c>
    </row>
    <row r="2429" spans="1:4" x14ac:dyDescent="0.25">
      <c r="A2429">
        <v>1100130291</v>
      </c>
      <c r="B2429" t="s">
        <v>92</v>
      </c>
      <c r="C2429">
        <v>3</v>
      </c>
      <c r="D2429" t="s">
        <v>298</v>
      </c>
    </row>
    <row r="2430" spans="1:4" x14ac:dyDescent="0.25">
      <c r="A2430">
        <v>1100130291</v>
      </c>
      <c r="B2430" t="s">
        <v>92</v>
      </c>
      <c r="C2430">
        <v>3</v>
      </c>
      <c r="D2430" t="s">
        <v>460</v>
      </c>
    </row>
    <row r="2431" spans="1:4" x14ac:dyDescent="0.25">
      <c r="A2431">
        <v>1100130291</v>
      </c>
      <c r="B2431" t="s">
        <v>92</v>
      </c>
      <c r="C2431">
        <v>3</v>
      </c>
      <c r="D2431" t="s">
        <v>457</v>
      </c>
    </row>
    <row r="2432" spans="1:4" x14ac:dyDescent="0.25">
      <c r="A2432">
        <v>1100130291</v>
      </c>
      <c r="B2432" t="s">
        <v>92</v>
      </c>
      <c r="C2432">
        <v>3</v>
      </c>
      <c r="D2432" t="s">
        <v>523</v>
      </c>
    </row>
    <row r="2433" spans="1:4" x14ac:dyDescent="0.25">
      <c r="A2433">
        <v>1100130291</v>
      </c>
      <c r="B2433" t="s">
        <v>92</v>
      </c>
      <c r="C2433">
        <v>3</v>
      </c>
      <c r="D2433" t="s">
        <v>304</v>
      </c>
    </row>
    <row r="2434" spans="1:4" x14ac:dyDescent="0.25">
      <c r="A2434">
        <v>1100130291</v>
      </c>
      <c r="B2434" t="s">
        <v>92</v>
      </c>
      <c r="C2434">
        <v>3</v>
      </c>
      <c r="D2434" t="s">
        <v>391</v>
      </c>
    </row>
    <row r="2435" spans="1:4" x14ac:dyDescent="0.25">
      <c r="A2435">
        <v>1100130291</v>
      </c>
      <c r="B2435" t="s">
        <v>92</v>
      </c>
      <c r="C2435">
        <v>3</v>
      </c>
      <c r="D2435" t="s">
        <v>392</v>
      </c>
    </row>
    <row r="2436" spans="1:4" x14ac:dyDescent="0.25">
      <c r="A2436">
        <v>1100130291</v>
      </c>
      <c r="B2436" t="s">
        <v>92</v>
      </c>
      <c r="C2436">
        <v>3</v>
      </c>
      <c r="D2436" t="s">
        <v>437</v>
      </c>
    </row>
    <row r="2437" spans="1:4" x14ac:dyDescent="0.25">
      <c r="A2437">
        <v>1100130291</v>
      </c>
      <c r="B2437" t="s">
        <v>92</v>
      </c>
      <c r="C2437">
        <v>3</v>
      </c>
      <c r="D2437" t="s">
        <v>299</v>
      </c>
    </row>
    <row r="2438" spans="1:4" x14ac:dyDescent="0.25">
      <c r="A2438">
        <v>1100130291</v>
      </c>
      <c r="B2438" t="s">
        <v>92</v>
      </c>
      <c r="C2438">
        <v>1</v>
      </c>
      <c r="D2438" t="s">
        <v>361</v>
      </c>
    </row>
    <row r="2439" spans="1:4" x14ac:dyDescent="0.25">
      <c r="A2439">
        <v>1100130291</v>
      </c>
      <c r="B2439" t="s">
        <v>92</v>
      </c>
      <c r="C2439">
        <v>1</v>
      </c>
      <c r="D2439" t="s">
        <v>362</v>
      </c>
    </row>
    <row r="2440" spans="1:4" x14ac:dyDescent="0.25">
      <c r="A2440">
        <v>1100130291</v>
      </c>
      <c r="B2440" t="s">
        <v>92</v>
      </c>
      <c r="C2440">
        <v>1</v>
      </c>
      <c r="D2440" t="s">
        <v>399</v>
      </c>
    </row>
    <row r="2441" spans="1:4" x14ac:dyDescent="0.25">
      <c r="A2441">
        <v>1100130291</v>
      </c>
      <c r="B2441" t="s">
        <v>92</v>
      </c>
      <c r="C2441">
        <v>1</v>
      </c>
      <c r="D2441" t="s">
        <v>431</v>
      </c>
    </row>
    <row r="2442" spans="1:4" x14ac:dyDescent="0.25">
      <c r="A2442">
        <v>1100130291</v>
      </c>
      <c r="B2442" t="s">
        <v>92</v>
      </c>
      <c r="C2442">
        <v>1</v>
      </c>
      <c r="D2442" t="s">
        <v>305</v>
      </c>
    </row>
    <row r="2443" spans="1:4" x14ac:dyDescent="0.25">
      <c r="A2443">
        <v>1100130291</v>
      </c>
      <c r="B2443" t="s">
        <v>92</v>
      </c>
      <c r="C2443">
        <v>1</v>
      </c>
      <c r="D2443" t="s">
        <v>171</v>
      </c>
    </row>
    <row r="2444" spans="1:4" x14ac:dyDescent="0.25">
      <c r="A2444">
        <v>1100130291</v>
      </c>
      <c r="B2444" t="s">
        <v>92</v>
      </c>
      <c r="C2444">
        <v>1</v>
      </c>
      <c r="D2444" t="s">
        <v>432</v>
      </c>
    </row>
    <row r="2445" spans="1:4" x14ac:dyDescent="0.25">
      <c r="A2445">
        <v>1100130291</v>
      </c>
      <c r="B2445" t="s">
        <v>92</v>
      </c>
      <c r="C2445">
        <v>1</v>
      </c>
      <c r="D2445" t="s">
        <v>385</v>
      </c>
    </row>
    <row r="2446" spans="1:4" x14ac:dyDescent="0.25">
      <c r="A2446">
        <v>1100130291</v>
      </c>
      <c r="B2446" t="s">
        <v>92</v>
      </c>
      <c r="C2446">
        <v>1</v>
      </c>
      <c r="D2446" t="s">
        <v>343</v>
      </c>
    </row>
    <row r="2447" spans="1:4" x14ac:dyDescent="0.25">
      <c r="A2447">
        <v>1100130291</v>
      </c>
      <c r="B2447" t="s">
        <v>92</v>
      </c>
      <c r="C2447">
        <v>1</v>
      </c>
      <c r="D2447" t="s">
        <v>452</v>
      </c>
    </row>
    <row r="2448" spans="1:4" x14ac:dyDescent="0.25">
      <c r="A2448">
        <v>1100130291</v>
      </c>
      <c r="B2448" t="s">
        <v>92</v>
      </c>
      <c r="C2448">
        <v>1</v>
      </c>
      <c r="D2448" t="s">
        <v>345</v>
      </c>
    </row>
    <row r="2449" spans="1:4" x14ac:dyDescent="0.25">
      <c r="A2449">
        <v>1100130291</v>
      </c>
      <c r="B2449" t="s">
        <v>92</v>
      </c>
      <c r="C2449">
        <v>1</v>
      </c>
      <c r="D2449" t="s">
        <v>306</v>
      </c>
    </row>
    <row r="2450" spans="1:4" x14ac:dyDescent="0.25">
      <c r="A2450">
        <v>1100130291</v>
      </c>
      <c r="B2450" t="s">
        <v>92</v>
      </c>
      <c r="C2450">
        <v>1</v>
      </c>
      <c r="D2450" t="s">
        <v>467</v>
      </c>
    </row>
    <row r="2451" spans="1:4" x14ac:dyDescent="0.25">
      <c r="A2451">
        <v>1100130291</v>
      </c>
      <c r="B2451" t="s">
        <v>92</v>
      </c>
      <c r="C2451">
        <v>1</v>
      </c>
      <c r="D2451" t="s">
        <v>346</v>
      </c>
    </row>
    <row r="2452" spans="1:4" x14ac:dyDescent="0.25">
      <c r="A2452">
        <v>1100130291</v>
      </c>
      <c r="B2452" t="s">
        <v>92</v>
      </c>
      <c r="C2452">
        <v>1</v>
      </c>
      <c r="D2452" t="s">
        <v>347</v>
      </c>
    </row>
    <row r="2453" spans="1:4" x14ac:dyDescent="0.25">
      <c r="A2453">
        <v>1100130291</v>
      </c>
      <c r="B2453" t="s">
        <v>92</v>
      </c>
      <c r="C2453">
        <v>1</v>
      </c>
      <c r="D2453" t="s">
        <v>367</v>
      </c>
    </row>
    <row r="2454" spans="1:4" x14ac:dyDescent="0.25">
      <c r="A2454">
        <v>1100130291</v>
      </c>
      <c r="B2454" t="s">
        <v>92</v>
      </c>
      <c r="C2454">
        <v>1</v>
      </c>
      <c r="D2454" t="s">
        <v>349</v>
      </c>
    </row>
    <row r="2455" spans="1:4" x14ac:dyDescent="0.25">
      <c r="A2455">
        <v>1100130291</v>
      </c>
      <c r="B2455" t="s">
        <v>92</v>
      </c>
      <c r="C2455">
        <v>1</v>
      </c>
      <c r="D2455" t="s">
        <v>360</v>
      </c>
    </row>
    <row r="2456" spans="1:4" x14ac:dyDescent="0.25">
      <c r="A2456">
        <v>1100130291</v>
      </c>
      <c r="B2456" t="s">
        <v>92</v>
      </c>
      <c r="C2456">
        <v>1</v>
      </c>
      <c r="D2456" t="s">
        <v>300</v>
      </c>
    </row>
    <row r="2457" spans="1:4" x14ac:dyDescent="0.25">
      <c r="A2457">
        <v>1100130291</v>
      </c>
      <c r="B2457" t="s">
        <v>92</v>
      </c>
      <c r="C2457">
        <v>1</v>
      </c>
      <c r="D2457" t="s">
        <v>337</v>
      </c>
    </row>
    <row r="2458" spans="1:4" x14ac:dyDescent="0.25">
      <c r="A2458">
        <v>1100130291</v>
      </c>
      <c r="B2458" t="s">
        <v>92</v>
      </c>
      <c r="C2458">
        <v>1</v>
      </c>
      <c r="D2458" t="s">
        <v>355</v>
      </c>
    </row>
    <row r="2459" spans="1:4" x14ac:dyDescent="0.25">
      <c r="A2459">
        <v>1100130291</v>
      </c>
      <c r="B2459" t="s">
        <v>92</v>
      </c>
      <c r="C2459">
        <v>1</v>
      </c>
      <c r="D2459" t="s">
        <v>356</v>
      </c>
    </row>
    <row r="2460" spans="1:4" x14ac:dyDescent="0.25">
      <c r="A2460">
        <v>1100130291</v>
      </c>
      <c r="B2460" t="s">
        <v>92</v>
      </c>
      <c r="C2460">
        <v>1</v>
      </c>
      <c r="D2460" t="s">
        <v>465</v>
      </c>
    </row>
    <row r="2461" spans="1:4" x14ac:dyDescent="0.25">
      <c r="A2461">
        <v>1100130291</v>
      </c>
      <c r="B2461" t="s">
        <v>92</v>
      </c>
      <c r="C2461">
        <v>1</v>
      </c>
      <c r="D2461" t="s">
        <v>363</v>
      </c>
    </row>
    <row r="2462" spans="1:4" x14ac:dyDescent="0.25">
      <c r="A2462">
        <v>1100130291</v>
      </c>
      <c r="B2462" t="s">
        <v>92</v>
      </c>
      <c r="C2462">
        <v>1</v>
      </c>
      <c r="D2462" t="s">
        <v>458</v>
      </c>
    </row>
    <row r="2463" spans="1:4" x14ac:dyDescent="0.25">
      <c r="A2463">
        <v>1100130291</v>
      </c>
      <c r="B2463" t="s">
        <v>92</v>
      </c>
      <c r="C2463">
        <v>1</v>
      </c>
      <c r="D2463" t="s">
        <v>295</v>
      </c>
    </row>
    <row r="2464" spans="1:4" x14ac:dyDescent="0.25">
      <c r="A2464">
        <v>1100130291</v>
      </c>
      <c r="B2464" t="s">
        <v>92</v>
      </c>
      <c r="C2464">
        <v>1</v>
      </c>
      <c r="D2464" t="s">
        <v>296</v>
      </c>
    </row>
    <row r="2465" spans="1:4" x14ac:dyDescent="0.25">
      <c r="A2465">
        <v>1100130291</v>
      </c>
      <c r="B2465" t="s">
        <v>92</v>
      </c>
      <c r="C2465">
        <v>1</v>
      </c>
      <c r="D2465" t="s">
        <v>459</v>
      </c>
    </row>
    <row r="2466" spans="1:4" x14ac:dyDescent="0.25">
      <c r="A2466">
        <v>1100130291</v>
      </c>
      <c r="B2466" t="s">
        <v>92</v>
      </c>
      <c r="C2466">
        <v>1</v>
      </c>
      <c r="D2466" t="s">
        <v>297</v>
      </c>
    </row>
    <row r="2467" spans="1:4" x14ac:dyDescent="0.25">
      <c r="A2467">
        <v>1100130291</v>
      </c>
      <c r="B2467" t="s">
        <v>92</v>
      </c>
      <c r="C2467">
        <v>1</v>
      </c>
      <c r="D2467" t="s">
        <v>298</v>
      </c>
    </row>
    <row r="2468" spans="1:4" x14ac:dyDescent="0.25">
      <c r="A2468">
        <v>1100130291</v>
      </c>
      <c r="B2468" t="s">
        <v>92</v>
      </c>
      <c r="C2468">
        <v>1</v>
      </c>
      <c r="D2468" t="s">
        <v>460</v>
      </c>
    </row>
    <row r="2469" spans="1:4" x14ac:dyDescent="0.25">
      <c r="A2469">
        <v>1100130291</v>
      </c>
      <c r="B2469" t="s">
        <v>92</v>
      </c>
      <c r="C2469">
        <v>1</v>
      </c>
      <c r="D2469" t="s">
        <v>457</v>
      </c>
    </row>
    <row r="2470" spans="1:4" x14ac:dyDescent="0.25">
      <c r="A2470">
        <v>1100130291</v>
      </c>
      <c r="B2470" t="s">
        <v>92</v>
      </c>
      <c r="C2470">
        <v>1</v>
      </c>
      <c r="D2470" t="s">
        <v>304</v>
      </c>
    </row>
    <row r="2471" spans="1:4" x14ac:dyDescent="0.25">
      <c r="A2471">
        <v>1100130291</v>
      </c>
      <c r="B2471" t="s">
        <v>92</v>
      </c>
      <c r="C2471">
        <v>1</v>
      </c>
      <c r="D2471" t="s">
        <v>391</v>
      </c>
    </row>
    <row r="2472" spans="1:4" x14ac:dyDescent="0.25">
      <c r="A2472">
        <v>1100130291</v>
      </c>
      <c r="B2472" t="s">
        <v>92</v>
      </c>
      <c r="C2472">
        <v>1</v>
      </c>
      <c r="D2472" t="s">
        <v>392</v>
      </c>
    </row>
    <row r="2473" spans="1:4" x14ac:dyDescent="0.25">
      <c r="A2473">
        <v>1100130291</v>
      </c>
      <c r="B2473" t="s">
        <v>92</v>
      </c>
      <c r="C2473">
        <v>1</v>
      </c>
      <c r="D2473" t="s">
        <v>394</v>
      </c>
    </row>
    <row r="2474" spans="1:4" x14ac:dyDescent="0.25">
      <c r="A2474">
        <v>1100130291</v>
      </c>
      <c r="B2474" t="s">
        <v>92</v>
      </c>
      <c r="C2474">
        <v>1</v>
      </c>
      <c r="D2474" t="s">
        <v>437</v>
      </c>
    </row>
    <row r="2475" spans="1:4" x14ac:dyDescent="0.25">
      <c r="A2475">
        <v>1100130291</v>
      </c>
      <c r="B2475" t="s">
        <v>92</v>
      </c>
      <c r="C2475">
        <v>1</v>
      </c>
      <c r="D2475" t="s">
        <v>396</v>
      </c>
    </row>
    <row r="2476" spans="1:4" x14ac:dyDescent="0.25">
      <c r="A2476">
        <v>1100130291</v>
      </c>
      <c r="B2476" t="s">
        <v>92</v>
      </c>
      <c r="C2476">
        <v>1</v>
      </c>
      <c r="D2476" t="s">
        <v>299</v>
      </c>
    </row>
    <row r="2477" spans="1:4" x14ac:dyDescent="0.25">
      <c r="A2477">
        <v>1100130291</v>
      </c>
      <c r="B2477" t="s">
        <v>92</v>
      </c>
      <c r="C2477">
        <v>1</v>
      </c>
      <c r="D2477" t="s">
        <v>315</v>
      </c>
    </row>
    <row r="2478" spans="1:4" x14ac:dyDescent="0.25">
      <c r="A2478">
        <v>1100130291</v>
      </c>
      <c r="B2478" t="s">
        <v>92</v>
      </c>
      <c r="C2478">
        <v>23</v>
      </c>
      <c r="D2478" t="s">
        <v>305</v>
      </c>
    </row>
    <row r="2479" spans="1:4" x14ac:dyDescent="0.25">
      <c r="A2479">
        <v>1100130291</v>
      </c>
      <c r="B2479" t="s">
        <v>92</v>
      </c>
      <c r="C2479">
        <v>23</v>
      </c>
      <c r="D2479" t="s">
        <v>432</v>
      </c>
    </row>
    <row r="2480" spans="1:4" x14ac:dyDescent="0.25">
      <c r="A2480">
        <v>1100130291</v>
      </c>
      <c r="B2480" t="s">
        <v>92</v>
      </c>
      <c r="C2480">
        <v>23</v>
      </c>
      <c r="D2480" t="s">
        <v>343</v>
      </c>
    </row>
    <row r="2481" spans="1:4" x14ac:dyDescent="0.25">
      <c r="A2481">
        <v>1100130291</v>
      </c>
      <c r="B2481" t="s">
        <v>92</v>
      </c>
      <c r="C2481">
        <v>23</v>
      </c>
      <c r="D2481" t="s">
        <v>171</v>
      </c>
    </row>
    <row r="2482" spans="1:4" x14ac:dyDescent="0.25">
      <c r="A2482">
        <v>1100130291</v>
      </c>
      <c r="B2482" t="s">
        <v>92</v>
      </c>
      <c r="C2482">
        <v>23</v>
      </c>
      <c r="D2482" t="s">
        <v>355</v>
      </c>
    </row>
    <row r="2483" spans="1:4" x14ac:dyDescent="0.25">
      <c r="A2483">
        <v>1100130291</v>
      </c>
      <c r="B2483" t="s">
        <v>92</v>
      </c>
      <c r="C2483">
        <v>23</v>
      </c>
      <c r="D2483" t="s">
        <v>337</v>
      </c>
    </row>
    <row r="2484" spans="1:4" x14ac:dyDescent="0.25">
      <c r="A2484">
        <v>1100130291</v>
      </c>
      <c r="B2484" t="s">
        <v>92</v>
      </c>
      <c r="C2484">
        <v>23</v>
      </c>
      <c r="D2484" t="s">
        <v>349</v>
      </c>
    </row>
    <row r="2485" spans="1:4" x14ac:dyDescent="0.25">
      <c r="A2485">
        <v>1100130291</v>
      </c>
      <c r="B2485" t="s">
        <v>92</v>
      </c>
      <c r="C2485">
        <v>23</v>
      </c>
      <c r="D2485" t="s">
        <v>300</v>
      </c>
    </row>
    <row r="2486" spans="1:4" x14ac:dyDescent="0.25">
      <c r="A2486">
        <v>1100130294</v>
      </c>
      <c r="B2486" t="s">
        <v>96</v>
      </c>
      <c r="C2486">
        <v>1</v>
      </c>
      <c r="D2486" t="s">
        <v>361</v>
      </c>
    </row>
    <row r="2487" spans="1:4" x14ac:dyDescent="0.25">
      <c r="A2487">
        <v>1100130294</v>
      </c>
      <c r="B2487" t="s">
        <v>96</v>
      </c>
      <c r="C2487">
        <v>1</v>
      </c>
      <c r="D2487" t="s">
        <v>362</v>
      </c>
    </row>
    <row r="2488" spans="1:4" x14ac:dyDescent="0.25">
      <c r="A2488">
        <v>1100130294</v>
      </c>
      <c r="B2488" t="s">
        <v>96</v>
      </c>
      <c r="C2488">
        <v>1</v>
      </c>
      <c r="D2488" t="s">
        <v>305</v>
      </c>
    </row>
    <row r="2489" spans="1:4" x14ac:dyDescent="0.25">
      <c r="A2489">
        <v>1100130294</v>
      </c>
      <c r="B2489" t="s">
        <v>96</v>
      </c>
      <c r="C2489">
        <v>1</v>
      </c>
      <c r="D2489" t="s">
        <v>171</v>
      </c>
    </row>
    <row r="2490" spans="1:4" x14ac:dyDescent="0.25">
      <c r="A2490">
        <v>1100130294</v>
      </c>
      <c r="B2490" t="s">
        <v>96</v>
      </c>
      <c r="C2490">
        <v>1</v>
      </c>
      <c r="D2490" t="s">
        <v>432</v>
      </c>
    </row>
    <row r="2491" spans="1:4" x14ac:dyDescent="0.25">
      <c r="A2491">
        <v>1100130294</v>
      </c>
      <c r="B2491" t="s">
        <v>96</v>
      </c>
      <c r="C2491">
        <v>1</v>
      </c>
      <c r="D2491" t="s">
        <v>343</v>
      </c>
    </row>
    <row r="2492" spans="1:4" x14ac:dyDescent="0.25">
      <c r="A2492">
        <v>1100130294</v>
      </c>
      <c r="B2492" t="s">
        <v>96</v>
      </c>
      <c r="C2492">
        <v>1</v>
      </c>
      <c r="D2492" t="s">
        <v>467</v>
      </c>
    </row>
    <row r="2493" spans="1:4" x14ac:dyDescent="0.25">
      <c r="A2493">
        <v>1100130294</v>
      </c>
      <c r="B2493" t="s">
        <v>96</v>
      </c>
      <c r="C2493">
        <v>1</v>
      </c>
      <c r="D2493" t="s">
        <v>349</v>
      </c>
    </row>
    <row r="2494" spans="1:4" x14ac:dyDescent="0.25">
      <c r="A2494">
        <v>1100130294</v>
      </c>
      <c r="B2494" t="s">
        <v>96</v>
      </c>
      <c r="C2494">
        <v>1</v>
      </c>
      <c r="D2494" t="s">
        <v>300</v>
      </c>
    </row>
    <row r="2495" spans="1:4" x14ac:dyDescent="0.25">
      <c r="A2495">
        <v>1100130294</v>
      </c>
      <c r="B2495" t="s">
        <v>96</v>
      </c>
      <c r="C2495">
        <v>1</v>
      </c>
      <c r="D2495" t="s">
        <v>356</v>
      </c>
    </row>
    <row r="2496" spans="1:4" x14ac:dyDescent="0.25">
      <c r="A2496">
        <v>1100130294</v>
      </c>
      <c r="B2496" t="s">
        <v>96</v>
      </c>
      <c r="C2496">
        <v>1</v>
      </c>
      <c r="D2496" t="s">
        <v>363</v>
      </c>
    </row>
    <row r="2497" spans="1:4" x14ac:dyDescent="0.25">
      <c r="A2497">
        <v>1100130294</v>
      </c>
      <c r="B2497" t="s">
        <v>96</v>
      </c>
      <c r="C2497">
        <v>1</v>
      </c>
      <c r="D2497" t="s">
        <v>296</v>
      </c>
    </row>
    <row r="2498" spans="1:4" x14ac:dyDescent="0.25">
      <c r="A2498">
        <v>1100130294</v>
      </c>
      <c r="B2498" t="s">
        <v>96</v>
      </c>
      <c r="C2498">
        <v>1</v>
      </c>
      <c r="D2498" t="s">
        <v>298</v>
      </c>
    </row>
    <row r="2499" spans="1:4" x14ac:dyDescent="0.25">
      <c r="A2499">
        <v>1100130294</v>
      </c>
      <c r="B2499" t="s">
        <v>96</v>
      </c>
      <c r="C2499">
        <v>1</v>
      </c>
      <c r="D2499" t="s">
        <v>391</v>
      </c>
    </row>
    <row r="2500" spans="1:4" x14ac:dyDescent="0.25">
      <c r="A2500">
        <v>1100130294</v>
      </c>
      <c r="B2500" t="s">
        <v>96</v>
      </c>
      <c r="C2500">
        <v>1</v>
      </c>
      <c r="D2500" t="s">
        <v>392</v>
      </c>
    </row>
    <row r="2501" spans="1:4" x14ac:dyDescent="0.25">
      <c r="A2501">
        <v>1100130294</v>
      </c>
      <c r="B2501" t="s">
        <v>96</v>
      </c>
      <c r="C2501">
        <v>1</v>
      </c>
      <c r="D2501" t="s">
        <v>437</v>
      </c>
    </row>
    <row r="2502" spans="1:4" x14ac:dyDescent="0.25">
      <c r="A2502">
        <v>1100130294</v>
      </c>
      <c r="B2502" t="s">
        <v>96</v>
      </c>
      <c r="C2502">
        <v>1</v>
      </c>
      <c r="D2502" t="s">
        <v>315</v>
      </c>
    </row>
    <row r="2503" spans="1:4" x14ac:dyDescent="0.25">
      <c r="A2503">
        <v>1100130294</v>
      </c>
      <c r="B2503" t="s">
        <v>96</v>
      </c>
      <c r="C2503">
        <v>2</v>
      </c>
      <c r="D2503" t="s">
        <v>171</v>
      </c>
    </row>
    <row r="2504" spans="1:4" x14ac:dyDescent="0.25">
      <c r="A2504">
        <v>1100130294</v>
      </c>
      <c r="B2504" t="s">
        <v>96</v>
      </c>
      <c r="C2504">
        <v>2</v>
      </c>
      <c r="D2504" t="s">
        <v>315</v>
      </c>
    </row>
    <row r="2505" spans="1:4" x14ac:dyDescent="0.25">
      <c r="A2505">
        <v>1100130294</v>
      </c>
      <c r="B2505" t="s">
        <v>96</v>
      </c>
      <c r="C2505">
        <v>2</v>
      </c>
      <c r="D2505" t="s">
        <v>299</v>
      </c>
    </row>
    <row r="2506" spans="1:4" x14ac:dyDescent="0.25">
      <c r="A2506">
        <v>1100130294</v>
      </c>
      <c r="B2506" t="s">
        <v>96</v>
      </c>
      <c r="C2506">
        <v>2</v>
      </c>
      <c r="D2506" t="s">
        <v>360</v>
      </c>
    </row>
    <row r="2507" spans="1:4" x14ac:dyDescent="0.25">
      <c r="A2507">
        <v>1100130294</v>
      </c>
      <c r="B2507" t="s">
        <v>96</v>
      </c>
      <c r="C2507">
        <v>2</v>
      </c>
      <c r="D2507" t="s">
        <v>355</v>
      </c>
    </row>
    <row r="2508" spans="1:4" x14ac:dyDescent="0.25">
      <c r="A2508">
        <v>1100130294</v>
      </c>
      <c r="B2508" t="s">
        <v>96</v>
      </c>
      <c r="C2508">
        <v>2</v>
      </c>
      <c r="D2508" t="s">
        <v>458</v>
      </c>
    </row>
    <row r="2509" spans="1:4" x14ac:dyDescent="0.25">
      <c r="A2509">
        <v>1100130294</v>
      </c>
      <c r="B2509" t="s">
        <v>96</v>
      </c>
      <c r="C2509">
        <v>2</v>
      </c>
      <c r="D2509" t="s">
        <v>295</v>
      </c>
    </row>
    <row r="2510" spans="1:4" x14ac:dyDescent="0.25">
      <c r="A2510">
        <v>1100130294</v>
      </c>
      <c r="B2510" t="s">
        <v>96</v>
      </c>
      <c r="C2510">
        <v>2</v>
      </c>
      <c r="D2510" t="s">
        <v>296</v>
      </c>
    </row>
    <row r="2511" spans="1:4" x14ac:dyDescent="0.25">
      <c r="A2511">
        <v>1100130294</v>
      </c>
      <c r="B2511" t="s">
        <v>96</v>
      </c>
      <c r="C2511">
        <v>2</v>
      </c>
      <c r="D2511" t="s">
        <v>459</v>
      </c>
    </row>
    <row r="2512" spans="1:4" x14ac:dyDescent="0.25">
      <c r="A2512">
        <v>1100130294</v>
      </c>
      <c r="B2512" t="s">
        <v>96</v>
      </c>
      <c r="C2512">
        <v>2</v>
      </c>
      <c r="D2512" t="s">
        <v>457</v>
      </c>
    </row>
    <row r="2513" spans="1:4" x14ac:dyDescent="0.25">
      <c r="A2513">
        <v>1100130294</v>
      </c>
      <c r="B2513" t="s">
        <v>96</v>
      </c>
      <c r="C2513">
        <v>2</v>
      </c>
      <c r="D2513" t="s">
        <v>298</v>
      </c>
    </row>
    <row r="2514" spans="1:4" x14ac:dyDescent="0.25">
      <c r="A2514">
        <v>1100130294</v>
      </c>
      <c r="B2514" t="s">
        <v>96</v>
      </c>
      <c r="C2514">
        <v>2</v>
      </c>
      <c r="D2514" t="s">
        <v>392</v>
      </c>
    </row>
    <row r="2515" spans="1:4" x14ac:dyDescent="0.25">
      <c r="A2515">
        <v>1100130294</v>
      </c>
      <c r="B2515" t="s">
        <v>96</v>
      </c>
      <c r="C2515">
        <v>2</v>
      </c>
      <c r="D2515" t="s">
        <v>391</v>
      </c>
    </row>
    <row r="2516" spans="1:4" x14ac:dyDescent="0.25">
      <c r="A2516">
        <v>1100130294</v>
      </c>
      <c r="B2516" t="s">
        <v>96</v>
      </c>
      <c r="C2516">
        <v>7</v>
      </c>
      <c r="D2516" t="s">
        <v>305</v>
      </c>
    </row>
    <row r="2517" spans="1:4" x14ac:dyDescent="0.25">
      <c r="A2517">
        <v>1100130294</v>
      </c>
      <c r="B2517" t="s">
        <v>96</v>
      </c>
      <c r="C2517">
        <v>7</v>
      </c>
      <c r="D2517" t="s">
        <v>306</v>
      </c>
    </row>
    <row r="2518" spans="1:4" x14ac:dyDescent="0.25">
      <c r="A2518">
        <v>1100130294</v>
      </c>
      <c r="B2518" t="s">
        <v>96</v>
      </c>
      <c r="C2518">
        <v>7</v>
      </c>
      <c r="D2518" t="s">
        <v>171</v>
      </c>
    </row>
    <row r="2519" spans="1:4" x14ac:dyDescent="0.25">
      <c r="A2519">
        <v>1100130294</v>
      </c>
      <c r="B2519" t="s">
        <v>96</v>
      </c>
      <c r="C2519">
        <v>7</v>
      </c>
      <c r="D2519" t="s">
        <v>432</v>
      </c>
    </row>
    <row r="2520" spans="1:4" x14ac:dyDescent="0.25">
      <c r="A2520">
        <v>1100130294</v>
      </c>
      <c r="B2520" t="s">
        <v>96</v>
      </c>
      <c r="C2520">
        <v>7</v>
      </c>
      <c r="D2520" t="s">
        <v>315</v>
      </c>
    </row>
    <row r="2521" spans="1:4" x14ac:dyDescent="0.25">
      <c r="A2521">
        <v>1100130294</v>
      </c>
      <c r="B2521" t="s">
        <v>96</v>
      </c>
      <c r="C2521">
        <v>7</v>
      </c>
      <c r="D2521" t="s">
        <v>299</v>
      </c>
    </row>
    <row r="2522" spans="1:4" x14ac:dyDescent="0.25">
      <c r="A2522">
        <v>1100130294</v>
      </c>
      <c r="B2522" t="s">
        <v>96</v>
      </c>
      <c r="C2522">
        <v>28</v>
      </c>
      <c r="D2522" t="s">
        <v>171</v>
      </c>
    </row>
    <row r="2523" spans="1:4" x14ac:dyDescent="0.25">
      <c r="A2523">
        <v>1100130294</v>
      </c>
      <c r="B2523" t="s">
        <v>96</v>
      </c>
      <c r="C2523">
        <v>28</v>
      </c>
      <c r="D2523" t="s">
        <v>305</v>
      </c>
    </row>
    <row r="2524" spans="1:4" x14ac:dyDescent="0.25">
      <c r="A2524">
        <v>1100130294</v>
      </c>
      <c r="B2524" t="s">
        <v>96</v>
      </c>
      <c r="C2524">
        <v>28</v>
      </c>
      <c r="D2524" t="s">
        <v>349</v>
      </c>
    </row>
    <row r="2525" spans="1:4" x14ac:dyDescent="0.25">
      <c r="A2525">
        <v>1100130294</v>
      </c>
      <c r="B2525" t="s">
        <v>96</v>
      </c>
      <c r="C2525">
        <v>30</v>
      </c>
      <c r="D2525" t="s">
        <v>299</v>
      </c>
    </row>
    <row r="2526" spans="1:4" x14ac:dyDescent="0.25">
      <c r="A2526">
        <v>1100130294</v>
      </c>
      <c r="B2526" t="s">
        <v>96</v>
      </c>
      <c r="C2526">
        <v>30</v>
      </c>
      <c r="D2526" t="s">
        <v>315</v>
      </c>
    </row>
    <row r="2527" spans="1:4" x14ac:dyDescent="0.25">
      <c r="A2527">
        <v>1100130294</v>
      </c>
      <c r="B2527" t="s">
        <v>96</v>
      </c>
      <c r="C2527">
        <v>46</v>
      </c>
      <c r="D2527" t="s">
        <v>299</v>
      </c>
    </row>
    <row r="2528" spans="1:4" x14ac:dyDescent="0.25">
      <c r="A2528">
        <v>1100130294</v>
      </c>
      <c r="B2528" t="s">
        <v>96</v>
      </c>
      <c r="C2528">
        <v>49</v>
      </c>
      <c r="D2528" t="s">
        <v>305</v>
      </c>
    </row>
    <row r="2529" spans="1:4" x14ac:dyDescent="0.25">
      <c r="A2529">
        <v>1100130294</v>
      </c>
      <c r="B2529" t="s">
        <v>96</v>
      </c>
      <c r="C2529">
        <v>49</v>
      </c>
      <c r="D2529" t="s">
        <v>304</v>
      </c>
    </row>
    <row r="2530" spans="1:4" x14ac:dyDescent="0.25">
      <c r="A2530">
        <v>1100130294</v>
      </c>
      <c r="B2530" t="s">
        <v>96</v>
      </c>
      <c r="C2530">
        <v>49</v>
      </c>
      <c r="D2530" t="s">
        <v>349</v>
      </c>
    </row>
    <row r="2531" spans="1:4" x14ac:dyDescent="0.25">
      <c r="A2531">
        <v>1100130294</v>
      </c>
      <c r="B2531" t="s">
        <v>96</v>
      </c>
      <c r="C2531">
        <v>6</v>
      </c>
      <c r="D2531" t="s">
        <v>337</v>
      </c>
    </row>
    <row r="2532" spans="1:4" x14ac:dyDescent="0.25">
      <c r="A2532">
        <v>1100130294</v>
      </c>
      <c r="B2532" t="s">
        <v>96</v>
      </c>
      <c r="C2532">
        <v>6</v>
      </c>
      <c r="D2532" t="s">
        <v>355</v>
      </c>
    </row>
    <row r="2533" spans="1:4" x14ac:dyDescent="0.25">
      <c r="A2533">
        <v>1100130294</v>
      </c>
      <c r="B2533" t="s">
        <v>96</v>
      </c>
      <c r="C2533">
        <v>6</v>
      </c>
      <c r="D2533" t="s">
        <v>347</v>
      </c>
    </row>
    <row r="2534" spans="1:4" x14ac:dyDescent="0.25">
      <c r="A2534">
        <v>1100130294</v>
      </c>
      <c r="B2534" t="s">
        <v>96</v>
      </c>
      <c r="C2534">
        <v>6</v>
      </c>
      <c r="D2534" t="s">
        <v>171</v>
      </c>
    </row>
    <row r="2535" spans="1:4" x14ac:dyDescent="0.25">
      <c r="A2535">
        <v>1100130294</v>
      </c>
      <c r="B2535" t="s">
        <v>96</v>
      </c>
      <c r="C2535">
        <v>10</v>
      </c>
      <c r="D2535" t="s">
        <v>349</v>
      </c>
    </row>
    <row r="2536" spans="1:4" x14ac:dyDescent="0.25">
      <c r="A2536">
        <v>1100130294</v>
      </c>
      <c r="B2536" t="s">
        <v>96</v>
      </c>
      <c r="C2536">
        <v>10</v>
      </c>
      <c r="D2536" t="s">
        <v>170</v>
      </c>
    </row>
    <row r="2537" spans="1:4" x14ac:dyDescent="0.25">
      <c r="A2537">
        <v>1100130294</v>
      </c>
      <c r="B2537" t="s">
        <v>96</v>
      </c>
      <c r="C2537">
        <v>10</v>
      </c>
      <c r="D2537" t="s">
        <v>340</v>
      </c>
    </row>
    <row r="2538" spans="1:4" x14ac:dyDescent="0.25">
      <c r="A2538">
        <v>1100130294</v>
      </c>
      <c r="B2538" t="s">
        <v>96</v>
      </c>
      <c r="C2538">
        <v>10</v>
      </c>
      <c r="D2538" t="s">
        <v>413</v>
      </c>
    </row>
    <row r="2539" spans="1:4" x14ac:dyDescent="0.25">
      <c r="A2539">
        <v>1100130294</v>
      </c>
      <c r="B2539" t="s">
        <v>96</v>
      </c>
      <c r="C2539">
        <v>14</v>
      </c>
      <c r="D2539" t="s">
        <v>349</v>
      </c>
    </row>
    <row r="2540" spans="1:4" x14ac:dyDescent="0.25">
      <c r="A2540">
        <v>1100130294</v>
      </c>
      <c r="B2540" t="s">
        <v>96</v>
      </c>
      <c r="C2540">
        <v>14</v>
      </c>
      <c r="D2540" t="s">
        <v>170</v>
      </c>
    </row>
    <row r="2541" spans="1:4" x14ac:dyDescent="0.25">
      <c r="A2541">
        <v>1100130294</v>
      </c>
      <c r="B2541" t="s">
        <v>96</v>
      </c>
      <c r="C2541">
        <v>14</v>
      </c>
      <c r="D2541" t="s">
        <v>337</v>
      </c>
    </row>
    <row r="2542" spans="1:4" x14ac:dyDescent="0.25">
      <c r="A2542">
        <v>1100130294</v>
      </c>
      <c r="B2542" t="s">
        <v>96</v>
      </c>
      <c r="C2542">
        <v>14</v>
      </c>
      <c r="D2542" t="s">
        <v>353</v>
      </c>
    </row>
    <row r="2543" spans="1:4" x14ac:dyDescent="0.25">
      <c r="A2543">
        <v>1100130294</v>
      </c>
      <c r="B2543" t="s">
        <v>96</v>
      </c>
      <c r="C2543">
        <v>14</v>
      </c>
      <c r="D2543" t="s">
        <v>355</v>
      </c>
    </row>
    <row r="2544" spans="1:4" x14ac:dyDescent="0.25">
      <c r="A2544">
        <v>1100130294</v>
      </c>
      <c r="B2544" t="s">
        <v>96</v>
      </c>
      <c r="C2544">
        <v>14</v>
      </c>
      <c r="D2544" t="s">
        <v>340</v>
      </c>
    </row>
    <row r="2545" spans="1:4" x14ac:dyDescent="0.25">
      <c r="A2545">
        <v>1100130294</v>
      </c>
      <c r="B2545" t="s">
        <v>96</v>
      </c>
      <c r="C2545">
        <v>14</v>
      </c>
      <c r="D2545" t="s">
        <v>304</v>
      </c>
    </row>
    <row r="2546" spans="1:4" x14ac:dyDescent="0.25">
      <c r="A2546">
        <v>1100130294</v>
      </c>
      <c r="B2546" t="s">
        <v>96</v>
      </c>
      <c r="C2546">
        <v>14</v>
      </c>
      <c r="D2546" t="s">
        <v>171</v>
      </c>
    </row>
    <row r="2547" spans="1:4" x14ac:dyDescent="0.25">
      <c r="A2547">
        <v>1100130294</v>
      </c>
      <c r="B2547" t="s">
        <v>96</v>
      </c>
      <c r="C2547">
        <v>14</v>
      </c>
      <c r="D2547" t="s">
        <v>343</v>
      </c>
    </row>
    <row r="2548" spans="1:4" x14ac:dyDescent="0.25">
      <c r="A2548">
        <v>1100130294</v>
      </c>
      <c r="B2548" t="s">
        <v>96</v>
      </c>
      <c r="C2548">
        <v>16</v>
      </c>
      <c r="D2548" t="s">
        <v>345</v>
      </c>
    </row>
    <row r="2549" spans="1:4" x14ac:dyDescent="0.25">
      <c r="A2549">
        <v>1100130294</v>
      </c>
      <c r="B2549" t="s">
        <v>96</v>
      </c>
      <c r="C2549">
        <v>17</v>
      </c>
      <c r="D2549" t="s">
        <v>170</v>
      </c>
    </row>
    <row r="2550" spans="1:4" x14ac:dyDescent="0.25">
      <c r="A2550">
        <v>1100130294</v>
      </c>
      <c r="B2550" t="s">
        <v>96</v>
      </c>
      <c r="C2550">
        <v>17</v>
      </c>
      <c r="D2550" t="s">
        <v>353</v>
      </c>
    </row>
    <row r="2551" spans="1:4" x14ac:dyDescent="0.25">
      <c r="A2551">
        <v>1100130294</v>
      </c>
      <c r="B2551" t="s">
        <v>96</v>
      </c>
      <c r="C2551">
        <v>18</v>
      </c>
      <c r="D2551" t="s">
        <v>170</v>
      </c>
    </row>
    <row r="2552" spans="1:4" x14ac:dyDescent="0.25">
      <c r="A2552">
        <v>1100130294</v>
      </c>
      <c r="B2552" t="s">
        <v>96</v>
      </c>
      <c r="C2552">
        <v>18</v>
      </c>
      <c r="D2552" t="s">
        <v>353</v>
      </c>
    </row>
    <row r="2553" spans="1:4" x14ac:dyDescent="0.25">
      <c r="A2553">
        <v>1100130294</v>
      </c>
      <c r="B2553" t="s">
        <v>96</v>
      </c>
      <c r="C2553">
        <v>31</v>
      </c>
      <c r="D2553" t="s">
        <v>305</v>
      </c>
    </row>
    <row r="2554" spans="1:4" x14ac:dyDescent="0.25">
      <c r="A2554">
        <v>1100130294</v>
      </c>
      <c r="B2554" t="s">
        <v>96</v>
      </c>
      <c r="C2554">
        <v>31</v>
      </c>
      <c r="D2554" t="s">
        <v>171</v>
      </c>
    </row>
    <row r="2555" spans="1:4" x14ac:dyDescent="0.25">
      <c r="A2555">
        <v>1100130294</v>
      </c>
      <c r="B2555" t="s">
        <v>96</v>
      </c>
      <c r="C2555">
        <v>32</v>
      </c>
      <c r="D2555" t="s">
        <v>170</v>
      </c>
    </row>
    <row r="2556" spans="1:4" x14ac:dyDescent="0.25">
      <c r="A2556">
        <v>1100130294</v>
      </c>
      <c r="B2556" t="s">
        <v>96</v>
      </c>
      <c r="C2556">
        <v>32</v>
      </c>
      <c r="D2556" t="s">
        <v>353</v>
      </c>
    </row>
    <row r="2557" spans="1:4" x14ac:dyDescent="0.25">
      <c r="A2557">
        <v>1100130294</v>
      </c>
      <c r="B2557" t="s">
        <v>96</v>
      </c>
      <c r="C2557">
        <v>33</v>
      </c>
      <c r="D2557" t="s">
        <v>170</v>
      </c>
    </row>
    <row r="2558" spans="1:4" x14ac:dyDescent="0.25">
      <c r="A2558">
        <v>1100130294</v>
      </c>
      <c r="B2558" t="s">
        <v>96</v>
      </c>
      <c r="C2558">
        <v>33</v>
      </c>
      <c r="D2558" t="s">
        <v>353</v>
      </c>
    </row>
    <row r="2559" spans="1:4" x14ac:dyDescent="0.25">
      <c r="A2559">
        <v>1100130294</v>
      </c>
      <c r="B2559" t="s">
        <v>96</v>
      </c>
      <c r="C2559">
        <v>33</v>
      </c>
      <c r="D2559" t="s">
        <v>340</v>
      </c>
    </row>
    <row r="2560" spans="1:4" x14ac:dyDescent="0.25">
      <c r="A2560">
        <v>1100130294</v>
      </c>
      <c r="B2560" t="s">
        <v>96</v>
      </c>
      <c r="C2560">
        <v>33</v>
      </c>
      <c r="D2560" t="s">
        <v>345</v>
      </c>
    </row>
    <row r="2561" spans="1:4" x14ac:dyDescent="0.25">
      <c r="A2561">
        <v>1100130294</v>
      </c>
      <c r="B2561" t="s">
        <v>96</v>
      </c>
      <c r="C2561">
        <v>33</v>
      </c>
      <c r="D2561" t="s">
        <v>346</v>
      </c>
    </row>
    <row r="2562" spans="1:4" x14ac:dyDescent="0.25">
      <c r="A2562">
        <v>1100130294</v>
      </c>
      <c r="B2562" t="s">
        <v>96</v>
      </c>
      <c r="C2562">
        <v>33</v>
      </c>
      <c r="D2562" t="s">
        <v>347</v>
      </c>
    </row>
    <row r="2563" spans="1:4" x14ac:dyDescent="0.25">
      <c r="A2563">
        <v>1100130294</v>
      </c>
      <c r="B2563" t="s">
        <v>96</v>
      </c>
      <c r="C2563">
        <v>34</v>
      </c>
      <c r="D2563" t="s">
        <v>353</v>
      </c>
    </row>
    <row r="2564" spans="1:4" x14ac:dyDescent="0.25">
      <c r="A2564">
        <v>1100130294</v>
      </c>
      <c r="B2564" t="s">
        <v>96</v>
      </c>
      <c r="C2564">
        <v>34</v>
      </c>
      <c r="D2564" t="s">
        <v>304</v>
      </c>
    </row>
    <row r="2565" spans="1:4" x14ac:dyDescent="0.25">
      <c r="A2565">
        <v>1100130294</v>
      </c>
      <c r="B2565" t="s">
        <v>96</v>
      </c>
      <c r="C2565">
        <v>34</v>
      </c>
      <c r="D2565" t="s">
        <v>170</v>
      </c>
    </row>
    <row r="2566" spans="1:4" x14ac:dyDescent="0.25">
      <c r="A2566">
        <v>1100130294</v>
      </c>
      <c r="B2566" t="s">
        <v>96</v>
      </c>
      <c r="C2566">
        <v>36</v>
      </c>
      <c r="D2566" t="s">
        <v>170</v>
      </c>
    </row>
    <row r="2567" spans="1:4" x14ac:dyDescent="0.25">
      <c r="A2567">
        <v>1100130294</v>
      </c>
      <c r="B2567" t="s">
        <v>96</v>
      </c>
      <c r="C2567">
        <v>36</v>
      </c>
      <c r="D2567" t="s">
        <v>353</v>
      </c>
    </row>
    <row r="2568" spans="1:4" x14ac:dyDescent="0.25">
      <c r="A2568">
        <v>1100130294</v>
      </c>
      <c r="B2568" t="s">
        <v>96</v>
      </c>
      <c r="C2568">
        <v>38</v>
      </c>
      <c r="D2568" t="s">
        <v>170</v>
      </c>
    </row>
    <row r="2569" spans="1:4" x14ac:dyDescent="0.25">
      <c r="A2569">
        <v>1100130294</v>
      </c>
      <c r="B2569" t="s">
        <v>96</v>
      </c>
      <c r="C2569">
        <v>38</v>
      </c>
      <c r="D2569" t="s">
        <v>353</v>
      </c>
    </row>
    <row r="2570" spans="1:4" x14ac:dyDescent="0.25">
      <c r="A2570">
        <v>1100130294</v>
      </c>
      <c r="B2570" t="s">
        <v>96</v>
      </c>
      <c r="C2570">
        <v>38</v>
      </c>
      <c r="D2570" t="s">
        <v>340</v>
      </c>
    </row>
    <row r="2571" spans="1:4" x14ac:dyDescent="0.25">
      <c r="A2571">
        <v>1100130294</v>
      </c>
      <c r="B2571" t="s">
        <v>96</v>
      </c>
      <c r="C2571">
        <v>41</v>
      </c>
      <c r="D2571" t="s">
        <v>170</v>
      </c>
    </row>
    <row r="2572" spans="1:4" x14ac:dyDescent="0.25">
      <c r="A2572">
        <v>1100130294</v>
      </c>
      <c r="B2572" t="s">
        <v>96</v>
      </c>
      <c r="C2572">
        <v>41</v>
      </c>
      <c r="D2572" t="s">
        <v>353</v>
      </c>
    </row>
    <row r="2573" spans="1:4" x14ac:dyDescent="0.25">
      <c r="A2573">
        <v>1100130294</v>
      </c>
      <c r="B2573" t="s">
        <v>96</v>
      </c>
      <c r="C2573">
        <v>49</v>
      </c>
      <c r="D2573" t="s">
        <v>170</v>
      </c>
    </row>
    <row r="2574" spans="1:4" x14ac:dyDescent="0.25">
      <c r="A2574">
        <v>1100130294</v>
      </c>
      <c r="B2574" t="s">
        <v>96</v>
      </c>
      <c r="C2574">
        <v>49</v>
      </c>
      <c r="D2574" t="s">
        <v>353</v>
      </c>
    </row>
    <row r="2575" spans="1:4" x14ac:dyDescent="0.25">
      <c r="A2575">
        <v>1100130294</v>
      </c>
      <c r="B2575" t="s">
        <v>96</v>
      </c>
      <c r="C2575">
        <v>49</v>
      </c>
      <c r="D2575" t="s">
        <v>340</v>
      </c>
    </row>
    <row r="2576" spans="1:4" x14ac:dyDescent="0.25">
      <c r="A2576">
        <v>1100130294</v>
      </c>
      <c r="B2576" t="s">
        <v>96</v>
      </c>
      <c r="C2576">
        <v>49</v>
      </c>
      <c r="D2576" t="s">
        <v>413</v>
      </c>
    </row>
    <row r="2577" spans="1:4" x14ac:dyDescent="0.25">
      <c r="A2577">
        <v>1100130294</v>
      </c>
      <c r="B2577" t="s">
        <v>96</v>
      </c>
      <c r="C2577">
        <v>49</v>
      </c>
      <c r="D2577" t="s">
        <v>460</v>
      </c>
    </row>
    <row r="2578" spans="1:4" x14ac:dyDescent="0.25">
      <c r="A2578">
        <v>1100130296</v>
      </c>
      <c r="B2578" t="s">
        <v>112</v>
      </c>
      <c r="C2578">
        <v>1</v>
      </c>
      <c r="D2578" t="s">
        <v>361</v>
      </c>
    </row>
    <row r="2579" spans="1:4" x14ac:dyDescent="0.25">
      <c r="A2579">
        <v>1100130296</v>
      </c>
      <c r="B2579" t="s">
        <v>112</v>
      </c>
      <c r="C2579">
        <v>1</v>
      </c>
      <c r="D2579" t="s">
        <v>305</v>
      </c>
    </row>
    <row r="2580" spans="1:4" x14ac:dyDescent="0.25">
      <c r="A2580">
        <v>1100130296</v>
      </c>
      <c r="B2580" t="s">
        <v>112</v>
      </c>
      <c r="C2580">
        <v>1</v>
      </c>
      <c r="D2580" t="s">
        <v>171</v>
      </c>
    </row>
    <row r="2581" spans="1:4" x14ac:dyDescent="0.25">
      <c r="A2581">
        <v>1100130296</v>
      </c>
      <c r="B2581" t="s">
        <v>112</v>
      </c>
      <c r="C2581">
        <v>1</v>
      </c>
      <c r="D2581" t="s">
        <v>432</v>
      </c>
    </row>
    <row r="2582" spans="1:4" x14ac:dyDescent="0.25">
      <c r="A2582">
        <v>1100130296</v>
      </c>
      <c r="B2582" t="s">
        <v>112</v>
      </c>
      <c r="C2582">
        <v>1</v>
      </c>
      <c r="D2582" t="s">
        <v>385</v>
      </c>
    </row>
    <row r="2583" spans="1:4" x14ac:dyDescent="0.25">
      <c r="A2583">
        <v>1100130296</v>
      </c>
      <c r="B2583" t="s">
        <v>112</v>
      </c>
      <c r="C2583">
        <v>1</v>
      </c>
      <c r="D2583" t="s">
        <v>343</v>
      </c>
    </row>
    <row r="2584" spans="1:4" x14ac:dyDescent="0.25">
      <c r="A2584">
        <v>1100130296</v>
      </c>
      <c r="B2584" t="s">
        <v>112</v>
      </c>
      <c r="C2584">
        <v>1</v>
      </c>
      <c r="D2584" t="s">
        <v>452</v>
      </c>
    </row>
    <row r="2585" spans="1:4" x14ac:dyDescent="0.25">
      <c r="A2585">
        <v>1100130296</v>
      </c>
      <c r="B2585" t="s">
        <v>112</v>
      </c>
      <c r="C2585">
        <v>1</v>
      </c>
      <c r="D2585" t="s">
        <v>467</v>
      </c>
    </row>
    <row r="2586" spans="1:4" x14ac:dyDescent="0.25">
      <c r="A2586">
        <v>1100130296</v>
      </c>
      <c r="B2586" t="s">
        <v>112</v>
      </c>
      <c r="C2586">
        <v>1</v>
      </c>
      <c r="D2586" t="s">
        <v>468</v>
      </c>
    </row>
    <row r="2587" spans="1:4" x14ac:dyDescent="0.25">
      <c r="A2587">
        <v>1100130296</v>
      </c>
      <c r="B2587" t="s">
        <v>112</v>
      </c>
      <c r="C2587">
        <v>1</v>
      </c>
      <c r="D2587" t="s">
        <v>347</v>
      </c>
    </row>
    <row r="2588" spans="1:4" x14ac:dyDescent="0.25">
      <c r="A2588">
        <v>1100130296</v>
      </c>
      <c r="B2588" t="s">
        <v>112</v>
      </c>
      <c r="C2588">
        <v>1</v>
      </c>
      <c r="D2588" t="s">
        <v>367</v>
      </c>
    </row>
    <row r="2589" spans="1:4" x14ac:dyDescent="0.25">
      <c r="A2589">
        <v>1100130296</v>
      </c>
      <c r="B2589" t="s">
        <v>112</v>
      </c>
      <c r="C2589">
        <v>1</v>
      </c>
      <c r="D2589" t="s">
        <v>300</v>
      </c>
    </row>
    <row r="2590" spans="1:4" x14ac:dyDescent="0.25">
      <c r="A2590">
        <v>1100130296</v>
      </c>
      <c r="B2590" t="s">
        <v>112</v>
      </c>
      <c r="C2590">
        <v>1</v>
      </c>
      <c r="D2590" t="s">
        <v>458</v>
      </c>
    </row>
    <row r="2591" spans="1:4" x14ac:dyDescent="0.25">
      <c r="A2591">
        <v>1100130296</v>
      </c>
      <c r="B2591" t="s">
        <v>112</v>
      </c>
      <c r="C2591">
        <v>1</v>
      </c>
      <c r="D2591" t="s">
        <v>295</v>
      </c>
    </row>
    <row r="2592" spans="1:4" x14ac:dyDescent="0.25">
      <c r="A2592">
        <v>1100130296</v>
      </c>
      <c r="B2592" t="s">
        <v>112</v>
      </c>
      <c r="C2592">
        <v>1</v>
      </c>
      <c r="D2592" t="s">
        <v>296</v>
      </c>
    </row>
    <row r="2593" spans="1:4" x14ac:dyDescent="0.25">
      <c r="A2593">
        <v>1100130296</v>
      </c>
      <c r="B2593" t="s">
        <v>112</v>
      </c>
      <c r="C2593">
        <v>1</v>
      </c>
      <c r="D2593" t="s">
        <v>459</v>
      </c>
    </row>
    <row r="2594" spans="1:4" x14ac:dyDescent="0.25">
      <c r="A2594">
        <v>1100130296</v>
      </c>
      <c r="B2594" t="s">
        <v>112</v>
      </c>
      <c r="C2594">
        <v>1</v>
      </c>
      <c r="D2594" t="s">
        <v>297</v>
      </c>
    </row>
    <row r="2595" spans="1:4" x14ac:dyDescent="0.25">
      <c r="A2595">
        <v>1100130296</v>
      </c>
      <c r="B2595" t="s">
        <v>112</v>
      </c>
      <c r="C2595">
        <v>1</v>
      </c>
      <c r="D2595" t="s">
        <v>298</v>
      </c>
    </row>
    <row r="2596" spans="1:4" x14ac:dyDescent="0.25">
      <c r="A2596">
        <v>1100130296</v>
      </c>
      <c r="B2596" t="s">
        <v>112</v>
      </c>
      <c r="C2596">
        <v>1</v>
      </c>
      <c r="D2596" t="s">
        <v>460</v>
      </c>
    </row>
    <row r="2597" spans="1:4" x14ac:dyDescent="0.25">
      <c r="A2597">
        <v>1100130296</v>
      </c>
      <c r="B2597" t="s">
        <v>112</v>
      </c>
      <c r="C2597">
        <v>1</v>
      </c>
      <c r="D2597" t="s">
        <v>457</v>
      </c>
    </row>
    <row r="2598" spans="1:4" x14ac:dyDescent="0.25">
      <c r="A2598">
        <v>1100130296</v>
      </c>
      <c r="B2598" t="s">
        <v>112</v>
      </c>
      <c r="C2598">
        <v>1</v>
      </c>
      <c r="D2598" t="s">
        <v>391</v>
      </c>
    </row>
    <row r="2599" spans="1:4" x14ac:dyDescent="0.25">
      <c r="A2599">
        <v>1100130296</v>
      </c>
      <c r="B2599" t="s">
        <v>112</v>
      </c>
      <c r="C2599">
        <v>1</v>
      </c>
      <c r="D2599" t="s">
        <v>392</v>
      </c>
    </row>
    <row r="2600" spans="1:4" x14ac:dyDescent="0.25">
      <c r="A2600">
        <v>1100130296</v>
      </c>
      <c r="B2600" t="s">
        <v>112</v>
      </c>
      <c r="C2600">
        <v>1</v>
      </c>
      <c r="D2600" t="s">
        <v>394</v>
      </c>
    </row>
    <row r="2601" spans="1:4" x14ac:dyDescent="0.25">
      <c r="A2601">
        <v>1100130296</v>
      </c>
      <c r="B2601" t="s">
        <v>112</v>
      </c>
      <c r="C2601">
        <v>1</v>
      </c>
      <c r="D2601" t="s">
        <v>437</v>
      </c>
    </row>
    <row r="2602" spans="1:4" x14ac:dyDescent="0.25">
      <c r="A2602">
        <v>1100130296</v>
      </c>
      <c r="B2602" t="s">
        <v>112</v>
      </c>
      <c r="C2602">
        <v>1</v>
      </c>
      <c r="D2602" t="s">
        <v>396</v>
      </c>
    </row>
    <row r="2603" spans="1:4" x14ac:dyDescent="0.25">
      <c r="A2603">
        <v>1100130296</v>
      </c>
      <c r="B2603" t="s">
        <v>112</v>
      </c>
      <c r="C2603">
        <v>1</v>
      </c>
      <c r="D2603" t="s">
        <v>439</v>
      </c>
    </row>
    <row r="2604" spans="1:4" x14ac:dyDescent="0.25">
      <c r="A2604">
        <v>1100130296</v>
      </c>
      <c r="B2604" t="s">
        <v>112</v>
      </c>
      <c r="C2604">
        <v>1</v>
      </c>
      <c r="D2604" t="s">
        <v>299</v>
      </c>
    </row>
    <row r="2605" spans="1:4" x14ac:dyDescent="0.25">
      <c r="A2605">
        <v>1100130296</v>
      </c>
      <c r="B2605" t="s">
        <v>112</v>
      </c>
      <c r="C2605">
        <v>1</v>
      </c>
      <c r="D2605" t="s">
        <v>315</v>
      </c>
    </row>
    <row r="2606" spans="1:4" x14ac:dyDescent="0.25">
      <c r="A2606">
        <v>1100130296</v>
      </c>
      <c r="B2606" t="s">
        <v>112</v>
      </c>
      <c r="C2606">
        <v>34</v>
      </c>
      <c r="D2606" t="s">
        <v>343</v>
      </c>
    </row>
    <row r="2607" spans="1:4" x14ac:dyDescent="0.25">
      <c r="A2607">
        <v>1100130296</v>
      </c>
      <c r="B2607" t="s">
        <v>112</v>
      </c>
      <c r="C2607">
        <v>1</v>
      </c>
      <c r="D2607" t="s">
        <v>433</v>
      </c>
    </row>
    <row r="2608" spans="1:4" x14ac:dyDescent="0.25">
      <c r="A2608">
        <v>1100130296</v>
      </c>
      <c r="B2608" t="s">
        <v>112</v>
      </c>
      <c r="C2608">
        <v>3</v>
      </c>
      <c r="D2608" t="s">
        <v>360</v>
      </c>
    </row>
    <row r="2609" spans="1:4" x14ac:dyDescent="0.25">
      <c r="A2609">
        <v>1100130296</v>
      </c>
      <c r="B2609" t="s">
        <v>112</v>
      </c>
      <c r="C2609">
        <v>3</v>
      </c>
      <c r="D2609" t="s">
        <v>305</v>
      </c>
    </row>
    <row r="2610" spans="1:4" x14ac:dyDescent="0.25">
      <c r="A2610">
        <v>1100130296</v>
      </c>
      <c r="B2610" t="s">
        <v>112</v>
      </c>
      <c r="C2610">
        <v>3</v>
      </c>
      <c r="D2610" t="s">
        <v>345</v>
      </c>
    </row>
    <row r="2611" spans="1:4" x14ac:dyDescent="0.25">
      <c r="A2611">
        <v>1100130296</v>
      </c>
      <c r="B2611" t="s">
        <v>112</v>
      </c>
      <c r="C2611">
        <v>3</v>
      </c>
      <c r="D2611" t="s">
        <v>346</v>
      </c>
    </row>
    <row r="2612" spans="1:4" x14ac:dyDescent="0.25">
      <c r="A2612">
        <v>1100130296</v>
      </c>
      <c r="B2612" t="s">
        <v>112</v>
      </c>
      <c r="C2612">
        <v>3</v>
      </c>
      <c r="D2612" t="s">
        <v>347</v>
      </c>
    </row>
    <row r="2613" spans="1:4" x14ac:dyDescent="0.25">
      <c r="A2613">
        <v>1100130296</v>
      </c>
      <c r="B2613" t="s">
        <v>112</v>
      </c>
      <c r="C2613">
        <v>3</v>
      </c>
      <c r="D2613" t="s">
        <v>171</v>
      </c>
    </row>
    <row r="2614" spans="1:4" x14ac:dyDescent="0.25">
      <c r="A2614">
        <v>1100130296</v>
      </c>
      <c r="B2614" t="s">
        <v>112</v>
      </c>
      <c r="C2614">
        <v>3</v>
      </c>
      <c r="D2614" t="s">
        <v>343</v>
      </c>
    </row>
    <row r="2615" spans="1:4" x14ac:dyDescent="0.25">
      <c r="A2615">
        <v>1100130296</v>
      </c>
      <c r="B2615" t="s">
        <v>112</v>
      </c>
      <c r="C2615">
        <v>22</v>
      </c>
      <c r="D2615" t="s">
        <v>300</v>
      </c>
    </row>
    <row r="2616" spans="1:4" x14ac:dyDescent="0.25">
      <c r="A2616">
        <v>1100130296</v>
      </c>
      <c r="B2616" t="s">
        <v>112</v>
      </c>
      <c r="C2616">
        <v>22</v>
      </c>
      <c r="D2616" t="s">
        <v>355</v>
      </c>
    </row>
    <row r="2617" spans="1:4" x14ac:dyDescent="0.25">
      <c r="A2617">
        <v>1100130296</v>
      </c>
      <c r="B2617" t="s">
        <v>112</v>
      </c>
      <c r="C2617">
        <v>22</v>
      </c>
      <c r="D2617" t="s">
        <v>305</v>
      </c>
    </row>
    <row r="2618" spans="1:4" x14ac:dyDescent="0.25">
      <c r="A2618">
        <v>1100130296</v>
      </c>
      <c r="B2618" t="s">
        <v>112</v>
      </c>
      <c r="C2618">
        <v>22</v>
      </c>
      <c r="D2618" t="s">
        <v>171</v>
      </c>
    </row>
    <row r="2619" spans="1:4" x14ac:dyDescent="0.25">
      <c r="A2619">
        <v>1100130296</v>
      </c>
      <c r="B2619" t="s">
        <v>112</v>
      </c>
      <c r="C2619">
        <v>25</v>
      </c>
      <c r="D2619" t="s">
        <v>296</v>
      </c>
    </row>
    <row r="2620" spans="1:4" x14ac:dyDescent="0.25">
      <c r="A2620">
        <v>1100130296</v>
      </c>
      <c r="B2620" t="s">
        <v>112</v>
      </c>
      <c r="C2620">
        <v>25</v>
      </c>
      <c r="D2620" t="s">
        <v>299</v>
      </c>
    </row>
    <row r="2621" spans="1:4" x14ac:dyDescent="0.25">
      <c r="A2621">
        <v>1100130296</v>
      </c>
      <c r="B2621" t="s">
        <v>112</v>
      </c>
      <c r="C2621">
        <v>25</v>
      </c>
      <c r="D2621" t="s">
        <v>315</v>
      </c>
    </row>
    <row r="2622" spans="1:4" x14ac:dyDescent="0.25">
      <c r="A2622">
        <v>1100130296</v>
      </c>
      <c r="B2622" t="s">
        <v>112</v>
      </c>
      <c r="C2622">
        <v>25</v>
      </c>
      <c r="D2622" t="s">
        <v>391</v>
      </c>
    </row>
    <row r="2623" spans="1:4" x14ac:dyDescent="0.25">
      <c r="A2623">
        <v>1100130296</v>
      </c>
      <c r="B2623" t="s">
        <v>112</v>
      </c>
      <c r="C2623">
        <v>25</v>
      </c>
      <c r="D2623" t="s">
        <v>392</v>
      </c>
    </row>
    <row r="2624" spans="1:4" x14ac:dyDescent="0.25">
      <c r="A2624">
        <v>1100130296</v>
      </c>
      <c r="B2624" t="s">
        <v>112</v>
      </c>
      <c r="C2624">
        <v>25</v>
      </c>
      <c r="D2624" t="s">
        <v>305</v>
      </c>
    </row>
    <row r="2625" spans="1:4" x14ac:dyDescent="0.25">
      <c r="A2625">
        <v>1100130296</v>
      </c>
      <c r="B2625" t="s">
        <v>112</v>
      </c>
      <c r="C2625">
        <v>25</v>
      </c>
      <c r="D2625" t="s">
        <v>171</v>
      </c>
    </row>
    <row r="2626" spans="1:4" x14ac:dyDescent="0.25">
      <c r="A2626">
        <v>1100130296</v>
      </c>
      <c r="B2626" t="s">
        <v>112</v>
      </c>
      <c r="C2626">
        <v>25</v>
      </c>
      <c r="D2626" t="s">
        <v>343</v>
      </c>
    </row>
    <row r="2627" spans="1:4" x14ac:dyDescent="0.25">
      <c r="A2627">
        <v>1100130296</v>
      </c>
      <c r="B2627" t="s">
        <v>112</v>
      </c>
      <c r="C2627">
        <v>25</v>
      </c>
      <c r="D2627" t="s">
        <v>432</v>
      </c>
    </row>
    <row r="2628" spans="1:4" x14ac:dyDescent="0.25">
      <c r="A2628">
        <v>1100108450</v>
      </c>
      <c r="B2628" t="s">
        <v>616</v>
      </c>
      <c r="C2628">
        <v>1</v>
      </c>
      <c r="D2628" t="s">
        <v>343</v>
      </c>
    </row>
    <row r="2629" spans="1:4" x14ac:dyDescent="0.25">
      <c r="A2629">
        <v>1100125003</v>
      </c>
      <c r="B2629" t="s">
        <v>261</v>
      </c>
      <c r="C2629">
        <v>1</v>
      </c>
      <c r="D2629" t="s">
        <v>333</v>
      </c>
    </row>
    <row r="2630" spans="1:4" x14ac:dyDescent="0.25">
      <c r="A2630">
        <v>1100125003</v>
      </c>
      <c r="B2630" t="s">
        <v>261</v>
      </c>
      <c r="C2630">
        <v>1</v>
      </c>
      <c r="D2630" t="s">
        <v>339</v>
      </c>
    </row>
    <row r="2631" spans="1:4" x14ac:dyDescent="0.25">
      <c r="A2631">
        <v>1100125003</v>
      </c>
      <c r="B2631" t="s">
        <v>261</v>
      </c>
      <c r="C2631">
        <v>1</v>
      </c>
      <c r="D2631" t="s">
        <v>340</v>
      </c>
    </row>
    <row r="2632" spans="1:4" x14ac:dyDescent="0.25">
      <c r="A2632">
        <v>1100125003</v>
      </c>
      <c r="B2632" t="s">
        <v>261</v>
      </c>
      <c r="C2632">
        <v>1</v>
      </c>
      <c r="D2632" t="s">
        <v>345</v>
      </c>
    </row>
    <row r="2633" spans="1:4" x14ac:dyDescent="0.25">
      <c r="A2633">
        <v>1100125003</v>
      </c>
      <c r="B2633" t="s">
        <v>261</v>
      </c>
      <c r="C2633">
        <v>1</v>
      </c>
      <c r="D2633" t="s">
        <v>306</v>
      </c>
    </row>
    <row r="2634" spans="1:4" x14ac:dyDescent="0.25">
      <c r="A2634">
        <v>1100125003</v>
      </c>
      <c r="B2634" t="s">
        <v>261</v>
      </c>
      <c r="C2634">
        <v>1</v>
      </c>
      <c r="D2634" t="s">
        <v>346</v>
      </c>
    </row>
    <row r="2635" spans="1:4" x14ac:dyDescent="0.25">
      <c r="A2635">
        <v>1100125003</v>
      </c>
      <c r="B2635" t="s">
        <v>261</v>
      </c>
      <c r="C2635">
        <v>1</v>
      </c>
      <c r="D2635" t="s">
        <v>347</v>
      </c>
    </row>
    <row r="2636" spans="1:4" x14ac:dyDescent="0.25">
      <c r="A2636">
        <v>1100125003</v>
      </c>
      <c r="B2636" t="s">
        <v>261</v>
      </c>
      <c r="C2636">
        <v>1</v>
      </c>
      <c r="D2636" t="s">
        <v>399</v>
      </c>
    </row>
    <row r="2637" spans="1:4" x14ac:dyDescent="0.25">
      <c r="A2637">
        <v>1100125003</v>
      </c>
      <c r="B2637" t="s">
        <v>261</v>
      </c>
      <c r="C2637">
        <v>1</v>
      </c>
      <c r="D2637" t="s">
        <v>303</v>
      </c>
    </row>
    <row r="2638" spans="1:4" x14ac:dyDescent="0.25">
      <c r="A2638">
        <v>1100125003</v>
      </c>
      <c r="B2638" t="s">
        <v>261</v>
      </c>
      <c r="C2638">
        <v>1</v>
      </c>
      <c r="D2638" t="s">
        <v>300</v>
      </c>
    </row>
    <row r="2639" spans="1:4" x14ac:dyDescent="0.25">
      <c r="A2639">
        <v>1100125003</v>
      </c>
      <c r="B2639" t="s">
        <v>261</v>
      </c>
      <c r="C2639">
        <v>1</v>
      </c>
      <c r="D2639" t="s">
        <v>170</v>
      </c>
    </row>
    <row r="2640" spans="1:4" x14ac:dyDescent="0.25">
      <c r="A2640">
        <v>1100125003</v>
      </c>
      <c r="B2640" t="s">
        <v>261</v>
      </c>
      <c r="C2640">
        <v>1</v>
      </c>
      <c r="D2640" t="s">
        <v>463</v>
      </c>
    </row>
    <row r="2641" spans="1:4" x14ac:dyDescent="0.25">
      <c r="A2641">
        <v>1100125003</v>
      </c>
      <c r="B2641" t="s">
        <v>261</v>
      </c>
      <c r="C2641">
        <v>1</v>
      </c>
      <c r="D2641" t="s">
        <v>337</v>
      </c>
    </row>
    <row r="2642" spans="1:4" x14ac:dyDescent="0.25">
      <c r="A2642">
        <v>1100105868</v>
      </c>
      <c r="B2642" t="s">
        <v>193</v>
      </c>
      <c r="C2642">
        <v>3</v>
      </c>
      <c r="D2642" t="s">
        <v>344</v>
      </c>
    </row>
    <row r="2643" spans="1:4" x14ac:dyDescent="0.25">
      <c r="A2643">
        <v>1100105868</v>
      </c>
      <c r="B2643" t="s">
        <v>193</v>
      </c>
      <c r="C2643">
        <v>3</v>
      </c>
      <c r="D2643" t="s">
        <v>351</v>
      </c>
    </row>
    <row r="2644" spans="1:4" x14ac:dyDescent="0.25">
      <c r="A2644">
        <v>1100105868</v>
      </c>
      <c r="B2644" t="s">
        <v>193</v>
      </c>
      <c r="C2644">
        <v>3</v>
      </c>
      <c r="D2644" t="s">
        <v>300</v>
      </c>
    </row>
    <row r="2645" spans="1:4" x14ac:dyDescent="0.25">
      <c r="A2645">
        <v>1100105868</v>
      </c>
      <c r="B2645" t="s">
        <v>193</v>
      </c>
      <c r="C2645">
        <v>3</v>
      </c>
      <c r="D2645" t="s">
        <v>353</v>
      </c>
    </row>
    <row r="2646" spans="1:4" x14ac:dyDescent="0.25">
      <c r="A2646">
        <v>1100105868</v>
      </c>
      <c r="B2646" t="s">
        <v>193</v>
      </c>
      <c r="C2646">
        <v>3</v>
      </c>
      <c r="D2646" t="s">
        <v>354</v>
      </c>
    </row>
    <row r="2647" spans="1:4" x14ac:dyDescent="0.25">
      <c r="A2647">
        <v>1100105868</v>
      </c>
      <c r="B2647" t="s">
        <v>193</v>
      </c>
      <c r="C2647">
        <v>3</v>
      </c>
      <c r="D2647" t="s">
        <v>378</v>
      </c>
    </row>
    <row r="2648" spans="1:4" x14ac:dyDescent="0.25">
      <c r="A2648">
        <v>1100105868</v>
      </c>
      <c r="B2648" t="s">
        <v>193</v>
      </c>
      <c r="C2648">
        <v>3</v>
      </c>
      <c r="D2648" t="s">
        <v>364</v>
      </c>
    </row>
    <row r="2649" spans="1:4" x14ac:dyDescent="0.25">
      <c r="A2649">
        <v>1100105868</v>
      </c>
      <c r="B2649" t="s">
        <v>193</v>
      </c>
      <c r="C2649">
        <v>3</v>
      </c>
      <c r="D2649" t="s">
        <v>359</v>
      </c>
    </row>
    <row r="2650" spans="1:4" x14ac:dyDescent="0.25">
      <c r="A2650">
        <v>1100105868</v>
      </c>
      <c r="B2650" t="s">
        <v>193</v>
      </c>
      <c r="C2650">
        <v>11</v>
      </c>
      <c r="D2650" t="s">
        <v>346</v>
      </c>
    </row>
    <row r="2651" spans="1:4" x14ac:dyDescent="0.25">
      <c r="A2651">
        <v>1100105868</v>
      </c>
      <c r="B2651" t="s">
        <v>193</v>
      </c>
      <c r="C2651">
        <v>11</v>
      </c>
      <c r="D2651" t="s">
        <v>347</v>
      </c>
    </row>
    <row r="2652" spans="1:4" x14ac:dyDescent="0.25">
      <c r="A2652">
        <v>1100105868</v>
      </c>
      <c r="B2652" t="s">
        <v>193</v>
      </c>
      <c r="C2652">
        <v>11</v>
      </c>
      <c r="D2652" t="s">
        <v>345</v>
      </c>
    </row>
    <row r="2653" spans="1:4" x14ac:dyDescent="0.25">
      <c r="A2653">
        <v>1100105868</v>
      </c>
      <c r="B2653" t="s">
        <v>193</v>
      </c>
      <c r="C2653">
        <v>11</v>
      </c>
      <c r="D2653" t="s">
        <v>350</v>
      </c>
    </row>
    <row r="2654" spans="1:4" x14ac:dyDescent="0.25">
      <c r="A2654">
        <v>1100105868</v>
      </c>
      <c r="B2654" t="s">
        <v>193</v>
      </c>
      <c r="C2654">
        <v>11</v>
      </c>
      <c r="D2654" t="s">
        <v>300</v>
      </c>
    </row>
    <row r="2655" spans="1:4" x14ac:dyDescent="0.25">
      <c r="A2655">
        <v>1100105868</v>
      </c>
      <c r="B2655" t="s">
        <v>193</v>
      </c>
      <c r="C2655">
        <v>11</v>
      </c>
      <c r="D2655" t="s">
        <v>352</v>
      </c>
    </row>
    <row r="2656" spans="1:4" x14ac:dyDescent="0.25">
      <c r="A2656">
        <v>1100105868</v>
      </c>
      <c r="B2656" t="s">
        <v>193</v>
      </c>
      <c r="C2656">
        <v>11</v>
      </c>
      <c r="D2656" t="s">
        <v>170</v>
      </c>
    </row>
    <row r="2657" spans="1:4" x14ac:dyDescent="0.25">
      <c r="A2657">
        <v>1100105868</v>
      </c>
      <c r="B2657" t="s">
        <v>193</v>
      </c>
      <c r="C2657">
        <v>11</v>
      </c>
      <c r="D2657" t="s">
        <v>302</v>
      </c>
    </row>
    <row r="2658" spans="1:4" x14ac:dyDescent="0.25">
      <c r="A2658">
        <v>1100105868</v>
      </c>
      <c r="B2658" t="s">
        <v>193</v>
      </c>
      <c r="C2658">
        <v>11</v>
      </c>
      <c r="D2658" t="s">
        <v>337</v>
      </c>
    </row>
    <row r="2659" spans="1:4" x14ac:dyDescent="0.25">
      <c r="A2659">
        <v>1100105868</v>
      </c>
      <c r="B2659" t="s">
        <v>193</v>
      </c>
      <c r="C2659">
        <v>11</v>
      </c>
      <c r="D2659" t="s">
        <v>355</v>
      </c>
    </row>
    <row r="2660" spans="1:4" x14ac:dyDescent="0.25">
      <c r="A2660">
        <v>1100105868</v>
      </c>
      <c r="B2660" t="s">
        <v>193</v>
      </c>
      <c r="C2660">
        <v>11</v>
      </c>
      <c r="D2660" t="s">
        <v>349</v>
      </c>
    </row>
    <row r="2661" spans="1:4" x14ac:dyDescent="0.25">
      <c r="A2661">
        <v>1100105868</v>
      </c>
      <c r="B2661" t="s">
        <v>193</v>
      </c>
      <c r="C2661">
        <v>11</v>
      </c>
      <c r="D2661" t="s">
        <v>356</v>
      </c>
    </row>
    <row r="2662" spans="1:4" x14ac:dyDescent="0.25">
      <c r="A2662">
        <v>1100105868</v>
      </c>
      <c r="B2662" t="s">
        <v>193</v>
      </c>
      <c r="C2662">
        <v>11</v>
      </c>
      <c r="D2662" t="s">
        <v>303</v>
      </c>
    </row>
    <row r="2663" spans="1:4" x14ac:dyDescent="0.25">
      <c r="A2663">
        <v>1100105868</v>
      </c>
      <c r="B2663" t="s">
        <v>193</v>
      </c>
      <c r="C2663">
        <v>11</v>
      </c>
      <c r="D2663" t="s">
        <v>357</v>
      </c>
    </row>
    <row r="2664" spans="1:4" x14ac:dyDescent="0.25">
      <c r="A2664">
        <v>1100105868</v>
      </c>
      <c r="B2664" t="s">
        <v>193</v>
      </c>
      <c r="C2664">
        <v>11</v>
      </c>
      <c r="D2664" t="s">
        <v>301</v>
      </c>
    </row>
    <row r="2665" spans="1:4" x14ac:dyDescent="0.25">
      <c r="A2665">
        <v>1100105868</v>
      </c>
      <c r="B2665" t="s">
        <v>193</v>
      </c>
      <c r="C2665">
        <v>11</v>
      </c>
      <c r="D2665" t="s">
        <v>340</v>
      </c>
    </row>
    <row r="2666" spans="1:4" x14ac:dyDescent="0.25">
      <c r="A2666">
        <v>1100101996</v>
      </c>
      <c r="B2666" t="s">
        <v>620</v>
      </c>
      <c r="C2666">
        <v>1</v>
      </c>
      <c r="D2666" t="s">
        <v>320</v>
      </c>
    </row>
    <row r="2667" spans="1:4" x14ac:dyDescent="0.25">
      <c r="A2667">
        <v>1100101996</v>
      </c>
      <c r="B2667" t="s">
        <v>620</v>
      </c>
      <c r="C2667">
        <v>1</v>
      </c>
      <c r="D2667" t="s">
        <v>347</v>
      </c>
    </row>
    <row r="2668" spans="1:4" x14ac:dyDescent="0.25">
      <c r="A2668">
        <v>1100101996</v>
      </c>
      <c r="B2668" t="s">
        <v>620</v>
      </c>
      <c r="C2668">
        <v>1</v>
      </c>
      <c r="D2668" t="s">
        <v>356</v>
      </c>
    </row>
    <row r="2669" spans="1:4" x14ac:dyDescent="0.25">
      <c r="A2669">
        <v>1100101996</v>
      </c>
      <c r="B2669" t="s">
        <v>620</v>
      </c>
      <c r="C2669">
        <v>3</v>
      </c>
      <c r="D2669" t="s">
        <v>320</v>
      </c>
    </row>
    <row r="2670" spans="1:4" x14ac:dyDescent="0.25">
      <c r="A2670">
        <v>1100101996</v>
      </c>
      <c r="B2670" t="s">
        <v>620</v>
      </c>
      <c r="C2670">
        <v>5</v>
      </c>
      <c r="D2670" t="s">
        <v>320</v>
      </c>
    </row>
    <row r="2671" spans="1:4" x14ac:dyDescent="0.25">
      <c r="A2671">
        <v>1100137626</v>
      </c>
      <c r="B2671" t="s">
        <v>623</v>
      </c>
      <c r="C2671">
        <v>3</v>
      </c>
      <c r="D2671" t="s">
        <v>411</v>
      </c>
    </row>
    <row r="2672" spans="1:4" x14ac:dyDescent="0.25">
      <c r="A2672">
        <v>1100137626</v>
      </c>
      <c r="B2672" t="s">
        <v>623</v>
      </c>
      <c r="C2672">
        <v>3</v>
      </c>
      <c r="D2672" t="s">
        <v>426</v>
      </c>
    </row>
    <row r="2673" spans="1:4" x14ac:dyDescent="0.25">
      <c r="A2673">
        <v>1100137626</v>
      </c>
      <c r="B2673" t="s">
        <v>623</v>
      </c>
      <c r="C2673">
        <v>3</v>
      </c>
      <c r="D2673" t="s">
        <v>340</v>
      </c>
    </row>
    <row r="2674" spans="1:4" x14ac:dyDescent="0.25">
      <c r="A2674">
        <v>1100137626</v>
      </c>
      <c r="B2674" t="s">
        <v>623</v>
      </c>
      <c r="C2674">
        <v>3</v>
      </c>
      <c r="D2674" t="s">
        <v>413</v>
      </c>
    </row>
    <row r="2675" spans="1:4" x14ac:dyDescent="0.25">
      <c r="A2675">
        <v>1100137626</v>
      </c>
      <c r="B2675" t="s">
        <v>623</v>
      </c>
      <c r="C2675">
        <v>3</v>
      </c>
      <c r="D2675" t="s">
        <v>381</v>
      </c>
    </row>
    <row r="2676" spans="1:4" x14ac:dyDescent="0.25">
      <c r="A2676">
        <v>1100137626</v>
      </c>
      <c r="B2676" t="s">
        <v>623</v>
      </c>
      <c r="C2676">
        <v>3</v>
      </c>
      <c r="D2676" t="s">
        <v>320</v>
      </c>
    </row>
    <row r="2677" spans="1:4" x14ac:dyDescent="0.25">
      <c r="A2677">
        <v>1100137626</v>
      </c>
      <c r="B2677" t="s">
        <v>623</v>
      </c>
      <c r="C2677">
        <v>3</v>
      </c>
      <c r="D2677" t="s">
        <v>427</v>
      </c>
    </row>
    <row r="2678" spans="1:4" x14ac:dyDescent="0.25">
      <c r="A2678">
        <v>1100103694</v>
      </c>
      <c r="B2678" t="s">
        <v>186</v>
      </c>
      <c r="C2678">
        <v>1</v>
      </c>
      <c r="D2678" t="s">
        <v>171</v>
      </c>
    </row>
    <row r="2679" spans="1:4" x14ac:dyDescent="0.25">
      <c r="A2679">
        <v>1100103694</v>
      </c>
      <c r="B2679" t="s">
        <v>186</v>
      </c>
      <c r="C2679">
        <v>1</v>
      </c>
      <c r="D2679" t="s">
        <v>343</v>
      </c>
    </row>
    <row r="2680" spans="1:4" x14ac:dyDescent="0.25">
      <c r="A2680">
        <v>1100103694</v>
      </c>
      <c r="B2680" t="s">
        <v>186</v>
      </c>
      <c r="C2680">
        <v>1</v>
      </c>
      <c r="D2680" t="s">
        <v>367</v>
      </c>
    </row>
    <row r="2681" spans="1:4" x14ac:dyDescent="0.25">
      <c r="A2681">
        <v>1100103694</v>
      </c>
      <c r="B2681" t="s">
        <v>186</v>
      </c>
      <c r="C2681">
        <v>1</v>
      </c>
      <c r="D2681" t="s">
        <v>357</v>
      </c>
    </row>
    <row r="2682" spans="1:4" x14ac:dyDescent="0.25">
      <c r="A2682">
        <v>1100122857</v>
      </c>
      <c r="B2682" t="s">
        <v>625</v>
      </c>
      <c r="C2682">
        <v>1</v>
      </c>
      <c r="D2682" t="s">
        <v>333</v>
      </c>
    </row>
    <row r="2683" spans="1:4" x14ac:dyDescent="0.25">
      <c r="A2683">
        <v>1100122857</v>
      </c>
      <c r="B2683" t="s">
        <v>625</v>
      </c>
      <c r="C2683">
        <v>1</v>
      </c>
      <c r="D2683" t="s">
        <v>340</v>
      </c>
    </row>
    <row r="2684" spans="1:4" x14ac:dyDescent="0.25">
      <c r="A2684">
        <v>1100115375</v>
      </c>
      <c r="B2684" t="s">
        <v>627</v>
      </c>
      <c r="C2684">
        <v>1</v>
      </c>
      <c r="D2684" t="s">
        <v>299</v>
      </c>
    </row>
    <row r="2685" spans="1:4" x14ac:dyDescent="0.25">
      <c r="A2685">
        <v>1100115375</v>
      </c>
      <c r="B2685" t="s">
        <v>627</v>
      </c>
      <c r="C2685">
        <v>1</v>
      </c>
      <c r="D2685" t="s">
        <v>315</v>
      </c>
    </row>
    <row r="2686" spans="1:4" x14ac:dyDescent="0.25">
      <c r="A2686">
        <v>1100119086</v>
      </c>
      <c r="B2686" t="s">
        <v>116</v>
      </c>
      <c r="C2686">
        <v>21</v>
      </c>
      <c r="D2686" t="s">
        <v>345</v>
      </c>
    </row>
    <row r="2687" spans="1:4" x14ac:dyDescent="0.25">
      <c r="A2687">
        <v>1100119086</v>
      </c>
      <c r="B2687" t="s">
        <v>116</v>
      </c>
      <c r="C2687">
        <v>21</v>
      </c>
      <c r="D2687" t="s">
        <v>306</v>
      </c>
    </row>
    <row r="2688" spans="1:4" x14ac:dyDescent="0.25">
      <c r="A2688">
        <v>1100119086</v>
      </c>
      <c r="B2688" t="s">
        <v>116</v>
      </c>
      <c r="C2688">
        <v>21</v>
      </c>
      <c r="D2688" t="s">
        <v>346</v>
      </c>
    </row>
    <row r="2689" spans="1:4" x14ac:dyDescent="0.25">
      <c r="A2689">
        <v>1100119086</v>
      </c>
      <c r="B2689" t="s">
        <v>116</v>
      </c>
      <c r="C2689">
        <v>21</v>
      </c>
      <c r="D2689" t="s">
        <v>347</v>
      </c>
    </row>
    <row r="2690" spans="1:4" x14ac:dyDescent="0.25">
      <c r="A2690">
        <v>1100119086</v>
      </c>
      <c r="B2690" t="s">
        <v>116</v>
      </c>
      <c r="C2690">
        <v>21</v>
      </c>
      <c r="D2690" t="s">
        <v>344</v>
      </c>
    </row>
    <row r="2691" spans="1:4" x14ac:dyDescent="0.25">
      <c r="A2691">
        <v>1100119086</v>
      </c>
      <c r="B2691" t="s">
        <v>116</v>
      </c>
      <c r="C2691">
        <v>21</v>
      </c>
      <c r="D2691" t="s">
        <v>348</v>
      </c>
    </row>
    <row r="2692" spans="1:4" x14ac:dyDescent="0.25">
      <c r="A2692">
        <v>1100119086</v>
      </c>
      <c r="B2692" t="s">
        <v>116</v>
      </c>
      <c r="C2692">
        <v>21</v>
      </c>
      <c r="D2692" t="s">
        <v>349</v>
      </c>
    </row>
    <row r="2693" spans="1:4" x14ac:dyDescent="0.25">
      <c r="A2693">
        <v>1100119086</v>
      </c>
      <c r="B2693" t="s">
        <v>116</v>
      </c>
      <c r="C2693">
        <v>21</v>
      </c>
      <c r="D2693" t="s">
        <v>350</v>
      </c>
    </row>
    <row r="2694" spans="1:4" x14ac:dyDescent="0.25">
      <c r="A2694">
        <v>1100119086</v>
      </c>
      <c r="B2694" t="s">
        <v>116</v>
      </c>
      <c r="C2694">
        <v>21</v>
      </c>
      <c r="D2694" t="s">
        <v>351</v>
      </c>
    </row>
    <row r="2695" spans="1:4" x14ac:dyDescent="0.25">
      <c r="A2695">
        <v>1100119086</v>
      </c>
      <c r="B2695" t="s">
        <v>116</v>
      </c>
      <c r="C2695">
        <v>21</v>
      </c>
      <c r="D2695" t="s">
        <v>300</v>
      </c>
    </row>
    <row r="2696" spans="1:4" x14ac:dyDescent="0.25">
      <c r="A2696">
        <v>1100119086</v>
      </c>
      <c r="B2696" t="s">
        <v>116</v>
      </c>
      <c r="C2696">
        <v>21</v>
      </c>
      <c r="D2696" t="s">
        <v>352</v>
      </c>
    </row>
    <row r="2697" spans="1:4" x14ac:dyDescent="0.25">
      <c r="A2697">
        <v>1100119086</v>
      </c>
      <c r="B2697" t="s">
        <v>116</v>
      </c>
      <c r="C2697">
        <v>21</v>
      </c>
      <c r="D2697" t="s">
        <v>170</v>
      </c>
    </row>
    <row r="2698" spans="1:4" x14ac:dyDescent="0.25">
      <c r="A2698">
        <v>1100119086</v>
      </c>
      <c r="B2698" t="s">
        <v>116</v>
      </c>
      <c r="C2698">
        <v>21</v>
      </c>
      <c r="D2698" t="s">
        <v>302</v>
      </c>
    </row>
    <row r="2699" spans="1:4" x14ac:dyDescent="0.25">
      <c r="A2699">
        <v>1100119086</v>
      </c>
      <c r="B2699" t="s">
        <v>116</v>
      </c>
      <c r="C2699">
        <v>21</v>
      </c>
      <c r="D2699" t="s">
        <v>337</v>
      </c>
    </row>
    <row r="2700" spans="1:4" x14ac:dyDescent="0.25">
      <c r="A2700">
        <v>1100119086</v>
      </c>
      <c r="B2700" t="s">
        <v>116</v>
      </c>
      <c r="C2700">
        <v>21</v>
      </c>
      <c r="D2700" t="s">
        <v>353</v>
      </c>
    </row>
    <row r="2701" spans="1:4" x14ac:dyDescent="0.25">
      <c r="A2701">
        <v>1100119086</v>
      </c>
      <c r="B2701" t="s">
        <v>116</v>
      </c>
      <c r="C2701">
        <v>21</v>
      </c>
      <c r="D2701" t="s">
        <v>355</v>
      </c>
    </row>
    <row r="2702" spans="1:4" x14ac:dyDescent="0.25">
      <c r="A2702">
        <v>1100119086</v>
      </c>
      <c r="B2702" t="s">
        <v>116</v>
      </c>
      <c r="C2702">
        <v>21</v>
      </c>
      <c r="D2702" t="s">
        <v>356</v>
      </c>
    </row>
    <row r="2703" spans="1:4" x14ac:dyDescent="0.25">
      <c r="A2703">
        <v>1100119086</v>
      </c>
      <c r="B2703" t="s">
        <v>116</v>
      </c>
      <c r="C2703">
        <v>21</v>
      </c>
      <c r="D2703" t="s">
        <v>303</v>
      </c>
    </row>
    <row r="2704" spans="1:4" x14ac:dyDescent="0.25">
      <c r="A2704">
        <v>1100119086</v>
      </c>
      <c r="B2704" t="s">
        <v>116</v>
      </c>
      <c r="C2704">
        <v>21</v>
      </c>
      <c r="D2704" t="s">
        <v>357</v>
      </c>
    </row>
    <row r="2705" spans="1:4" x14ac:dyDescent="0.25">
      <c r="A2705">
        <v>1100119086</v>
      </c>
      <c r="B2705" t="s">
        <v>116</v>
      </c>
      <c r="C2705">
        <v>21</v>
      </c>
      <c r="D2705" t="s">
        <v>364</v>
      </c>
    </row>
    <row r="2706" spans="1:4" x14ac:dyDescent="0.25">
      <c r="A2706">
        <v>1100119086</v>
      </c>
      <c r="B2706" t="s">
        <v>116</v>
      </c>
      <c r="C2706">
        <v>21</v>
      </c>
      <c r="D2706" t="s">
        <v>358</v>
      </c>
    </row>
    <row r="2707" spans="1:4" x14ac:dyDescent="0.25">
      <c r="A2707">
        <v>1100119086</v>
      </c>
      <c r="B2707" t="s">
        <v>116</v>
      </c>
      <c r="C2707">
        <v>21</v>
      </c>
      <c r="D2707" t="s">
        <v>304</v>
      </c>
    </row>
    <row r="2708" spans="1:4" x14ac:dyDescent="0.25">
      <c r="A2708">
        <v>1100119086</v>
      </c>
      <c r="B2708" t="s">
        <v>116</v>
      </c>
      <c r="C2708">
        <v>22</v>
      </c>
      <c r="D2708" t="s">
        <v>345</v>
      </c>
    </row>
    <row r="2709" spans="1:4" x14ac:dyDescent="0.25">
      <c r="A2709">
        <v>1100119086</v>
      </c>
      <c r="B2709" t="s">
        <v>116</v>
      </c>
      <c r="C2709">
        <v>22</v>
      </c>
      <c r="D2709" t="s">
        <v>306</v>
      </c>
    </row>
    <row r="2710" spans="1:4" x14ac:dyDescent="0.25">
      <c r="A2710">
        <v>1100119086</v>
      </c>
      <c r="B2710" t="s">
        <v>116</v>
      </c>
      <c r="C2710">
        <v>22</v>
      </c>
      <c r="D2710" t="s">
        <v>346</v>
      </c>
    </row>
    <row r="2711" spans="1:4" x14ac:dyDescent="0.25">
      <c r="A2711">
        <v>1100119086</v>
      </c>
      <c r="B2711" t="s">
        <v>116</v>
      </c>
      <c r="C2711">
        <v>22</v>
      </c>
      <c r="D2711" t="s">
        <v>347</v>
      </c>
    </row>
    <row r="2712" spans="1:4" x14ac:dyDescent="0.25">
      <c r="A2712">
        <v>1100119086</v>
      </c>
      <c r="B2712" t="s">
        <v>116</v>
      </c>
      <c r="C2712">
        <v>22</v>
      </c>
      <c r="D2712" t="s">
        <v>344</v>
      </c>
    </row>
    <row r="2713" spans="1:4" x14ac:dyDescent="0.25">
      <c r="A2713">
        <v>1100119086</v>
      </c>
      <c r="B2713" t="s">
        <v>116</v>
      </c>
      <c r="C2713">
        <v>22</v>
      </c>
      <c r="D2713" t="s">
        <v>348</v>
      </c>
    </row>
    <row r="2714" spans="1:4" x14ac:dyDescent="0.25">
      <c r="A2714">
        <v>1100119086</v>
      </c>
      <c r="B2714" t="s">
        <v>116</v>
      </c>
      <c r="C2714">
        <v>22</v>
      </c>
      <c r="D2714" t="s">
        <v>350</v>
      </c>
    </row>
    <row r="2715" spans="1:4" x14ac:dyDescent="0.25">
      <c r="A2715">
        <v>1100119086</v>
      </c>
      <c r="B2715" t="s">
        <v>116</v>
      </c>
      <c r="C2715">
        <v>22</v>
      </c>
      <c r="D2715" t="s">
        <v>355</v>
      </c>
    </row>
    <row r="2716" spans="1:4" x14ac:dyDescent="0.25">
      <c r="A2716">
        <v>1100119086</v>
      </c>
      <c r="B2716" t="s">
        <v>116</v>
      </c>
      <c r="C2716">
        <v>22</v>
      </c>
      <c r="D2716" t="s">
        <v>351</v>
      </c>
    </row>
    <row r="2717" spans="1:4" x14ac:dyDescent="0.25">
      <c r="A2717">
        <v>1100119086</v>
      </c>
      <c r="B2717" t="s">
        <v>116</v>
      </c>
      <c r="C2717">
        <v>22</v>
      </c>
      <c r="D2717" t="s">
        <v>300</v>
      </c>
    </row>
    <row r="2718" spans="1:4" x14ac:dyDescent="0.25">
      <c r="A2718">
        <v>1100119086</v>
      </c>
      <c r="B2718" t="s">
        <v>116</v>
      </c>
      <c r="C2718">
        <v>22</v>
      </c>
      <c r="D2718" t="s">
        <v>352</v>
      </c>
    </row>
    <row r="2719" spans="1:4" x14ac:dyDescent="0.25">
      <c r="A2719">
        <v>1100119086</v>
      </c>
      <c r="B2719" t="s">
        <v>116</v>
      </c>
      <c r="C2719">
        <v>22</v>
      </c>
      <c r="D2719" t="s">
        <v>170</v>
      </c>
    </row>
    <row r="2720" spans="1:4" x14ac:dyDescent="0.25">
      <c r="A2720">
        <v>1100119086</v>
      </c>
      <c r="B2720" t="s">
        <v>116</v>
      </c>
      <c r="C2720">
        <v>22</v>
      </c>
      <c r="D2720" t="s">
        <v>302</v>
      </c>
    </row>
    <row r="2721" spans="1:4" x14ac:dyDescent="0.25">
      <c r="A2721">
        <v>1100119086</v>
      </c>
      <c r="B2721" t="s">
        <v>116</v>
      </c>
      <c r="C2721">
        <v>22</v>
      </c>
      <c r="D2721" t="s">
        <v>337</v>
      </c>
    </row>
    <row r="2722" spans="1:4" x14ac:dyDescent="0.25">
      <c r="A2722">
        <v>1100119086</v>
      </c>
      <c r="B2722" t="s">
        <v>116</v>
      </c>
      <c r="C2722">
        <v>22</v>
      </c>
      <c r="D2722" t="s">
        <v>353</v>
      </c>
    </row>
    <row r="2723" spans="1:4" x14ac:dyDescent="0.25">
      <c r="A2723">
        <v>1100119086</v>
      </c>
      <c r="B2723" t="s">
        <v>116</v>
      </c>
      <c r="C2723">
        <v>22</v>
      </c>
      <c r="D2723" t="s">
        <v>303</v>
      </c>
    </row>
    <row r="2724" spans="1:4" x14ac:dyDescent="0.25">
      <c r="A2724">
        <v>1100119086</v>
      </c>
      <c r="B2724" t="s">
        <v>116</v>
      </c>
      <c r="C2724">
        <v>22</v>
      </c>
      <c r="D2724" t="s">
        <v>364</v>
      </c>
    </row>
    <row r="2725" spans="1:4" x14ac:dyDescent="0.25">
      <c r="A2725">
        <v>1100119086</v>
      </c>
      <c r="B2725" t="s">
        <v>116</v>
      </c>
      <c r="C2725">
        <v>22</v>
      </c>
      <c r="D2725" t="s">
        <v>358</v>
      </c>
    </row>
    <row r="2726" spans="1:4" x14ac:dyDescent="0.25">
      <c r="A2726">
        <v>1100119086</v>
      </c>
      <c r="B2726" t="s">
        <v>116</v>
      </c>
      <c r="C2726">
        <v>22</v>
      </c>
      <c r="D2726" t="s">
        <v>304</v>
      </c>
    </row>
    <row r="2727" spans="1:4" x14ac:dyDescent="0.25">
      <c r="A2727">
        <v>1100119086</v>
      </c>
      <c r="B2727" t="s">
        <v>116</v>
      </c>
      <c r="C2727">
        <v>11</v>
      </c>
      <c r="D2727" t="s">
        <v>345</v>
      </c>
    </row>
    <row r="2728" spans="1:4" x14ac:dyDescent="0.25">
      <c r="A2728">
        <v>1100119086</v>
      </c>
      <c r="B2728" t="s">
        <v>116</v>
      </c>
      <c r="C2728">
        <v>11</v>
      </c>
      <c r="D2728" t="s">
        <v>306</v>
      </c>
    </row>
    <row r="2729" spans="1:4" x14ac:dyDescent="0.25">
      <c r="A2729">
        <v>1100119086</v>
      </c>
      <c r="B2729" t="s">
        <v>116</v>
      </c>
      <c r="C2729">
        <v>11</v>
      </c>
      <c r="D2729" t="s">
        <v>346</v>
      </c>
    </row>
    <row r="2730" spans="1:4" x14ac:dyDescent="0.25">
      <c r="A2730">
        <v>1100119086</v>
      </c>
      <c r="B2730" t="s">
        <v>116</v>
      </c>
      <c r="C2730">
        <v>11</v>
      </c>
      <c r="D2730" t="s">
        <v>347</v>
      </c>
    </row>
    <row r="2731" spans="1:4" x14ac:dyDescent="0.25">
      <c r="A2731">
        <v>1100119086</v>
      </c>
      <c r="B2731" t="s">
        <v>116</v>
      </c>
      <c r="C2731">
        <v>11</v>
      </c>
      <c r="D2731" t="s">
        <v>171</v>
      </c>
    </row>
    <row r="2732" spans="1:4" x14ac:dyDescent="0.25">
      <c r="A2732">
        <v>1100119086</v>
      </c>
      <c r="B2732" t="s">
        <v>116</v>
      </c>
      <c r="C2732">
        <v>11</v>
      </c>
      <c r="D2732" t="s">
        <v>344</v>
      </c>
    </row>
    <row r="2733" spans="1:4" x14ac:dyDescent="0.25">
      <c r="A2733">
        <v>1100119086</v>
      </c>
      <c r="B2733" t="s">
        <v>116</v>
      </c>
      <c r="C2733">
        <v>11</v>
      </c>
      <c r="D2733" t="s">
        <v>348</v>
      </c>
    </row>
    <row r="2734" spans="1:4" x14ac:dyDescent="0.25">
      <c r="A2734">
        <v>1100119086</v>
      </c>
      <c r="B2734" t="s">
        <v>116</v>
      </c>
      <c r="C2734">
        <v>11</v>
      </c>
      <c r="D2734" t="s">
        <v>349</v>
      </c>
    </row>
    <row r="2735" spans="1:4" x14ac:dyDescent="0.25">
      <c r="A2735">
        <v>1100119086</v>
      </c>
      <c r="B2735" t="s">
        <v>116</v>
      </c>
      <c r="C2735">
        <v>11</v>
      </c>
      <c r="D2735" t="s">
        <v>350</v>
      </c>
    </row>
    <row r="2736" spans="1:4" x14ac:dyDescent="0.25">
      <c r="A2736">
        <v>1100119086</v>
      </c>
      <c r="B2736" t="s">
        <v>116</v>
      </c>
      <c r="C2736">
        <v>11</v>
      </c>
      <c r="D2736" t="s">
        <v>397</v>
      </c>
    </row>
    <row r="2737" spans="1:4" x14ac:dyDescent="0.25">
      <c r="A2737">
        <v>1100119086</v>
      </c>
      <c r="B2737" t="s">
        <v>116</v>
      </c>
      <c r="C2737">
        <v>11</v>
      </c>
      <c r="D2737" t="s">
        <v>351</v>
      </c>
    </row>
    <row r="2738" spans="1:4" x14ac:dyDescent="0.25">
      <c r="A2738">
        <v>1100119086</v>
      </c>
      <c r="B2738" t="s">
        <v>116</v>
      </c>
      <c r="C2738">
        <v>11</v>
      </c>
      <c r="D2738" t="s">
        <v>300</v>
      </c>
    </row>
    <row r="2739" spans="1:4" x14ac:dyDescent="0.25">
      <c r="A2739">
        <v>1100119086</v>
      </c>
      <c r="B2739" t="s">
        <v>116</v>
      </c>
      <c r="C2739">
        <v>11</v>
      </c>
      <c r="D2739" t="s">
        <v>362</v>
      </c>
    </row>
    <row r="2740" spans="1:4" x14ac:dyDescent="0.25">
      <c r="A2740">
        <v>1100119086</v>
      </c>
      <c r="B2740" t="s">
        <v>116</v>
      </c>
      <c r="C2740">
        <v>11</v>
      </c>
      <c r="D2740" t="s">
        <v>352</v>
      </c>
    </row>
    <row r="2741" spans="1:4" x14ac:dyDescent="0.25">
      <c r="A2741">
        <v>1100119086</v>
      </c>
      <c r="B2741" t="s">
        <v>116</v>
      </c>
      <c r="C2741">
        <v>11</v>
      </c>
      <c r="D2741" t="s">
        <v>170</v>
      </c>
    </row>
    <row r="2742" spans="1:4" x14ac:dyDescent="0.25">
      <c r="A2742">
        <v>1100119086</v>
      </c>
      <c r="B2742" t="s">
        <v>116</v>
      </c>
      <c r="C2742">
        <v>11</v>
      </c>
      <c r="D2742" t="s">
        <v>302</v>
      </c>
    </row>
    <row r="2743" spans="1:4" x14ac:dyDescent="0.25">
      <c r="A2743">
        <v>1100119086</v>
      </c>
      <c r="B2743" t="s">
        <v>116</v>
      </c>
      <c r="C2743">
        <v>11</v>
      </c>
      <c r="D2743" t="s">
        <v>399</v>
      </c>
    </row>
    <row r="2744" spans="1:4" x14ac:dyDescent="0.25">
      <c r="A2744">
        <v>1100119086</v>
      </c>
      <c r="B2744" t="s">
        <v>116</v>
      </c>
      <c r="C2744">
        <v>11</v>
      </c>
      <c r="D2744" t="s">
        <v>337</v>
      </c>
    </row>
    <row r="2745" spans="1:4" x14ac:dyDescent="0.25">
      <c r="A2745">
        <v>1100119086</v>
      </c>
      <c r="B2745" t="s">
        <v>116</v>
      </c>
      <c r="C2745">
        <v>11</v>
      </c>
      <c r="D2745" t="s">
        <v>353</v>
      </c>
    </row>
    <row r="2746" spans="1:4" x14ac:dyDescent="0.25">
      <c r="A2746">
        <v>1100119086</v>
      </c>
      <c r="B2746" t="s">
        <v>116</v>
      </c>
      <c r="C2746">
        <v>11</v>
      </c>
      <c r="D2746" t="s">
        <v>355</v>
      </c>
    </row>
    <row r="2747" spans="1:4" x14ac:dyDescent="0.25">
      <c r="A2747">
        <v>1100119086</v>
      </c>
      <c r="B2747" t="s">
        <v>116</v>
      </c>
      <c r="C2747">
        <v>11</v>
      </c>
      <c r="D2747" t="s">
        <v>356</v>
      </c>
    </row>
    <row r="2748" spans="1:4" x14ac:dyDescent="0.25">
      <c r="A2748">
        <v>1100119086</v>
      </c>
      <c r="B2748" t="s">
        <v>116</v>
      </c>
      <c r="C2748">
        <v>11</v>
      </c>
      <c r="D2748" t="s">
        <v>303</v>
      </c>
    </row>
    <row r="2749" spans="1:4" x14ac:dyDescent="0.25">
      <c r="A2749">
        <v>1100119086</v>
      </c>
      <c r="B2749" t="s">
        <v>116</v>
      </c>
      <c r="C2749">
        <v>11</v>
      </c>
      <c r="D2749" t="s">
        <v>378</v>
      </c>
    </row>
    <row r="2750" spans="1:4" x14ac:dyDescent="0.25">
      <c r="A2750">
        <v>1100119086</v>
      </c>
      <c r="B2750" t="s">
        <v>116</v>
      </c>
      <c r="C2750">
        <v>11</v>
      </c>
      <c r="D2750" t="s">
        <v>379</v>
      </c>
    </row>
    <row r="2751" spans="1:4" x14ac:dyDescent="0.25">
      <c r="A2751">
        <v>1100119086</v>
      </c>
      <c r="B2751" t="s">
        <v>116</v>
      </c>
      <c r="C2751">
        <v>11</v>
      </c>
      <c r="D2751" t="s">
        <v>357</v>
      </c>
    </row>
    <row r="2752" spans="1:4" x14ac:dyDescent="0.25">
      <c r="A2752">
        <v>1100119086</v>
      </c>
      <c r="B2752" t="s">
        <v>116</v>
      </c>
      <c r="C2752">
        <v>11</v>
      </c>
      <c r="D2752" t="s">
        <v>363</v>
      </c>
    </row>
    <row r="2753" spans="1:4" x14ac:dyDescent="0.25">
      <c r="A2753">
        <v>1100119086</v>
      </c>
      <c r="B2753" t="s">
        <v>116</v>
      </c>
      <c r="C2753">
        <v>11</v>
      </c>
      <c r="D2753" t="s">
        <v>364</v>
      </c>
    </row>
    <row r="2754" spans="1:4" x14ac:dyDescent="0.25">
      <c r="A2754">
        <v>1100119086</v>
      </c>
      <c r="B2754" t="s">
        <v>628</v>
      </c>
      <c r="C2754">
        <v>11</v>
      </c>
      <c r="D2754" t="s">
        <v>380</v>
      </c>
    </row>
    <row r="2755" spans="1:4" x14ac:dyDescent="0.25">
      <c r="A2755">
        <v>1100119086</v>
      </c>
      <c r="B2755" t="s">
        <v>116</v>
      </c>
      <c r="C2755">
        <v>11</v>
      </c>
      <c r="D2755" t="s">
        <v>358</v>
      </c>
    </row>
    <row r="2756" spans="1:4" x14ac:dyDescent="0.25">
      <c r="A2756">
        <v>1100119086</v>
      </c>
      <c r="B2756" t="s">
        <v>116</v>
      </c>
      <c r="C2756">
        <v>11</v>
      </c>
      <c r="D2756" t="s">
        <v>304</v>
      </c>
    </row>
    <row r="2757" spans="1:4" x14ac:dyDescent="0.25">
      <c r="A2757">
        <v>1100119086</v>
      </c>
      <c r="B2757" t="s">
        <v>116</v>
      </c>
      <c r="C2757">
        <v>23</v>
      </c>
      <c r="D2757" t="s">
        <v>345</v>
      </c>
    </row>
    <row r="2758" spans="1:4" x14ac:dyDescent="0.25">
      <c r="A2758">
        <v>1100119086</v>
      </c>
      <c r="B2758" t="s">
        <v>116</v>
      </c>
      <c r="C2758">
        <v>23</v>
      </c>
      <c r="D2758" t="s">
        <v>306</v>
      </c>
    </row>
    <row r="2759" spans="1:4" x14ac:dyDescent="0.25">
      <c r="A2759">
        <v>1100119086</v>
      </c>
      <c r="B2759" t="s">
        <v>116</v>
      </c>
      <c r="C2759">
        <v>23</v>
      </c>
      <c r="D2759" t="s">
        <v>346</v>
      </c>
    </row>
    <row r="2760" spans="1:4" x14ac:dyDescent="0.25">
      <c r="A2760">
        <v>1100119086</v>
      </c>
      <c r="B2760" t="s">
        <v>116</v>
      </c>
      <c r="C2760">
        <v>23</v>
      </c>
      <c r="D2760" t="s">
        <v>347</v>
      </c>
    </row>
    <row r="2761" spans="1:4" x14ac:dyDescent="0.25">
      <c r="A2761">
        <v>1100119086</v>
      </c>
      <c r="B2761" t="s">
        <v>116</v>
      </c>
      <c r="C2761">
        <v>23</v>
      </c>
      <c r="D2761" t="s">
        <v>344</v>
      </c>
    </row>
    <row r="2762" spans="1:4" x14ac:dyDescent="0.25">
      <c r="A2762">
        <v>1100119086</v>
      </c>
      <c r="B2762" t="s">
        <v>116</v>
      </c>
      <c r="C2762">
        <v>23</v>
      </c>
      <c r="D2762" t="s">
        <v>348</v>
      </c>
    </row>
    <row r="2763" spans="1:4" x14ac:dyDescent="0.25">
      <c r="A2763">
        <v>1100119086</v>
      </c>
      <c r="B2763" t="s">
        <v>116</v>
      </c>
      <c r="C2763">
        <v>23</v>
      </c>
      <c r="D2763" t="s">
        <v>349</v>
      </c>
    </row>
    <row r="2764" spans="1:4" x14ac:dyDescent="0.25">
      <c r="A2764">
        <v>1100119086</v>
      </c>
      <c r="B2764" t="s">
        <v>116</v>
      </c>
      <c r="C2764">
        <v>23</v>
      </c>
      <c r="D2764" t="s">
        <v>350</v>
      </c>
    </row>
    <row r="2765" spans="1:4" x14ac:dyDescent="0.25">
      <c r="A2765">
        <v>1100119086</v>
      </c>
      <c r="B2765" t="s">
        <v>116</v>
      </c>
      <c r="C2765">
        <v>23</v>
      </c>
      <c r="D2765" t="s">
        <v>351</v>
      </c>
    </row>
    <row r="2766" spans="1:4" x14ac:dyDescent="0.25">
      <c r="A2766">
        <v>1100119086</v>
      </c>
      <c r="B2766" t="s">
        <v>116</v>
      </c>
      <c r="C2766">
        <v>23</v>
      </c>
      <c r="D2766" t="s">
        <v>300</v>
      </c>
    </row>
    <row r="2767" spans="1:4" x14ac:dyDescent="0.25">
      <c r="A2767">
        <v>1100119086</v>
      </c>
      <c r="B2767" t="s">
        <v>116</v>
      </c>
      <c r="C2767">
        <v>23</v>
      </c>
      <c r="D2767" t="s">
        <v>352</v>
      </c>
    </row>
    <row r="2768" spans="1:4" x14ac:dyDescent="0.25">
      <c r="A2768">
        <v>1100119086</v>
      </c>
      <c r="B2768" t="s">
        <v>116</v>
      </c>
      <c r="C2768">
        <v>23</v>
      </c>
      <c r="D2768" t="s">
        <v>170</v>
      </c>
    </row>
    <row r="2769" spans="1:4" x14ac:dyDescent="0.25">
      <c r="A2769">
        <v>1100119086</v>
      </c>
      <c r="B2769" t="s">
        <v>116</v>
      </c>
      <c r="C2769">
        <v>23</v>
      </c>
      <c r="D2769" t="s">
        <v>302</v>
      </c>
    </row>
    <row r="2770" spans="1:4" x14ac:dyDescent="0.25">
      <c r="A2770">
        <v>1100119086</v>
      </c>
      <c r="B2770" t="s">
        <v>116</v>
      </c>
      <c r="C2770">
        <v>23</v>
      </c>
      <c r="D2770" t="s">
        <v>337</v>
      </c>
    </row>
    <row r="2771" spans="1:4" x14ac:dyDescent="0.25">
      <c r="A2771">
        <v>1100119086</v>
      </c>
      <c r="B2771" t="s">
        <v>116</v>
      </c>
      <c r="C2771">
        <v>23</v>
      </c>
      <c r="D2771" t="s">
        <v>353</v>
      </c>
    </row>
    <row r="2772" spans="1:4" x14ac:dyDescent="0.25">
      <c r="A2772">
        <v>1100119086</v>
      </c>
      <c r="B2772" t="s">
        <v>116</v>
      </c>
      <c r="C2772">
        <v>23</v>
      </c>
      <c r="D2772" t="s">
        <v>355</v>
      </c>
    </row>
    <row r="2773" spans="1:4" x14ac:dyDescent="0.25">
      <c r="A2773">
        <v>1100119086</v>
      </c>
      <c r="B2773" t="s">
        <v>116</v>
      </c>
      <c r="C2773">
        <v>23</v>
      </c>
      <c r="D2773" t="s">
        <v>356</v>
      </c>
    </row>
    <row r="2774" spans="1:4" x14ac:dyDescent="0.25">
      <c r="A2774">
        <v>1100119086</v>
      </c>
      <c r="B2774" t="s">
        <v>116</v>
      </c>
      <c r="C2774">
        <v>23</v>
      </c>
      <c r="D2774" t="s">
        <v>303</v>
      </c>
    </row>
    <row r="2775" spans="1:4" x14ac:dyDescent="0.25">
      <c r="A2775">
        <v>1100119086</v>
      </c>
      <c r="B2775" t="s">
        <v>116</v>
      </c>
      <c r="C2775">
        <v>23</v>
      </c>
      <c r="D2775" t="s">
        <v>357</v>
      </c>
    </row>
    <row r="2776" spans="1:4" x14ac:dyDescent="0.25">
      <c r="A2776">
        <v>1100119086</v>
      </c>
      <c r="B2776" t="s">
        <v>116</v>
      </c>
      <c r="C2776">
        <v>23</v>
      </c>
      <c r="D2776" t="s">
        <v>383</v>
      </c>
    </row>
    <row r="2777" spans="1:4" x14ac:dyDescent="0.25">
      <c r="A2777">
        <v>1100119086</v>
      </c>
      <c r="B2777" t="s">
        <v>116</v>
      </c>
      <c r="C2777">
        <v>23</v>
      </c>
      <c r="D2777" t="s">
        <v>364</v>
      </c>
    </row>
    <row r="2778" spans="1:4" x14ac:dyDescent="0.25">
      <c r="A2778">
        <v>1100119086</v>
      </c>
      <c r="B2778" t="s">
        <v>116</v>
      </c>
      <c r="C2778">
        <v>23</v>
      </c>
      <c r="D2778" t="s">
        <v>358</v>
      </c>
    </row>
    <row r="2779" spans="1:4" x14ac:dyDescent="0.25">
      <c r="A2779">
        <v>1100119086</v>
      </c>
      <c r="B2779" t="s">
        <v>116</v>
      </c>
      <c r="C2779">
        <v>23</v>
      </c>
      <c r="D2779" t="s">
        <v>304</v>
      </c>
    </row>
    <row r="2780" spans="1:4" x14ac:dyDescent="0.25">
      <c r="A2780">
        <v>1100119086</v>
      </c>
      <c r="B2780" t="s">
        <v>116</v>
      </c>
      <c r="C2780">
        <v>25</v>
      </c>
      <c r="D2780" t="s">
        <v>347</v>
      </c>
    </row>
    <row r="2781" spans="1:4" x14ac:dyDescent="0.25">
      <c r="A2781">
        <v>1100119086</v>
      </c>
      <c r="B2781" t="s">
        <v>116</v>
      </c>
      <c r="C2781">
        <v>25</v>
      </c>
      <c r="D2781" t="s">
        <v>346</v>
      </c>
    </row>
    <row r="2782" spans="1:4" x14ac:dyDescent="0.25">
      <c r="A2782">
        <v>1100119086</v>
      </c>
      <c r="B2782" t="s">
        <v>116</v>
      </c>
      <c r="C2782">
        <v>25</v>
      </c>
      <c r="D2782" t="s">
        <v>345</v>
      </c>
    </row>
    <row r="2783" spans="1:4" x14ac:dyDescent="0.25">
      <c r="A2783">
        <v>1100119086</v>
      </c>
      <c r="B2783" t="s">
        <v>116</v>
      </c>
      <c r="C2783">
        <v>25</v>
      </c>
      <c r="D2783" t="s">
        <v>348</v>
      </c>
    </row>
    <row r="2784" spans="1:4" x14ac:dyDescent="0.25">
      <c r="A2784">
        <v>1100119086</v>
      </c>
      <c r="B2784" t="s">
        <v>116</v>
      </c>
      <c r="C2784">
        <v>25</v>
      </c>
      <c r="D2784" t="s">
        <v>306</v>
      </c>
    </row>
    <row r="2785" spans="1:4" x14ac:dyDescent="0.25">
      <c r="A2785">
        <v>1100119086</v>
      </c>
      <c r="B2785" t="s">
        <v>116</v>
      </c>
      <c r="C2785">
        <v>25</v>
      </c>
      <c r="D2785" t="s">
        <v>304</v>
      </c>
    </row>
    <row r="2786" spans="1:4" x14ac:dyDescent="0.25">
      <c r="A2786">
        <v>1100119086</v>
      </c>
      <c r="B2786" t="s">
        <v>116</v>
      </c>
      <c r="C2786">
        <v>25</v>
      </c>
      <c r="D2786" t="s">
        <v>351</v>
      </c>
    </row>
    <row r="2787" spans="1:4" x14ac:dyDescent="0.25">
      <c r="A2787">
        <v>1100119086</v>
      </c>
      <c r="B2787" t="s">
        <v>116</v>
      </c>
      <c r="C2787">
        <v>25</v>
      </c>
      <c r="D2787" t="s">
        <v>300</v>
      </c>
    </row>
    <row r="2788" spans="1:4" x14ac:dyDescent="0.25">
      <c r="A2788">
        <v>1100119086</v>
      </c>
      <c r="B2788" t="s">
        <v>116</v>
      </c>
      <c r="C2788">
        <v>25</v>
      </c>
      <c r="D2788" t="s">
        <v>350</v>
      </c>
    </row>
    <row r="2789" spans="1:4" x14ac:dyDescent="0.25">
      <c r="A2789">
        <v>1100119086</v>
      </c>
      <c r="B2789" t="s">
        <v>116</v>
      </c>
      <c r="C2789">
        <v>25</v>
      </c>
      <c r="D2789" t="s">
        <v>358</v>
      </c>
    </row>
    <row r="2790" spans="1:4" x14ac:dyDescent="0.25">
      <c r="A2790">
        <v>1100119086</v>
      </c>
      <c r="B2790" t="s">
        <v>116</v>
      </c>
      <c r="C2790">
        <v>25</v>
      </c>
      <c r="D2790" t="s">
        <v>364</v>
      </c>
    </row>
    <row r="2791" spans="1:4" x14ac:dyDescent="0.25">
      <c r="A2791">
        <v>1100119086</v>
      </c>
      <c r="B2791" t="s">
        <v>116</v>
      </c>
      <c r="C2791">
        <v>25</v>
      </c>
      <c r="D2791" t="s">
        <v>352</v>
      </c>
    </row>
    <row r="2792" spans="1:4" x14ac:dyDescent="0.25">
      <c r="A2792">
        <v>1100119086</v>
      </c>
      <c r="B2792" t="s">
        <v>116</v>
      </c>
      <c r="C2792">
        <v>25</v>
      </c>
      <c r="D2792" t="s">
        <v>303</v>
      </c>
    </row>
    <row r="2793" spans="1:4" x14ac:dyDescent="0.25">
      <c r="A2793">
        <v>1100119086</v>
      </c>
      <c r="B2793" t="s">
        <v>116</v>
      </c>
      <c r="C2793">
        <v>25</v>
      </c>
      <c r="D2793" t="s">
        <v>302</v>
      </c>
    </row>
    <row r="2794" spans="1:4" x14ac:dyDescent="0.25">
      <c r="A2794">
        <v>1100119086</v>
      </c>
      <c r="B2794" t="s">
        <v>116</v>
      </c>
      <c r="C2794">
        <v>25</v>
      </c>
      <c r="D2794" t="s">
        <v>349</v>
      </c>
    </row>
    <row r="2795" spans="1:4" x14ac:dyDescent="0.25">
      <c r="A2795">
        <v>1100119086</v>
      </c>
      <c r="B2795" t="s">
        <v>116</v>
      </c>
      <c r="C2795">
        <v>25</v>
      </c>
      <c r="D2795" t="s">
        <v>337</v>
      </c>
    </row>
    <row r="2796" spans="1:4" x14ac:dyDescent="0.25">
      <c r="A2796">
        <v>1100119086</v>
      </c>
      <c r="B2796" t="s">
        <v>116</v>
      </c>
      <c r="C2796">
        <v>25</v>
      </c>
      <c r="D2796" t="s">
        <v>170</v>
      </c>
    </row>
    <row r="2797" spans="1:4" x14ac:dyDescent="0.25">
      <c r="A2797">
        <v>1100119086</v>
      </c>
      <c r="B2797" t="s">
        <v>116</v>
      </c>
      <c r="C2797">
        <v>25</v>
      </c>
      <c r="D2797" t="s">
        <v>353</v>
      </c>
    </row>
    <row r="2798" spans="1:4" x14ac:dyDescent="0.25">
      <c r="A2798">
        <v>1100119086</v>
      </c>
      <c r="B2798" t="s">
        <v>116</v>
      </c>
      <c r="C2798">
        <v>25</v>
      </c>
      <c r="D2798" t="s">
        <v>340</v>
      </c>
    </row>
    <row r="2799" spans="1:4" x14ac:dyDescent="0.25">
      <c r="A2799">
        <v>1100119086</v>
      </c>
      <c r="B2799" t="s">
        <v>116</v>
      </c>
      <c r="C2799">
        <v>25</v>
      </c>
      <c r="D2799" t="s">
        <v>397</v>
      </c>
    </row>
    <row r="2800" spans="1:4" x14ac:dyDescent="0.25">
      <c r="A2800">
        <v>1100119086</v>
      </c>
      <c r="B2800" t="s">
        <v>116</v>
      </c>
      <c r="C2800">
        <v>25</v>
      </c>
      <c r="D2800" t="s">
        <v>399</v>
      </c>
    </row>
    <row r="2801" spans="1:4" x14ac:dyDescent="0.25">
      <c r="A2801">
        <v>1100119086</v>
      </c>
      <c r="B2801" t="s">
        <v>116</v>
      </c>
      <c r="C2801">
        <v>25</v>
      </c>
      <c r="D2801" t="s">
        <v>355</v>
      </c>
    </row>
    <row r="2802" spans="1:4" x14ac:dyDescent="0.25">
      <c r="A2802">
        <v>1100119086</v>
      </c>
      <c r="B2802" t="s">
        <v>116</v>
      </c>
      <c r="C2802">
        <v>25</v>
      </c>
      <c r="D2802" t="s">
        <v>344</v>
      </c>
    </row>
    <row r="2803" spans="1:4" x14ac:dyDescent="0.25">
      <c r="A2803">
        <v>1100119086</v>
      </c>
      <c r="B2803" t="s">
        <v>116</v>
      </c>
      <c r="C2803">
        <v>12</v>
      </c>
      <c r="D2803" t="s">
        <v>361</v>
      </c>
    </row>
    <row r="2804" spans="1:4" x14ac:dyDescent="0.25">
      <c r="A2804">
        <v>1100119086</v>
      </c>
      <c r="B2804" t="s">
        <v>116</v>
      </c>
      <c r="C2804">
        <v>12</v>
      </c>
      <c r="D2804" t="s">
        <v>345</v>
      </c>
    </row>
    <row r="2805" spans="1:4" x14ac:dyDescent="0.25">
      <c r="A2805">
        <v>1100119086</v>
      </c>
      <c r="B2805" t="s">
        <v>116</v>
      </c>
      <c r="C2805">
        <v>12</v>
      </c>
      <c r="D2805" t="s">
        <v>306</v>
      </c>
    </row>
    <row r="2806" spans="1:4" x14ac:dyDescent="0.25">
      <c r="A2806">
        <v>1100119086</v>
      </c>
      <c r="B2806" t="s">
        <v>116</v>
      </c>
      <c r="C2806">
        <v>12</v>
      </c>
      <c r="D2806" t="s">
        <v>346</v>
      </c>
    </row>
    <row r="2807" spans="1:4" x14ac:dyDescent="0.25">
      <c r="A2807">
        <v>1100119086</v>
      </c>
      <c r="B2807" t="s">
        <v>116</v>
      </c>
      <c r="C2807">
        <v>12</v>
      </c>
      <c r="D2807" t="s">
        <v>347</v>
      </c>
    </row>
    <row r="2808" spans="1:4" x14ac:dyDescent="0.25">
      <c r="A2808">
        <v>1100119086</v>
      </c>
      <c r="B2808" t="s">
        <v>116</v>
      </c>
      <c r="C2808">
        <v>12</v>
      </c>
      <c r="D2808" t="s">
        <v>348</v>
      </c>
    </row>
    <row r="2809" spans="1:4" x14ac:dyDescent="0.25">
      <c r="A2809">
        <v>1100119086</v>
      </c>
      <c r="B2809" t="s">
        <v>116</v>
      </c>
      <c r="C2809">
        <v>12</v>
      </c>
      <c r="D2809" t="s">
        <v>344</v>
      </c>
    </row>
    <row r="2810" spans="1:4" x14ac:dyDescent="0.25">
      <c r="A2810">
        <v>1100119086</v>
      </c>
      <c r="B2810" t="s">
        <v>116</v>
      </c>
      <c r="C2810">
        <v>26</v>
      </c>
      <c r="D2810" t="s">
        <v>344</v>
      </c>
    </row>
    <row r="2811" spans="1:4" x14ac:dyDescent="0.25">
      <c r="A2811">
        <v>1100119086</v>
      </c>
      <c r="B2811" t="s">
        <v>116</v>
      </c>
      <c r="C2811">
        <v>26</v>
      </c>
      <c r="D2811" t="s">
        <v>345</v>
      </c>
    </row>
    <row r="2812" spans="1:4" x14ac:dyDescent="0.25">
      <c r="A2812">
        <v>1100119086</v>
      </c>
      <c r="B2812" t="s">
        <v>116</v>
      </c>
      <c r="C2812">
        <v>26</v>
      </c>
      <c r="D2812" t="s">
        <v>306</v>
      </c>
    </row>
    <row r="2813" spans="1:4" x14ac:dyDescent="0.25">
      <c r="A2813">
        <v>1100119086</v>
      </c>
      <c r="B2813" t="s">
        <v>116</v>
      </c>
      <c r="C2813">
        <v>26</v>
      </c>
      <c r="D2813" t="s">
        <v>346</v>
      </c>
    </row>
    <row r="2814" spans="1:4" x14ac:dyDescent="0.25">
      <c r="A2814">
        <v>1100119086</v>
      </c>
      <c r="B2814" t="s">
        <v>116</v>
      </c>
      <c r="C2814">
        <v>26</v>
      </c>
      <c r="D2814" t="s">
        <v>347</v>
      </c>
    </row>
    <row r="2815" spans="1:4" x14ac:dyDescent="0.25">
      <c r="A2815">
        <v>1100119086</v>
      </c>
      <c r="B2815" t="s">
        <v>116</v>
      </c>
      <c r="C2815">
        <v>26</v>
      </c>
      <c r="D2815" t="s">
        <v>348</v>
      </c>
    </row>
    <row r="2816" spans="1:4" x14ac:dyDescent="0.25">
      <c r="A2816">
        <v>1100119086</v>
      </c>
      <c r="B2816" t="s">
        <v>116</v>
      </c>
      <c r="C2816">
        <v>12</v>
      </c>
      <c r="D2816" t="s">
        <v>349</v>
      </c>
    </row>
    <row r="2817" spans="1:4" x14ac:dyDescent="0.25">
      <c r="A2817">
        <v>1100119086</v>
      </c>
      <c r="B2817" t="s">
        <v>116</v>
      </c>
      <c r="C2817">
        <v>12</v>
      </c>
      <c r="D2817" t="s">
        <v>350</v>
      </c>
    </row>
    <row r="2818" spans="1:4" x14ac:dyDescent="0.25">
      <c r="A2818">
        <v>1100119086</v>
      </c>
      <c r="B2818" t="s">
        <v>116</v>
      </c>
      <c r="C2818">
        <v>12</v>
      </c>
      <c r="D2818" t="s">
        <v>351</v>
      </c>
    </row>
    <row r="2819" spans="1:4" x14ac:dyDescent="0.25">
      <c r="A2819">
        <v>1100119086</v>
      </c>
      <c r="B2819" t="s">
        <v>116</v>
      </c>
      <c r="C2819">
        <v>12</v>
      </c>
      <c r="D2819" t="s">
        <v>300</v>
      </c>
    </row>
    <row r="2820" spans="1:4" x14ac:dyDescent="0.25">
      <c r="A2820">
        <v>1100119086</v>
      </c>
      <c r="B2820" t="s">
        <v>116</v>
      </c>
      <c r="C2820">
        <v>12</v>
      </c>
      <c r="D2820" t="s">
        <v>352</v>
      </c>
    </row>
    <row r="2821" spans="1:4" x14ac:dyDescent="0.25">
      <c r="A2821">
        <v>1100119086</v>
      </c>
      <c r="B2821" t="s">
        <v>116</v>
      </c>
      <c r="C2821">
        <v>12</v>
      </c>
      <c r="D2821" t="s">
        <v>170</v>
      </c>
    </row>
    <row r="2822" spans="1:4" x14ac:dyDescent="0.25">
      <c r="A2822">
        <v>1100119086</v>
      </c>
      <c r="B2822" t="s">
        <v>116</v>
      </c>
      <c r="C2822">
        <v>12</v>
      </c>
      <c r="D2822" t="s">
        <v>302</v>
      </c>
    </row>
    <row r="2823" spans="1:4" x14ac:dyDescent="0.25">
      <c r="A2823">
        <v>1100119086</v>
      </c>
      <c r="B2823" t="s">
        <v>116</v>
      </c>
      <c r="C2823">
        <v>12</v>
      </c>
      <c r="D2823" t="s">
        <v>337</v>
      </c>
    </row>
    <row r="2824" spans="1:4" x14ac:dyDescent="0.25">
      <c r="A2824">
        <v>1100119086</v>
      </c>
      <c r="B2824" t="s">
        <v>116</v>
      </c>
      <c r="C2824">
        <v>12</v>
      </c>
      <c r="D2824" t="s">
        <v>353</v>
      </c>
    </row>
    <row r="2825" spans="1:4" x14ac:dyDescent="0.25">
      <c r="A2825">
        <v>1100119086</v>
      </c>
      <c r="B2825" t="s">
        <v>116</v>
      </c>
      <c r="C2825">
        <v>12</v>
      </c>
      <c r="D2825" t="s">
        <v>355</v>
      </c>
    </row>
    <row r="2826" spans="1:4" x14ac:dyDescent="0.25">
      <c r="A2826">
        <v>1100119086</v>
      </c>
      <c r="B2826" t="s">
        <v>116</v>
      </c>
      <c r="C2826">
        <v>12</v>
      </c>
      <c r="D2826" t="s">
        <v>356</v>
      </c>
    </row>
    <row r="2827" spans="1:4" x14ac:dyDescent="0.25">
      <c r="A2827">
        <v>1100119086</v>
      </c>
      <c r="B2827" t="s">
        <v>116</v>
      </c>
      <c r="C2827">
        <v>12</v>
      </c>
      <c r="D2827" t="s">
        <v>303</v>
      </c>
    </row>
    <row r="2828" spans="1:4" x14ac:dyDescent="0.25">
      <c r="A2828">
        <v>1100119086</v>
      </c>
      <c r="B2828" t="s">
        <v>116</v>
      </c>
      <c r="C2828">
        <v>12</v>
      </c>
      <c r="D2828" t="s">
        <v>357</v>
      </c>
    </row>
    <row r="2829" spans="1:4" x14ac:dyDescent="0.25">
      <c r="A2829">
        <v>1100119086</v>
      </c>
      <c r="B2829" t="s">
        <v>116</v>
      </c>
      <c r="C2829">
        <v>12</v>
      </c>
      <c r="D2829" t="s">
        <v>363</v>
      </c>
    </row>
    <row r="2830" spans="1:4" x14ac:dyDescent="0.25">
      <c r="A2830">
        <v>1100119086</v>
      </c>
      <c r="B2830" t="s">
        <v>116</v>
      </c>
      <c r="C2830">
        <v>12</v>
      </c>
      <c r="D2830" t="s">
        <v>364</v>
      </c>
    </row>
    <row r="2831" spans="1:4" x14ac:dyDescent="0.25">
      <c r="A2831">
        <v>1100119086</v>
      </c>
      <c r="B2831" t="s">
        <v>116</v>
      </c>
      <c r="C2831">
        <v>12</v>
      </c>
      <c r="D2831" t="s">
        <v>358</v>
      </c>
    </row>
    <row r="2832" spans="1:4" x14ac:dyDescent="0.25">
      <c r="A2832">
        <v>1100119086</v>
      </c>
      <c r="B2832" t="s">
        <v>116</v>
      </c>
      <c r="C2832">
        <v>12</v>
      </c>
      <c r="D2832" t="s">
        <v>304</v>
      </c>
    </row>
    <row r="2833" spans="1:4" x14ac:dyDescent="0.25">
      <c r="A2833">
        <v>1100119086</v>
      </c>
      <c r="B2833" t="s">
        <v>116</v>
      </c>
      <c r="C2833">
        <v>26</v>
      </c>
      <c r="D2833" t="s">
        <v>350</v>
      </c>
    </row>
    <row r="2834" spans="1:4" x14ac:dyDescent="0.25">
      <c r="A2834">
        <v>1100119086</v>
      </c>
      <c r="B2834" t="s">
        <v>116</v>
      </c>
      <c r="C2834">
        <v>26</v>
      </c>
      <c r="D2834" t="s">
        <v>351</v>
      </c>
    </row>
    <row r="2835" spans="1:4" x14ac:dyDescent="0.25">
      <c r="A2835">
        <v>1100119086</v>
      </c>
      <c r="B2835" t="s">
        <v>116</v>
      </c>
      <c r="C2835">
        <v>26</v>
      </c>
      <c r="D2835" t="s">
        <v>300</v>
      </c>
    </row>
    <row r="2836" spans="1:4" x14ac:dyDescent="0.25">
      <c r="A2836">
        <v>1100119086</v>
      </c>
      <c r="B2836" t="s">
        <v>116</v>
      </c>
      <c r="C2836">
        <v>26</v>
      </c>
      <c r="D2836" t="s">
        <v>304</v>
      </c>
    </row>
    <row r="2837" spans="1:4" x14ac:dyDescent="0.25">
      <c r="A2837">
        <v>1100119086</v>
      </c>
      <c r="B2837" t="s">
        <v>116</v>
      </c>
      <c r="C2837">
        <v>26</v>
      </c>
      <c r="D2837" t="s">
        <v>358</v>
      </c>
    </row>
    <row r="2838" spans="1:4" x14ac:dyDescent="0.25">
      <c r="A2838">
        <v>1100119086</v>
      </c>
      <c r="B2838" t="s">
        <v>116</v>
      </c>
      <c r="C2838">
        <v>26</v>
      </c>
      <c r="D2838" t="s">
        <v>352</v>
      </c>
    </row>
    <row r="2839" spans="1:4" x14ac:dyDescent="0.25">
      <c r="A2839">
        <v>1100119086</v>
      </c>
      <c r="B2839" t="s">
        <v>116</v>
      </c>
      <c r="C2839">
        <v>26</v>
      </c>
      <c r="D2839" t="s">
        <v>364</v>
      </c>
    </row>
    <row r="2840" spans="1:4" x14ac:dyDescent="0.25">
      <c r="A2840">
        <v>1100119086</v>
      </c>
      <c r="B2840" t="s">
        <v>116</v>
      </c>
      <c r="C2840">
        <v>26</v>
      </c>
      <c r="D2840" t="s">
        <v>303</v>
      </c>
    </row>
    <row r="2841" spans="1:4" x14ac:dyDescent="0.25">
      <c r="A2841">
        <v>1100119086</v>
      </c>
      <c r="B2841" t="s">
        <v>116</v>
      </c>
      <c r="C2841">
        <v>26</v>
      </c>
      <c r="D2841" t="s">
        <v>170</v>
      </c>
    </row>
    <row r="2842" spans="1:4" x14ac:dyDescent="0.25">
      <c r="A2842">
        <v>1100119086</v>
      </c>
      <c r="B2842" t="s">
        <v>116</v>
      </c>
      <c r="C2842">
        <v>26</v>
      </c>
      <c r="D2842" t="s">
        <v>353</v>
      </c>
    </row>
    <row r="2843" spans="1:4" x14ac:dyDescent="0.25">
      <c r="A2843">
        <v>1100119086</v>
      </c>
      <c r="B2843" t="s">
        <v>116</v>
      </c>
      <c r="C2843">
        <v>26</v>
      </c>
      <c r="D2843" t="s">
        <v>337</v>
      </c>
    </row>
    <row r="2844" spans="1:4" x14ac:dyDescent="0.25">
      <c r="A2844">
        <v>1100119086</v>
      </c>
      <c r="B2844" t="s">
        <v>116</v>
      </c>
      <c r="C2844">
        <v>26</v>
      </c>
      <c r="D2844" t="s">
        <v>355</v>
      </c>
    </row>
    <row r="2845" spans="1:4" x14ac:dyDescent="0.25">
      <c r="A2845">
        <v>1100119086</v>
      </c>
      <c r="B2845" t="s">
        <v>116</v>
      </c>
      <c r="C2845">
        <v>26</v>
      </c>
      <c r="D2845" t="s">
        <v>302</v>
      </c>
    </row>
    <row r="2846" spans="1:4" x14ac:dyDescent="0.25">
      <c r="A2846">
        <v>1100119086</v>
      </c>
      <c r="B2846" t="s">
        <v>116</v>
      </c>
      <c r="C2846">
        <v>12</v>
      </c>
      <c r="D2846" t="s">
        <v>382</v>
      </c>
    </row>
    <row r="2847" spans="1:4" x14ac:dyDescent="0.25">
      <c r="A2847">
        <v>1100119086</v>
      </c>
      <c r="B2847" t="s">
        <v>116</v>
      </c>
      <c r="C2847">
        <v>24</v>
      </c>
      <c r="D2847" t="s">
        <v>391</v>
      </c>
    </row>
    <row r="2848" spans="1:4" x14ac:dyDescent="0.25">
      <c r="A2848">
        <v>1100119086</v>
      </c>
      <c r="B2848" t="s">
        <v>116</v>
      </c>
      <c r="C2848">
        <v>24</v>
      </c>
      <c r="D2848" t="s">
        <v>369</v>
      </c>
    </row>
    <row r="2849" spans="1:4" x14ac:dyDescent="0.25">
      <c r="A2849">
        <v>1100119086</v>
      </c>
      <c r="B2849" t="s">
        <v>116</v>
      </c>
      <c r="C2849">
        <v>24</v>
      </c>
      <c r="D2849" t="s">
        <v>392</v>
      </c>
    </row>
    <row r="2850" spans="1:4" x14ac:dyDescent="0.25">
      <c r="A2850">
        <v>1100119086</v>
      </c>
      <c r="B2850" t="s">
        <v>116</v>
      </c>
      <c r="C2850">
        <v>24</v>
      </c>
      <c r="D2850" t="s">
        <v>393</v>
      </c>
    </row>
    <row r="2851" spans="1:4" x14ac:dyDescent="0.25">
      <c r="A2851">
        <v>1100119086</v>
      </c>
      <c r="B2851" t="s">
        <v>116</v>
      </c>
      <c r="C2851">
        <v>24</v>
      </c>
      <c r="D2851" t="s">
        <v>394</v>
      </c>
    </row>
    <row r="2852" spans="1:4" x14ac:dyDescent="0.25">
      <c r="A2852">
        <v>1100119086</v>
      </c>
      <c r="B2852" t="s">
        <v>116</v>
      </c>
      <c r="C2852">
        <v>24</v>
      </c>
      <c r="D2852" t="s">
        <v>395</v>
      </c>
    </row>
    <row r="2853" spans="1:4" x14ac:dyDescent="0.25">
      <c r="A2853">
        <v>1100119086</v>
      </c>
      <c r="B2853" t="s">
        <v>116</v>
      </c>
      <c r="C2853">
        <v>24</v>
      </c>
      <c r="D2853" t="s">
        <v>370</v>
      </c>
    </row>
    <row r="2854" spans="1:4" x14ac:dyDescent="0.25">
      <c r="A2854">
        <v>1100119086</v>
      </c>
      <c r="B2854" t="s">
        <v>116</v>
      </c>
      <c r="C2854">
        <v>24</v>
      </c>
      <c r="D2854" t="s">
        <v>371</v>
      </c>
    </row>
    <row r="2855" spans="1:4" x14ac:dyDescent="0.25">
      <c r="A2855">
        <v>1100119086</v>
      </c>
      <c r="B2855" t="s">
        <v>116</v>
      </c>
      <c r="C2855">
        <v>24</v>
      </c>
      <c r="D2855" t="s">
        <v>438</v>
      </c>
    </row>
    <row r="2856" spans="1:4" x14ac:dyDescent="0.25">
      <c r="A2856">
        <v>1100119086</v>
      </c>
      <c r="B2856" t="s">
        <v>116</v>
      </c>
      <c r="C2856">
        <v>24</v>
      </c>
      <c r="D2856" t="s">
        <v>367</v>
      </c>
    </row>
    <row r="2857" spans="1:4" x14ac:dyDescent="0.25">
      <c r="A2857">
        <v>1100119086</v>
      </c>
      <c r="B2857" t="s">
        <v>116</v>
      </c>
      <c r="C2857">
        <v>24</v>
      </c>
      <c r="D2857" t="s">
        <v>380</v>
      </c>
    </row>
    <row r="2858" spans="1:4" x14ac:dyDescent="0.25">
      <c r="A2858">
        <v>1100119086</v>
      </c>
      <c r="B2858" t="s">
        <v>116</v>
      </c>
      <c r="C2858">
        <v>24</v>
      </c>
      <c r="D2858" t="s">
        <v>349</v>
      </c>
    </row>
    <row r="2859" spans="1:4" x14ac:dyDescent="0.25">
      <c r="A2859">
        <v>1100119086</v>
      </c>
      <c r="B2859" t="s">
        <v>116</v>
      </c>
      <c r="C2859">
        <v>24</v>
      </c>
      <c r="D2859" t="s">
        <v>350</v>
      </c>
    </row>
    <row r="2860" spans="1:4" x14ac:dyDescent="0.25">
      <c r="A2860">
        <v>1100119086</v>
      </c>
      <c r="B2860" t="s">
        <v>116</v>
      </c>
      <c r="C2860">
        <v>24</v>
      </c>
      <c r="D2860" t="s">
        <v>339</v>
      </c>
    </row>
    <row r="2861" spans="1:4" x14ac:dyDescent="0.25">
      <c r="A2861">
        <v>1100119086</v>
      </c>
      <c r="B2861" t="s">
        <v>116</v>
      </c>
      <c r="C2861">
        <v>24</v>
      </c>
      <c r="D2861" t="s">
        <v>397</v>
      </c>
    </row>
    <row r="2862" spans="1:4" x14ac:dyDescent="0.25">
      <c r="A2862">
        <v>1100119086</v>
      </c>
      <c r="B2862" t="s">
        <v>116</v>
      </c>
      <c r="C2862">
        <v>24</v>
      </c>
      <c r="D2862" t="s">
        <v>351</v>
      </c>
    </row>
    <row r="2863" spans="1:4" x14ac:dyDescent="0.25">
      <c r="A2863">
        <v>1100119086</v>
      </c>
      <c r="B2863" t="s">
        <v>116</v>
      </c>
      <c r="C2863">
        <v>24</v>
      </c>
      <c r="D2863" t="s">
        <v>362</v>
      </c>
    </row>
    <row r="2864" spans="1:4" x14ac:dyDescent="0.25">
      <c r="A2864">
        <v>1100119086</v>
      </c>
      <c r="B2864" t="s">
        <v>116</v>
      </c>
      <c r="C2864">
        <v>24</v>
      </c>
      <c r="D2864" t="s">
        <v>387</v>
      </c>
    </row>
    <row r="2865" spans="1:4" x14ac:dyDescent="0.25">
      <c r="A2865">
        <v>1100119086</v>
      </c>
      <c r="B2865" t="s">
        <v>116</v>
      </c>
      <c r="C2865">
        <v>24</v>
      </c>
      <c r="D2865" t="s">
        <v>302</v>
      </c>
    </row>
    <row r="2866" spans="1:4" x14ac:dyDescent="0.25">
      <c r="A2866">
        <v>1100119086</v>
      </c>
      <c r="B2866" t="s">
        <v>116</v>
      </c>
      <c r="C2866">
        <v>24</v>
      </c>
      <c r="D2866" t="s">
        <v>398</v>
      </c>
    </row>
    <row r="2867" spans="1:4" x14ac:dyDescent="0.25">
      <c r="A2867">
        <v>1100119086</v>
      </c>
      <c r="B2867" t="s">
        <v>116</v>
      </c>
      <c r="C2867">
        <v>24</v>
      </c>
      <c r="D2867" t="s">
        <v>399</v>
      </c>
    </row>
    <row r="2868" spans="1:4" x14ac:dyDescent="0.25">
      <c r="A2868">
        <v>1100119086</v>
      </c>
      <c r="B2868" t="s">
        <v>116</v>
      </c>
      <c r="C2868">
        <v>24</v>
      </c>
      <c r="D2868" t="s">
        <v>452</v>
      </c>
    </row>
    <row r="2869" spans="1:4" x14ac:dyDescent="0.25">
      <c r="A2869">
        <v>1100119086</v>
      </c>
      <c r="B2869" t="s">
        <v>116</v>
      </c>
      <c r="C2869">
        <v>24</v>
      </c>
      <c r="D2869" t="s">
        <v>361</v>
      </c>
    </row>
    <row r="2870" spans="1:4" x14ac:dyDescent="0.25">
      <c r="A2870">
        <v>1100119086</v>
      </c>
      <c r="B2870" t="s">
        <v>116</v>
      </c>
      <c r="C2870">
        <v>24</v>
      </c>
      <c r="D2870" t="s">
        <v>171</v>
      </c>
    </row>
    <row r="2871" spans="1:4" x14ac:dyDescent="0.25">
      <c r="A2871">
        <v>1100119086</v>
      </c>
      <c r="B2871" t="s">
        <v>116</v>
      </c>
      <c r="C2871">
        <v>24</v>
      </c>
      <c r="D2871" t="s">
        <v>343</v>
      </c>
    </row>
    <row r="2872" spans="1:4" x14ac:dyDescent="0.25">
      <c r="A2872">
        <v>1100119086</v>
      </c>
      <c r="B2872" t="s">
        <v>116</v>
      </c>
      <c r="C2872">
        <v>24</v>
      </c>
      <c r="D2872" t="s">
        <v>344</v>
      </c>
    </row>
    <row r="2873" spans="1:4" x14ac:dyDescent="0.25">
      <c r="A2873">
        <v>1100119086</v>
      </c>
      <c r="B2873" t="s">
        <v>116</v>
      </c>
      <c r="C2873">
        <v>24</v>
      </c>
      <c r="D2873" t="s">
        <v>348</v>
      </c>
    </row>
    <row r="2874" spans="1:4" x14ac:dyDescent="0.25">
      <c r="A2874">
        <v>1100119086</v>
      </c>
      <c r="B2874" t="s">
        <v>116</v>
      </c>
      <c r="C2874">
        <v>24</v>
      </c>
      <c r="D2874" t="s">
        <v>355</v>
      </c>
    </row>
    <row r="2875" spans="1:4" x14ac:dyDescent="0.25">
      <c r="A2875">
        <v>1100119086</v>
      </c>
      <c r="B2875" t="s">
        <v>116</v>
      </c>
      <c r="C2875">
        <v>24</v>
      </c>
      <c r="D2875" t="s">
        <v>356</v>
      </c>
    </row>
    <row r="2876" spans="1:4" x14ac:dyDescent="0.25">
      <c r="A2876">
        <v>1100119086</v>
      </c>
      <c r="B2876" t="s">
        <v>116</v>
      </c>
      <c r="C2876">
        <v>24</v>
      </c>
      <c r="D2876" t="s">
        <v>378</v>
      </c>
    </row>
    <row r="2877" spans="1:4" x14ac:dyDescent="0.25">
      <c r="A2877">
        <v>1100119086</v>
      </c>
      <c r="B2877" t="s">
        <v>116</v>
      </c>
      <c r="C2877">
        <v>24</v>
      </c>
      <c r="D2877" t="s">
        <v>413</v>
      </c>
    </row>
    <row r="2878" spans="1:4" x14ac:dyDescent="0.25">
      <c r="A2878">
        <v>1100119086</v>
      </c>
      <c r="B2878" t="s">
        <v>116</v>
      </c>
      <c r="C2878">
        <v>24</v>
      </c>
      <c r="D2878" t="s">
        <v>506</v>
      </c>
    </row>
    <row r="2879" spans="1:4" x14ac:dyDescent="0.25">
      <c r="A2879">
        <v>1100119086</v>
      </c>
      <c r="B2879" t="s">
        <v>116</v>
      </c>
      <c r="C2879">
        <v>24</v>
      </c>
      <c r="D2879" t="s">
        <v>357</v>
      </c>
    </row>
    <row r="2880" spans="1:4" x14ac:dyDescent="0.25">
      <c r="A2880">
        <v>1100119086</v>
      </c>
      <c r="B2880" t="s">
        <v>116</v>
      </c>
      <c r="C2880">
        <v>24</v>
      </c>
      <c r="D2880" t="s">
        <v>358</v>
      </c>
    </row>
    <row r="2881" spans="1:4" x14ac:dyDescent="0.25">
      <c r="A2881">
        <v>1100101690</v>
      </c>
      <c r="B2881" t="s">
        <v>629</v>
      </c>
      <c r="C2881">
        <v>1</v>
      </c>
      <c r="D2881" t="s">
        <v>347</v>
      </c>
    </row>
    <row r="2882" spans="1:4" x14ac:dyDescent="0.25">
      <c r="A2882">
        <v>1100114725</v>
      </c>
      <c r="B2882" t="s">
        <v>238</v>
      </c>
      <c r="C2882">
        <v>3</v>
      </c>
      <c r="D2882" t="s">
        <v>170</v>
      </c>
    </row>
    <row r="2883" spans="1:4" x14ac:dyDescent="0.25">
      <c r="A2883">
        <v>1100114725</v>
      </c>
      <c r="B2883" t="s">
        <v>238</v>
      </c>
      <c r="C2883">
        <v>3</v>
      </c>
      <c r="D2883" t="s">
        <v>300</v>
      </c>
    </row>
    <row r="2884" spans="1:4" x14ac:dyDescent="0.25">
      <c r="A2884">
        <v>1100114725</v>
      </c>
      <c r="B2884" t="s">
        <v>238</v>
      </c>
      <c r="C2884">
        <v>3</v>
      </c>
      <c r="D2884" t="s">
        <v>9</v>
      </c>
    </row>
    <row r="2885" spans="1:4" x14ac:dyDescent="0.25">
      <c r="A2885">
        <v>1100114725</v>
      </c>
      <c r="B2885" t="s">
        <v>238</v>
      </c>
      <c r="C2885">
        <v>3</v>
      </c>
      <c r="D2885" t="s">
        <v>343</v>
      </c>
    </row>
    <row r="2886" spans="1:4" x14ac:dyDescent="0.25">
      <c r="A2886">
        <v>1100114725</v>
      </c>
      <c r="B2886" t="s">
        <v>238</v>
      </c>
      <c r="C2886">
        <v>3</v>
      </c>
      <c r="D2886" t="s">
        <v>352</v>
      </c>
    </row>
    <row r="2887" spans="1:4" x14ac:dyDescent="0.25">
      <c r="A2887">
        <v>1100114725</v>
      </c>
      <c r="B2887" t="s">
        <v>238</v>
      </c>
      <c r="C2887">
        <v>3</v>
      </c>
      <c r="D2887" t="s">
        <v>337</v>
      </c>
    </row>
    <row r="2888" spans="1:4" x14ac:dyDescent="0.25">
      <c r="A2888">
        <v>1100114725</v>
      </c>
      <c r="B2888" t="s">
        <v>238</v>
      </c>
      <c r="C2888">
        <v>3</v>
      </c>
      <c r="D2888" t="s">
        <v>340</v>
      </c>
    </row>
    <row r="2889" spans="1:4" x14ac:dyDescent="0.25">
      <c r="A2889">
        <v>1100105725</v>
      </c>
      <c r="B2889" t="s">
        <v>191</v>
      </c>
      <c r="C2889">
        <v>8</v>
      </c>
      <c r="D2889" t="s">
        <v>413</v>
      </c>
    </row>
    <row r="2890" spans="1:4" x14ac:dyDescent="0.25">
      <c r="A2890">
        <v>1100105725</v>
      </c>
      <c r="B2890" t="s">
        <v>191</v>
      </c>
      <c r="C2890">
        <v>8</v>
      </c>
      <c r="D2890" t="s">
        <v>340</v>
      </c>
    </row>
    <row r="2891" spans="1:4" x14ac:dyDescent="0.25">
      <c r="A2891">
        <v>1100119317</v>
      </c>
      <c r="B2891" t="s">
        <v>43</v>
      </c>
      <c r="C2891">
        <v>3</v>
      </c>
      <c r="D2891" t="s">
        <v>450</v>
      </c>
    </row>
    <row r="2892" spans="1:4" x14ac:dyDescent="0.25">
      <c r="A2892">
        <v>1100108222</v>
      </c>
      <c r="B2892" t="s">
        <v>144</v>
      </c>
      <c r="C2892">
        <v>3</v>
      </c>
      <c r="D2892" t="s">
        <v>296</v>
      </c>
    </row>
    <row r="2893" spans="1:4" x14ac:dyDescent="0.25">
      <c r="A2893">
        <v>1100108222</v>
      </c>
      <c r="B2893" t="s">
        <v>144</v>
      </c>
      <c r="C2893">
        <v>3</v>
      </c>
      <c r="D2893" t="s">
        <v>298</v>
      </c>
    </row>
    <row r="2894" spans="1:4" x14ac:dyDescent="0.25">
      <c r="A2894">
        <v>1100101996</v>
      </c>
      <c r="B2894" t="s">
        <v>620</v>
      </c>
      <c r="C2894">
        <v>7</v>
      </c>
      <c r="D2894" t="s">
        <v>356</v>
      </c>
    </row>
    <row r="2895" spans="1:4" x14ac:dyDescent="0.25">
      <c r="A2895">
        <v>1100101996</v>
      </c>
      <c r="B2895" t="s">
        <v>620</v>
      </c>
      <c r="C2895">
        <v>4</v>
      </c>
      <c r="D2895" t="s">
        <v>356</v>
      </c>
    </row>
    <row r="2896" spans="1:4" x14ac:dyDescent="0.25">
      <c r="A2896">
        <v>1100104573</v>
      </c>
      <c r="B2896" t="s">
        <v>633</v>
      </c>
      <c r="C2896">
        <v>3</v>
      </c>
      <c r="D2896" t="s">
        <v>345</v>
      </c>
    </row>
    <row r="2897" spans="1:4" x14ac:dyDescent="0.25">
      <c r="A2897">
        <v>1100104573</v>
      </c>
      <c r="B2897" t="s">
        <v>633</v>
      </c>
      <c r="C2897">
        <v>3</v>
      </c>
      <c r="D2897" t="s">
        <v>346</v>
      </c>
    </row>
    <row r="2898" spans="1:4" x14ac:dyDescent="0.25">
      <c r="A2898">
        <v>1100104573</v>
      </c>
      <c r="B2898" t="s">
        <v>633</v>
      </c>
      <c r="C2898">
        <v>4</v>
      </c>
      <c r="D2898" t="s">
        <v>347</v>
      </c>
    </row>
    <row r="2899" spans="1:4" x14ac:dyDescent="0.25">
      <c r="A2899">
        <v>1100104573</v>
      </c>
      <c r="B2899" t="s">
        <v>633</v>
      </c>
      <c r="C2899">
        <v>4</v>
      </c>
      <c r="D2899" t="s">
        <v>346</v>
      </c>
    </row>
    <row r="2900" spans="1:4" x14ac:dyDescent="0.25">
      <c r="A2900">
        <v>1100104573</v>
      </c>
      <c r="B2900" t="s">
        <v>633</v>
      </c>
      <c r="C2900">
        <v>4</v>
      </c>
      <c r="D2900" t="s">
        <v>345</v>
      </c>
    </row>
    <row r="2901" spans="1:4" x14ac:dyDescent="0.25">
      <c r="A2901">
        <v>1100104573</v>
      </c>
      <c r="B2901" t="s">
        <v>633</v>
      </c>
      <c r="C2901">
        <v>3</v>
      </c>
      <c r="D2901" t="s">
        <v>347</v>
      </c>
    </row>
    <row r="2902" spans="1:4" x14ac:dyDescent="0.25">
      <c r="A2902">
        <v>1100104573</v>
      </c>
      <c r="B2902" t="s">
        <v>633</v>
      </c>
      <c r="C2902">
        <v>4</v>
      </c>
      <c r="D2902" t="s">
        <v>340</v>
      </c>
    </row>
    <row r="2903" spans="1:4" x14ac:dyDescent="0.25">
      <c r="A2903">
        <v>1100104573</v>
      </c>
      <c r="B2903" t="s">
        <v>633</v>
      </c>
      <c r="C2903">
        <v>3</v>
      </c>
      <c r="D2903" t="s">
        <v>340</v>
      </c>
    </row>
    <row r="2904" spans="1:4" x14ac:dyDescent="0.25">
      <c r="A2904">
        <v>1100124331</v>
      </c>
      <c r="B2904" t="s">
        <v>636</v>
      </c>
      <c r="C2904">
        <v>1</v>
      </c>
      <c r="D2904" t="s">
        <v>347</v>
      </c>
    </row>
    <row r="2905" spans="1:4" x14ac:dyDescent="0.25">
      <c r="A2905">
        <v>1100124331</v>
      </c>
      <c r="B2905" t="s">
        <v>636</v>
      </c>
      <c r="C2905">
        <v>2</v>
      </c>
      <c r="D2905" t="s">
        <v>347</v>
      </c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9"/>
  <sheetViews>
    <sheetView topLeftCell="N124" workbookViewId="0">
      <selection activeCell="S139" sqref="S139"/>
    </sheetView>
  </sheetViews>
  <sheetFormatPr baseColWidth="10" defaultRowHeight="15" x14ac:dyDescent="0.25"/>
  <cols>
    <col min="1" max="1" width="32.140625" customWidth="1"/>
    <col min="2" max="2" width="54.5703125" bestFit="1" customWidth="1"/>
    <col min="3" max="3" width="7.5703125" customWidth="1"/>
    <col min="4" max="13" width="36.85546875" customWidth="1"/>
    <col min="14" max="14" width="36.85546875" bestFit="1" customWidth="1"/>
    <col min="15" max="18" width="36.85546875" customWidth="1"/>
    <col min="19" max="20" width="6.42578125" customWidth="1"/>
    <col min="21" max="28" width="36.85546875" bestFit="1" customWidth="1"/>
    <col min="29" max="29" width="6.42578125" customWidth="1"/>
  </cols>
  <sheetData>
    <row r="1" spans="1:19" x14ac:dyDescent="0.25">
      <c r="A1" s="10" t="s">
        <v>855</v>
      </c>
      <c r="B1" t="s">
        <v>858</v>
      </c>
    </row>
    <row r="3" spans="1:19" ht="115.5" customHeight="1" x14ac:dyDescent="0.25">
      <c r="A3" s="10" t="s">
        <v>857</v>
      </c>
      <c r="D3" s="10" t="s">
        <v>848</v>
      </c>
    </row>
    <row r="4" spans="1:19" ht="47.25" customHeight="1" x14ac:dyDescent="0.25">
      <c r="A4" s="10" t="s">
        <v>856</v>
      </c>
      <c r="B4" s="10" t="s">
        <v>849</v>
      </c>
      <c r="C4" s="10" t="s">
        <v>845</v>
      </c>
      <c r="D4" s="90" t="s">
        <v>295</v>
      </c>
      <c r="E4" s="90" t="s">
        <v>296</v>
      </c>
      <c r="F4" s="90" t="s">
        <v>297</v>
      </c>
      <c r="G4" s="90" t="s">
        <v>298</v>
      </c>
      <c r="H4" s="90" t="s">
        <v>299</v>
      </c>
      <c r="I4" s="90" t="s">
        <v>300</v>
      </c>
      <c r="J4" s="90" t="s">
        <v>301</v>
      </c>
      <c r="K4" s="90" t="s">
        <v>170</v>
      </c>
      <c r="L4" s="90" t="s">
        <v>302</v>
      </c>
      <c r="M4" s="90" t="s">
        <v>303</v>
      </c>
      <c r="N4" s="90" t="s">
        <v>304</v>
      </c>
      <c r="O4" s="90" t="s">
        <v>305</v>
      </c>
      <c r="P4" s="90" t="s">
        <v>9</v>
      </c>
      <c r="Q4" s="90" t="s">
        <v>306</v>
      </c>
      <c r="R4" s="90" t="s">
        <v>171</v>
      </c>
      <c r="S4" s="90" t="s">
        <v>154</v>
      </c>
    </row>
    <row r="5" spans="1:19" x14ac:dyDescent="0.25">
      <c r="A5">
        <v>1100100268</v>
      </c>
      <c r="B5" t="s">
        <v>568</v>
      </c>
      <c r="C5">
        <v>1</v>
      </c>
      <c r="D5" s="5"/>
      <c r="E5" s="5"/>
      <c r="F5" s="5"/>
      <c r="G5" s="5"/>
      <c r="H5" s="5"/>
      <c r="I5" s="5"/>
      <c r="J5" s="5"/>
      <c r="K5" s="5"/>
      <c r="L5" s="5"/>
      <c r="M5" s="5">
        <v>1</v>
      </c>
      <c r="N5" s="5"/>
      <c r="O5" s="5"/>
      <c r="P5" s="5"/>
      <c r="Q5" s="5"/>
      <c r="R5" s="5"/>
      <c r="S5" s="5">
        <v>1</v>
      </c>
    </row>
    <row r="6" spans="1:19" x14ac:dyDescent="0.25">
      <c r="A6">
        <v>1100100481</v>
      </c>
      <c r="B6" t="s">
        <v>513</v>
      </c>
      <c r="C6">
        <v>1</v>
      </c>
      <c r="D6" s="5"/>
      <c r="E6" s="5"/>
      <c r="F6" s="5"/>
      <c r="G6" s="5"/>
      <c r="H6" s="5"/>
      <c r="I6" s="5"/>
      <c r="J6" s="5"/>
      <c r="K6" s="5"/>
      <c r="L6" s="5"/>
      <c r="M6" s="5">
        <v>1</v>
      </c>
      <c r="N6" s="5"/>
      <c r="O6" s="5"/>
      <c r="P6" s="5"/>
      <c r="Q6" s="5"/>
      <c r="R6" s="5"/>
      <c r="S6" s="5">
        <v>1</v>
      </c>
    </row>
    <row r="7" spans="1:19" x14ac:dyDescent="0.25">
      <c r="A7">
        <v>1100100661</v>
      </c>
      <c r="B7" t="s">
        <v>173</v>
      </c>
      <c r="C7">
        <v>1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>
        <v>1</v>
      </c>
      <c r="S7" s="5">
        <v>1</v>
      </c>
    </row>
    <row r="8" spans="1:19" x14ac:dyDescent="0.25">
      <c r="C8">
        <v>3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>
        <v>1</v>
      </c>
      <c r="S8" s="5">
        <v>1</v>
      </c>
    </row>
    <row r="9" spans="1:19" x14ac:dyDescent="0.25">
      <c r="A9">
        <v>1100102404</v>
      </c>
      <c r="B9" t="s">
        <v>61</v>
      </c>
      <c r="C9">
        <v>1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>
        <v>1</v>
      </c>
      <c r="S9" s="5">
        <v>1</v>
      </c>
    </row>
    <row r="10" spans="1:19" x14ac:dyDescent="0.25">
      <c r="C10">
        <v>2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>
        <v>1</v>
      </c>
      <c r="S10" s="5">
        <v>1</v>
      </c>
    </row>
    <row r="11" spans="1:19" x14ac:dyDescent="0.25">
      <c r="C11">
        <v>16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>
        <v>1</v>
      </c>
      <c r="S11" s="5">
        <v>1</v>
      </c>
    </row>
    <row r="12" spans="1:19" x14ac:dyDescent="0.25">
      <c r="C12">
        <v>28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>
        <v>1</v>
      </c>
      <c r="S12" s="5">
        <v>1</v>
      </c>
    </row>
    <row r="13" spans="1:19" x14ac:dyDescent="0.25">
      <c r="C13">
        <v>34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>
        <v>1</v>
      </c>
      <c r="S13" s="5">
        <v>1</v>
      </c>
    </row>
    <row r="14" spans="1:19" x14ac:dyDescent="0.25">
      <c r="A14">
        <v>1100103694</v>
      </c>
      <c r="B14" t="s">
        <v>186</v>
      </c>
      <c r="C14">
        <v>1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>
        <v>1</v>
      </c>
      <c r="S14" s="5">
        <v>1</v>
      </c>
    </row>
    <row r="15" spans="1:19" x14ac:dyDescent="0.25">
      <c r="A15">
        <v>1100104131</v>
      </c>
      <c r="B15" t="s">
        <v>55</v>
      </c>
      <c r="C15">
        <v>1</v>
      </c>
      <c r="D15" s="5"/>
      <c r="E15" s="5">
        <v>1</v>
      </c>
      <c r="F15" s="5"/>
      <c r="G15" s="5">
        <v>1</v>
      </c>
      <c r="H15" s="5"/>
      <c r="I15" s="5"/>
      <c r="J15" s="5"/>
      <c r="K15" s="5"/>
      <c r="L15" s="5"/>
      <c r="M15" s="5"/>
      <c r="N15" s="5"/>
      <c r="O15" s="5">
        <v>1</v>
      </c>
      <c r="P15" s="5"/>
      <c r="Q15" s="5">
        <v>1</v>
      </c>
      <c r="R15" s="5">
        <v>1</v>
      </c>
      <c r="S15" s="5">
        <v>5</v>
      </c>
    </row>
    <row r="16" spans="1:19" x14ac:dyDescent="0.25">
      <c r="A16">
        <v>1100105668</v>
      </c>
      <c r="B16" t="s">
        <v>59</v>
      </c>
      <c r="C16">
        <v>1</v>
      </c>
      <c r="D16" s="5">
        <v>1</v>
      </c>
      <c r="E16" s="5">
        <v>1</v>
      </c>
      <c r="F16" s="5">
        <v>1</v>
      </c>
      <c r="G16" s="5">
        <v>1</v>
      </c>
      <c r="H16" s="5"/>
      <c r="I16" s="5">
        <v>1</v>
      </c>
      <c r="J16" s="5"/>
      <c r="K16" s="5"/>
      <c r="L16" s="5"/>
      <c r="M16" s="5"/>
      <c r="N16" s="5"/>
      <c r="O16" s="5">
        <v>1</v>
      </c>
      <c r="P16" s="5"/>
      <c r="Q16" s="5">
        <v>1</v>
      </c>
      <c r="R16" s="5">
        <v>1</v>
      </c>
      <c r="S16" s="5">
        <v>8</v>
      </c>
    </row>
    <row r="17" spans="1:19" x14ac:dyDescent="0.25">
      <c r="A17">
        <v>1100105681</v>
      </c>
      <c r="B17" t="s">
        <v>53</v>
      </c>
      <c r="C17">
        <v>1</v>
      </c>
      <c r="D17" s="5">
        <v>1</v>
      </c>
      <c r="E17" s="5"/>
      <c r="F17" s="5">
        <v>1</v>
      </c>
      <c r="G17" s="5"/>
      <c r="H17" s="5">
        <v>1</v>
      </c>
      <c r="I17" s="5">
        <v>1</v>
      </c>
      <c r="J17" s="5"/>
      <c r="K17" s="5"/>
      <c r="L17" s="5"/>
      <c r="M17" s="5">
        <v>1</v>
      </c>
      <c r="N17" s="5"/>
      <c r="O17" s="5">
        <v>1</v>
      </c>
      <c r="P17" s="5"/>
      <c r="Q17" s="5">
        <v>1</v>
      </c>
      <c r="R17" s="5">
        <v>1</v>
      </c>
      <c r="S17" s="5">
        <v>8</v>
      </c>
    </row>
    <row r="18" spans="1:19" x14ac:dyDescent="0.25">
      <c r="A18">
        <v>1100105868</v>
      </c>
      <c r="B18" t="s">
        <v>193</v>
      </c>
      <c r="C18">
        <v>3</v>
      </c>
      <c r="D18" s="5"/>
      <c r="E18" s="5"/>
      <c r="F18" s="5"/>
      <c r="G18" s="5"/>
      <c r="H18" s="5"/>
      <c r="I18" s="5">
        <v>1</v>
      </c>
      <c r="J18" s="5"/>
      <c r="K18" s="5"/>
      <c r="L18" s="5"/>
      <c r="M18" s="5"/>
      <c r="N18" s="5"/>
      <c r="O18" s="5"/>
      <c r="P18" s="5"/>
      <c r="Q18" s="5"/>
      <c r="R18" s="5"/>
      <c r="S18" s="5">
        <v>1</v>
      </c>
    </row>
    <row r="19" spans="1:19" x14ac:dyDescent="0.25">
      <c r="C19">
        <v>11</v>
      </c>
      <c r="D19" s="5"/>
      <c r="E19" s="5"/>
      <c r="F19" s="5"/>
      <c r="G19" s="5"/>
      <c r="H19" s="5"/>
      <c r="I19" s="5">
        <v>1</v>
      </c>
      <c r="J19" s="5">
        <v>1</v>
      </c>
      <c r="K19" s="5">
        <v>1</v>
      </c>
      <c r="L19" s="5">
        <v>1</v>
      </c>
      <c r="M19" s="5">
        <v>1</v>
      </c>
      <c r="N19" s="5"/>
      <c r="O19" s="5"/>
      <c r="P19" s="5"/>
      <c r="Q19" s="5"/>
      <c r="R19" s="5"/>
      <c r="S19" s="5">
        <v>5</v>
      </c>
    </row>
    <row r="20" spans="1:19" x14ac:dyDescent="0.25">
      <c r="A20">
        <v>1100106453</v>
      </c>
      <c r="B20" t="s">
        <v>41</v>
      </c>
      <c r="C20">
        <v>1</v>
      </c>
      <c r="D20" s="5"/>
      <c r="E20" s="5"/>
      <c r="F20" s="5"/>
      <c r="G20" s="5"/>
      <c r="H20" s="5"/>
      <c r="I20" s="5"/>
      <c r="J20" s="5"/>
      <c r="K20" s="5">
        <v>1</v>
      </c>
      <c r="L20" s="5"/>
      <c r="M20" s="5">
        <v>1</v>
      </c>
      <c r="N20" s="5">
        <v>1</v>
      </c>
      <c r="O20" s="5">
        <v>1</v>
      </c>
      <c r="P20" s="5"/>
      <c r="Q20" s="5">
        <v>1</v>
      </c>
      <c r="R20" s="5">
        <v>1</v>
      </c>
      <c r="S20" s="5">
        <v>6</v>
      </c>
    </row>
    <row r="21" spans="1:19" x14ac:dyDescent="0.25">
      <c r="C21">
        <v>18</v>
      </c>
      <c r="D21" s="5"/>
      <c r="E21" s="5"/>
      <c r="F21" s="5"/>
      <c r="G21" s="5"/>
      <c r="H21" s="5"/>
      <c r="I21" s="5"/>
      <c r="J21" s="5"/>
      <c r="K21" s="5">
        <v>1</v>
      </c>
      <c r="L21" s="5"/>
      <c r="M21" s="5">
        <v>1</v>
      </c>
      <c r="N21" s="5">
        <v>1</v>
      </c>
      <c r="O21" s="5"/>
      <c r="P21" s="5"/>
      <c r="Q21" s="5">
        <v>1</v>
      </c>
      <c r="R21" s="5">
        <v>1</v>
      </c>
      <c r="S21" s="5">
        <v>5</v>
      </c>
    </row>
    <row r="22" spans="1:19" x14ac:dyDescent="0.25">
      <c r="C22">
        <v>19</v>
      </c>
      <c r="D22" s="5"/>
      <c r="E22" s="5"/>
      <c r="F22" s="5"/>
      <c r="G22" s="5"/>
      <c r="H22" s="5"/>
      <c r="I22" s="5"/>
      <c r="J22" s="5"/>
      <c r="K22" s="5">
        <v>1</v>
      </c>
      <c r="L22" s="5"/>
      <c r="M22" s="5">
        <v>1</v>
      </c>
      <c r="N22" s="5">
        <v>1</v>
      </c>
      <c r="O22" s="5">
        <v>1</v>
      </c>
      <c r="P22" s="5"/>
      <c r="Q22" s="5">
        <v>1</v>
      </c>
      <c r="R22" s="5">
        <v>1</v>
      </c>
      <c r="S22" s="5">
        <v>6</v>
      </c>
    </row>
    <row r="23" spans="1:19" x14ac:dyDescent="0.25">
      <c r="C23">
        <v>22</v>
      </c>
      <c r="D23" s="5"/>
      <c r="E23" s="5"/>
      <c r="F23" s="5"/>
      <c r="G23" s="5"/>
      <c r="H23" s="5">
        <v>1</v>
      </c>
      <c r="I23" s="5"/>
      <c r="J23" s="5"/>
      <c r="K23" s="5"/>
      <c r="L23" s="5"/>
      <c r="M23" s="5"/>
      <c r="N23" s="5"/>
      <c r="O23" s="5"/>
      <c r="P23" s="5"/>
      <c r="Q23" s="5"/>
      <c r="R23" s="5"/>
      <c r="S23" s="5">
        <v>1</v>
      </c>
    </row>
    <row r="24" spans="1:19" x14ac:dyDescent="0.25">
      <c r="A24">
        <v>1100106913</v>
      </c>
      <c r="B24" t="s">
        <v>203</v>
      </c>
      <c r="C24">
        <v>1</v>
      </c>
      <c r="D24" s="5"/>
      <c r="E24" s="5"/>
      <c r="F24" s="5"/>
      <c r="G24" s="5"/>
      <c r="H24" s="5"/>
      <c r="I24" s="5"/>
      <c r="J24" s="5"/>
      <c r="K24" s="5">
        <v>1</v>
      </c>
      <c r="L24" s="5"/>
      <c r="M24" s="5"/>
      <c r="N24" s="5"/>
      <c r="O24" s="5"/>
      <c r="P24" s="5"/>
      <c r="Q24" s="5"/>
      <c r="R24" s="5"/>
      <c r="S24" s="5">
        <v>1</v>
      </c>
    </row>
    <row r="25" spans="1:19" x14ac:dyDescent="0.25">
      <c r="A25">
        <v>1100107335</v>
      </c>
      <c r="B25" t="s">
        <v>21</v>
      </c>
      <c r="C25">
        <v>2</v>
      </c>
      <c r="D25" s="5"/>
      <c r="E25" s="5"/>
      <c r="F25" s="5"/>
      <c r="G25" s="5"/>
      <c r="H25" s="5"/>
      <c r="I25" s="5">
        <v>1</v>
      </c>
      <c r="J25" s="5">
        <v>1</v>
      </c>
      <c r="K25" s="5">
        <v>1</v>
      </c>
      <c r="L25" s="5">
        <v>1</v>
      </c>
      <c r="M25" s="5">
        <v>1</v>
      </c>
      <c r="N25" s="5">
        <v>1</v>
      </c>
      <c r="O25" s="5"/>
      <c r="P25" s="5"/>
      <c r="Q25" s="5">
        <v>1</v>
      </c>
      <c r="R25" s="5">
        <v>1</v>
      </c>
      <c r="S25" s="5">
        <v>8</v>
      </c>
    </row>
    <row r="26" spans="1:19" x14ac:dyDescent="0.25">
      <c r="C26">
        <v>3</v>
      </c>
      <c r="D26" s="5"/>
      <c r="E26" s="5"/>
      <c r="F26" s="5"/>
      <c r="G26" s="5"/>
      <c r="H26" s="5"/>
      <c r="I26" s="5">
        <v>1</v>
      </c>
      <c r="J26" s="5">
        <v>1</v>
      </c>
      <c r="K26" s="5">
        <v>1</v>
      </c>
      <c r="L26" s="5">
        <v>1</v>
      </c>
      <c r="M26" s="5">
        <v>1</v>
      </c>
      <c r="N26" s="5">
        <v>1</v>
      </c>
      <c r="O26" s="5">
        <v>1</v>
      </c>
      <c r="P26" s="5"/>
      <c r="Q26" s="5">
        <v>1</v>
      </c>
      <c r="R26" s="5">
        <v>1</v>
      </c>
      <c r="S26" s="5">
        <v>9</v>
      </c>
    </row>
    <row r="27" spans="1:19" x14ac:dyDescent="0.25">
      <c r="C27">
        <v>4</v>
      </c>
      <c r="D27" s="5"/>
      <c r="E27" s="5"/>
      <c r="F27" s="5"/>
      <c r="G27" s="5"/>
      <c r="H27" s="5"/>
      <c r="I27" s="5">
        <v>1</v>
      </c>
      <c r="J27" s="5">
        <v>1</v>
      </c>
      <c r="K27" s="5">
        <v>1</v>
      </c>
      <c r="L27" s="5">
        <v>1</v>
      </c>
      <c r="M27" s="5">
        <v>1</v>
      </c>
      <c r="N27" s="5">
        <v>1</v>
      </c>
      <c r="O27" s="5"/>
      <c r="P27" s="5"/>
      <c r="Q27" s="5">
        <v>1</v>
      </c>
      <c r="R27" s="5"/>
      <c r="S27" s="5">
        <v>7</v>
      </c>
    </row>
    <row r="28" spans="1:19" x14ac:dyDescent="0.25">
      <c r="C28">
        <v>8</v>
      </c>
      <c r="D28" s="5"/>
      <c r="E28" s="5"/>
      <c r="F28" s="5"/>
      <c r="G28" s="5"/>
      <c r="H28" s="5"/>
      <c r="I28" s="5">
        <v>1</v>
      </c>
      <c r="J28" s="5">
        <v>1</v>
      </c>
      <c r="K28" s="5">
        <v>1</v>
      </c>
      <c r="L28" s="5">
        <v>1</v>
      </c>
      <c r="M28" s="5">
        <v>1</v>
      </c>
      <c r="N28" s="5">
        <v>1</v>
      </c>
      <c r="O28" s="5"/>
      <c r="P28" s="5"/>
      <c r="Q28" s="5">
        <v>1</v>
      </c>
      <c r="R28" s="5">
        <v>1</v>
      </c>
      <c r="S28" s="5">
        <v>8</v>
      </c>
    </row>
    <row r="29" spans="1:19" x14ac:dyDescent="0.25">
      <c r="C29">
        <v>13</v>
      </c>
      <c r="D29" s="5"/>
      <c r="E29" s="5"/>
      <c r="F29" s="5"/>
      <c r="G29" s="5"/>
      <c r="H29" s="5"/>
      <c r="I29" s="5">
        <v>1</v>
      </c>
      <c r="J29" s="5">
        <v>1</v>
      </c>
      <c r="K29" s="5">
        <v>1</v>
      </c>
      <c r="L29" s="5">
        <v>1</v>
      </c>
      <c r="M29" s="5">
        <v>1</v>
      </c>
      <c r="N29" s="5">
        <v>1</v>
      </c>
      <c r="O29" s="5">
        <v>1</v>
      </c>
      <c r="P29" s="5"/>
      <c r="Q29" s="5">
        <v>1</v>
      </c>
      <c r="R29" s="5">
        <v>1</v>
      </c>
      <c r="S29" s="5">
        <v>9</v>
      </c>
    </row>
    <row r="30" spans="1:19" x14ac:dyDescent="0.25">
      <c r="C30">
        <v>22</v>
      </c>
      <c r="D30" s="5"/>
      <c r="E30" s="5"/>
      <c r="F30" s="5"/>
      <c r="G30" s="5"/>
      <c r="H30" s="5"/>
      <c r="I30" s="5">
        <v>1</v>
      </c>
      <c r="J30" s="5">
        <v>1</v>
      </c>
      <c r="K30" s="5">
        <v>1</v>
      </c>
      <c r="L30" s="5">
        <v>1</v>
      </c>
      <c r="M30" s="5">
        <v>1</v>
      </c>
      <c r="N30" s="5">
        <v>1</v>
      </c>
      <c r="O30" s="5"/>
      <c r="P30" s="5"/>
      <c r="Q30" s="5">
        <v>1</v>
      </c>
      <c r="R30" s="5"/>
      <c r="S30" s="5">
        <v>7</v>
      </c>
    </row>
    <row r="31" spans="1:19" x14ac:dyDescent="0.25">
      <c r="C31">
        <v>42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>
        <v>1</v>
      </c>
      <c r="P31" s="5"/>
      <c r="Q31" s="5"/>
      <c r="R31" s="5"/>
      <c r="S31" s="5">
        <v>1</v>
      </c>
    </row>
    <row r="32" spans="1:19" x14ac:dyDescent="0.25">
      <c r="C32">
        <v>66</v>
      </c>
      <c r="D32" s="5"/>
      <c r="E32" s="5"/>
      <c r="F32" s="5"/>
      <c r="G32" s="5"/>
      <c r="H32" s="5"/>
      <c r="I32" s="5">
        <v>1</v>
      </c>
      <c r="J32" s="5">
        <v>1</v>
      </c>
      <c r="K32" s="5">
        <v>1</v>
      </c>
      <c r="L32" s="5">
        <v>1</v>
      </c>
      <c r="M32" s="5">
        <v>1</v>
      </c>
      <c r="N32" s="5">
        <v>1</v>
      </c>
      <c r="O32" s="5"/>
      <c r="P32" s="5"/>
      <c r="Q32" s="5">
        <v>1</v>
      </c>
      <c r="R32" s="5">
        <v>1</v>
      </c>
      <c r="S32" s="5">
        <v>8</v>
      </c>
    </row>
    <row r="33" spans="1:19" x14ac:dyDescent="0.25">
      <c r="A33">
        <v>1100108222</v>
      </c>
      <c r="B33" t="s">
        <v>144</v>
      </c>
      <c r="C33">
        <v>1</v>
      </c>
      <c r="D33" s="5"/>
      <c r="E33" s="5"/>
      <c r="F33" s="5"/>
      <c r="G33" s="5"/>
      <c r="H33" s="5"/>
      <c r="I33" s="5">
        <v>1</v>
      </c>
      <c r="J33" s="5"/>
      <c r="K33" s="5">
        <v>1</v>
      </c>
      <c r="L33" s="5"/>
      <c r="M33" s="5">
        <v>1</v>
      </c>
      <c r="N33" s="5">
        <v>1</v>
      </c>
      <c r="O33" s="5">
        <v>1</v>
      </c>
      <c r="P33" s="5"/>
      <c r="Q33" s="5"/>
      <c r="R33" s="5">
        <v>1</v>
      </c>
      <c r="S33" s="5">
        <v>6</v>
      </c>
    </row>
    <row r="34" spans="1:19" x14ac:dyDescent="0.25">
      <c r="C34">
        <v>3</v>
      </c>
      <c r="D34" s="5"/>
      <c r="E34" s="5">
        <v>1</v>
      </c>
      <c r="F34" s="5"/>
      <c r="G34" s="5">
        <v>1</v>
      </c>
      <c r="H34" s="5"/>
      <c r="I34" s="5"/>
      <c r="J34" s="5"/>
      <c r="K34" s="5"/>
      <c r="L34" s="5"/>
      <c r="M34" s="5"/>
      <c r="N34" s="5"/>
      <c r="O34" s="5">
        <v>1</v>
      </c>
      <c r="P34" s="5"/>
      <c r="Q34" s="5"/>
      <c r="R34" s="5">
        <v>1</v>
      </c>
      <c r="S34" s="5">
        <v>4</v>
      </c>
    </row>
    <row r="35" spans="1:19" x14ac:dyDescent="0.25">
      <c r="A35">
        <v>1100108258</v>
      </c>
      <c r="B35" t="s">
        <v>64</v>
      </c>
      <c r="C35">
        <v>1</v>
      </c>
      <c r="D35" s="5">
        <v>1</v>
      </c>
      <c r="E35" s="5">
        <v>1</v>
      </c>
      <c r="F35" s="5">
        <v>1</v>
      </c>
      <c r="G35" s="5"/>
      <c r="H35" s="5"/>
      <c r="I35" s="5"/>
      <c r="J35" s="5"/>
      <c r="K35" s="5"/>
      <c r="L35" s="5"/>
      <c r="M35" s="5"/>
      <c r="N35" s="5"/>
      <c r="O35" s="5">
        <v>1</v>
      </c>
      <c r="P35" s="5"/>
      <c r="Q35" s="5">
        <v>1</v>
      </c>
      <c r="R35" s="5">
        <v>1</v>
      </c>
      <c r="S35" s="5">
        <v>6</v>
      </c>
    </row>
    <row r="36" spans="1:19" x14ac:dyDescent="0.25">
      <c r="C36">
        <v>6</v>
      </c>
      <c r="D36" s="5"/>
      <c r="E36" s="5"/>
      <c r="F36" s="5"/>
      <c r="G36" s="5"/>
      <c r="H36" s="5"/>
      <c r="I36" s="5">
        <v>1</v>
      </c>
      <c r="J36" s="5"/>
      <c r="K36" s="5"/>
      <c r="L36" s="5"/>
      <c r="M36" s="5"/>
      <c r="N36" s="5"/>
      <c r="O36" s="5"/>
      <c r="P36" s="5"/>
      <c r="Q36" s="5"/>
      <c r="R36" s="5"/>
      <c r="S36" s="5">
        <v>1</v>
      </c>
    </row>
    <row r="37" spans="1:19" x14ac:dyDescent="0.25">
      <c r="A37">
        <v>1100108427</v>
      </c>
      <c r="B37" t="s">
        <v>214</v>
      </c>
      <c r="C37">
        <v>1</v>
      </c>
      <c r="D37" s="5"/>
      <c r="E37" s="5"/>
      <c r="F37" s="5"/>
      <c r="G37" s="5"/>
      <c r="H37" s="5"/>
      <c r="I37" s="5"/>
      <c r="J37" s="5"/>
      <c r="K37" s="5">
        <v>1</v>
      </c>
      <c r="L37" s="5"/>
      <c r="M37" s="5"/>
      <c r="N37" s="5"/>
      <c r="O37" s="5"/>
      <c r="P37" s="5"/>
      <c r="Q37" s="5"/>
      <c r="R37" s="5"/>
      <c r="S37" s="5">
        <v>1</v>
      </c>
    </row>
    <row r="38" spans="1:19" x14ac:dyDescent="0.25">
      <c r="A38">
        <v>1100108679</v>
      </c>
      <c r="B38" t="s">
        <v>73</v>
      </c>
      <c r="C38">
        <v>1</v>
      </c>
      <c r="D38" s="5">
        <v>1</v>
      </c>
      <c r="E38" s="5">
        <v>1</v>
      </c>
      <c r="F38" s="5">
        <v>1</v>
      </c>
      <c r="G38" s="5">
        <v>1</v>
      </c>
      <c r="H38" s="5"/>
      <c r="I38" s="5">
        <v>1</v>
      </c>
      <c r="J38" s="5"/>
      <c r="K38" s="5"/>
      <c r="L38" s="5"/>
      <c r="M38" s="5"/>
      <c r="N38" s="5">
        <v>1</v>
      </c>
      <c r="O38" s="5">
        <v>1</v>
      </c>
      <c r="P38" s="5"/>
      <c r="Q38" s="5">
        <v>1</v>
      </c>
      <c r="R38" s="5">
        <v>1</v>
      </c>
      <c r="S38" s="5">
        <v>9</v>
      </c>
    </row>
    <row r="39" spans="1:19" x14ac:dyDescent="0.25">
      <c r="A39">
        <v>1100108952</v>
      </c>
      <c r="B39" t="s">
        <v>33</v>
      </c>
      <c r="C39">
        <v>1</v>
      </c>
      <c r="D39" s="5"/>
      <c r="E39" s="5">
        <v>1</v>
      </c>
      <c r="F39" s="5"/>
      <c r="G39" s="5">
        <v>1</v>
      </c>
      <c r="H39" s="5"/>
      <c r="I39" s="5"/>
      <c r="J39" s="5"/>
      <c r="K39" s="5"/>
      <c r="L39" s="5"/>
      <c r="M39" s="5"/>
      <c r="N39" s="5">
        <v>1</v>
      </c>
      <c r="O39" s="5"/>
      <c r="P39" s="5"/>
      <c r="Q39" s="5"/>
      <c r="R39" s="5">
        <v>1</v>
      </c>
      <c r="S39" s="5">
        <v>4</v>
      </c>
    </row>
    <row r="40" spans="1:19" x14ac:dyDescent="0.25">
      <c r="C40">
        <v>4</v>
      </c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>
        <v>1</v>
      </c>
      <c r="P40" s="5"/>
      <c r="Q40" s="5"/>
      <c r="R40" s="5"/>
      <c r="S40" s="5">
        <v>1</v>
      </c>
    </row>
    <row r="41" spans="1:19" x14ac:dyDescent="0.25">
      <c r="A41">
        <v>1100108995</v>
      </c>
      <c r="B41" t="s">
        <v>16</v>
      </c>
      <c r="C41">
        <v>1</v>
      </c>
      <c r="D41" s="5"/>
      <c r="E41" s="5"/>
      <c r="F41" s="5"/>
      <c r="G41" s="5"/>
      <c r="H41" s="5"/>
      <c r="I41" s="5"/>
      <c r="J41" s="5"/>
      <c r="K41" s="5">
        <v>1</v>
      </c>
      <c r="L41" s="5"/>
      <c r="M41" s="5"/>
      <c r="N41" s="5"/>
      <c r="O41" s="5">
        <v>1</v>
      </c>
      <c r="P41" s="5"/>
      <c r="Q41" s="5"/>
      <c r="R41" s="5"/>
      <c r="S41" s="5">
        <v>2</v>
      </c>
    </row>
    <row r="42" spans="1:19" x14ac:dyDescent="0.25">
      <c r="C42">
        <v>2</v>
      </c>
      <c r="D42" s="5"/>
      <c r="E42" s="5"/>
      <c r="F42" s="5"/>
      <c r="G42" s="5"/>
      <c r="H42" s="5"/>
      <c r="I42" s="5"/>
      <c r="J42" s="5"/>
      <c r="K42" s="5">
        <v>1</v>
      </c>
      <c r="L42" s="5"/>
      <c r="M42" s="5"/>
      <c r="N42" s="5"/>
      <c r="O42" s="5"/>
      <c r="P42" s="5"/>
      <c r="Q42" s="5"/>
      <c r="R42" s="5"/>
      <c r="S42" s="5">
        <v>1</v>
      </c>
    </row>
    <row r="43" spans="1:19" x14ac:dyDescent="0.25">
      <c r="C43">
        <v>4</v>
      </c>
      <c r="D43" s="5"/>
      <c r="E43" s="5"/>
      <c r="F43" s="5"/>
      <c r="G43" s="5"/>
      <c r="H43" s="5"/>
      <c r="I43" s="5"/>
      <c r="J43" s="5"/>
      <c r="K43" s="5">
        <v>1</v>
      </c>
      <c r="L43" s="5"/>
      <c r="M43" s="5"/>
      <c r="N43" s="5"/>
      <c r="O43" s="5"/>
      <c r="P43" s="5"/>
      <c r="Q43" s="5"/>
      <c r="R43" s="5"/>
      <c r="S43" s="5">
        <v>1</v>
      </c>
    </row>
    <row r="44" spans="1:19" x14ac:dyDescent="0.25">
      <c r="C44">
        <v>6</v>
      </c>
      <c r="D44" s="5"/>
      <c r="E44" s="5"/>
      <c r="F44" s="5"/>
      <c r="G44" s="5"/>
      <c r="H44" s="5"/>
      <c r="I44" s="5"/>
      <c r="J44" s="5"/>
      <c r="K44" s="5">
        <v>1</v>
      </c>
      <c r="L44" s="5"/>
      <c r="M44" s="5"/>
      <c r="N44" s="5"/>
      <c r="O44" s="5"/>
      <c r="P44" s="5"/>
      <c r="Q44" s="5"/>
      <c r="R44" s="5"/>
      <c r="S44" s="5">
        <v>1</v>
      </c>
    </row>
    <row r="45" spans="1:19" x14ac:dyDescent="0.25">
      <c r="C45">
        <v>8</v>
      </c>
      <c r="D45" s="5"/>
      <c r="E45" s="5"/>
      <c r="F45" s="5"/>
      <c r="G45" s="5"/>
      <c r="H45" s="5"/>
      <c r="I45" s="5">
        <v>1</v>
      </c>
      <c r="J45" s="5"/>
      <c r="K45" s="5">
        <v>1</v>
      </c>
      <c r="L45" s="5"/>
      <c r="M45" s="5"/>
      <c r="N45" s="5"/>
      <c r="O45" s="5"/>
      <c r="P45" s="5"/>
      <c r="Q45" s="5"/>
      <c r="R45" s="5"/>
      <c r="S45" s="5">
        <v>2</v>
      </c>
    </row>
    <row r="46" spans="1:19" x14ac:dyDescent="0.25">
      <c r="A46">
        <v>1100109104</v>
      </c>
      <c r="B46" t="s">
        <v>30</v>
      </c>
      <c r="C46">
        <v>1</v>
      </c>
      <c r="D46" s="5"/>
      <c r="E46" s="5">
        <v>1</v>
      </c>
      <c r="F46" s="5"/>
      <c r="G46" s="5">
        <v>1</v>
      </c>
      <c r="H46" s="5"/>
      <c r="I46" s="5"/>
      <c r="J46" s="5">
        <v>1</v>
      </c>
      <c r="K46" s="5"/>
      <c r="L46" s="5"/>
      <c r="M46" s="5">
        <v>1</v>
      </c>
      <c r="N46" s="5">
        <v>1</v>
      </c>
      <c r="O46" s="5">
        <v>1</v>
      </c>
      <c r="P46" s="5"/>
      <c r="Q46" s="5"/>
      <c r="R46" s="5">
        <v>1</v>
      </c>
      <c r="S46" s="5">
        <v>7</v>
      </c>
    </row>
    <row r="47" spans="1:19" x14ac:dyDescent="0.25">
      <c r="A47">
        <v>1100109111</v>
      </c>
      <c r="B47" t="s">
        <v>52</v>
      </c>
      <c r="C47">
        <v>1</v>
      </c>
      <c r="D47" s="5">
        <v>1</v>
      </c>
      <c r="E47" s="5">
        <v>1</v>
      </c>
      <c r="F47" s="5">
        <v>1</v>
      </c>
      <c r="G47" s="5">
        <v>1</v>
      </c>
      <c r="H47" s="5"/>
      <c r="I47" s="5">
        <v>1</v>
      </c>
      <c r="J47" s="5"/>
      <c r="K47" s="5"/>
      <c r="L47" s="5"/>
      <c r="M47" s="5"/>
      <c r="N47" s="5"/>
      <c r="O47" s="5">
        <v>1</v>
      </c>
      <c r="P47" s="5"/>
      <c r="Q47" s="5">
        <v>1</v>
      </c>
      <c r="R47" s="5">
        <v>1</v>
      </c>
      <c r="S47" s="5">
        <v>8</v>
      </c>
    </row>
    <row r="48" spans="1:19" x14ac:dyDescent="0.25">
      <c r="C48">
        <v>3</v>
      </c>
      <c r="D48" s="5"/>
      <c r="E48" s="5"/>
      <c r="F48" s="5"/>
      <c r="G48" s="5"/>
      <c r="H48" s="5"/>
      <c r="I48" s="5">
        <v>1</v>
      </c>
      <c r="J48" s="5"/>
      <c r="K48" s="5"/>
      <c r="L48" s="5">
        <v>1</v>
      </c>
      <c r="M48" s="5">
        <v>1</v>
      </c>
      <c r="N48" s="5"/>
      <c r="O48" s="5"/>
      <c r="P48" s="5"/>
      <c r="Q48" s="5"/>
      <c r="R48" s="5"/>
      <c r="S48" s="5">
        <v>3</v>
      </c>
    </row>
    <row r="49" spans="1:19" x14ac:dyDescent="0.25">
      <c r="A49">
        <v>1100109199</v>
      </c>
      <c r="B49" t="s">
        <v>56</v>
      </c>
      <c r="C49">
        <v>1</v>
      </c>
      <c r="D49" s="5"/>
      <c r="E49" s="5"/>
      <c r="F49" s="5"/>
      <c r="G49" s="5"/>
      <c r="H49" s="5"/>
      <c r="I49" s="5">
        <v>1</v>
      </c>
      <c r="J49" s="5">
        <v>1</v>
      </c>
      <c r="K49" s="5">
        <v>1</v>
      </c>
      <c r="L49" s="5">
        <v>1</v>
      </c>
      <c r="M49" s="5">
        <v>1</v>
      </c>
      <c r="N49" s="5">
        <v>1</v>
      </c>
      <c r="O49" s="5"/>
      <c r="P49" s="5"/>
      <c r="Q49" s="5">
        <v>1</v>
      </c>
      <c r="R49" s="5">
        <v>1</v>
      </c>
      <c r="S49" s="5">
        <v>8</v>
      </c>
    </row>
    <row r="50" spans="1:19" x14ac:dyDescent="0.25">
      <c r="A50">
        <v>1100109224</v>
      </c>
      <c r="B50" t="s">
        <v>45</v>
      </c>
      <c r="C50">
        <v>1</v>
      </c>
      <c r="D50" s="5"/>
      <c r="E50" s="5">
        <v>1</v>
      </c>
      <c r="F50" s="5"/>
      <c r="G50" s="5">
        <v>1</v>
      </c>
      <c r="H50" s="5"/>
      <c r="I50" s="5"/>
      <c r="J50" s="5"/>
      <c r="K50" s="5"/>
      <c r="L50" s="5"/>
      <c r="M50" s="5"/>
      <c r="N50" s="5"/>
      <c r="O50" s="5">
        <v>1</v>
      </c>
      <c r="P50" s="5"/>
      <c r="Q50" s="5">
        <v>1</v>
      </c>
      <c r="R50" s="5">
        <v>1</v>
      </c>
      <c r="S50" s="5">
        <v>5</v>
      </c>
    </row>
    <row r="51" spans="1:19" x14ac:dyDescent="0.25">
      <c r="A51">
        <v>1100109456</v>
      </c>
      <c r="B51" t="s">
        <v>131</v>
      </c>
      <c r="C51">
        <v>1</v>
      </c>
      <c r="D51" s="5">
        <v>1</v>
      </c>
      <c r="E51" s="5">
        <v>1</v>
      </c>
      <c r="F51" s="5">
        <v>1</v>
      </c>
      <c r="G51" s="5">
        <v>1</v>
      </c>
      <c r="H51" s="5"/>
      <c r="I51" s="5">
        <v>1</v>
      </c>
      <c r="J51" s="5"/>
      <c r="K51" s="5"/>
      <c r="L51" s="5"/>
      <c r="M51" s="5"/>
      <c r="N51" s="5"/>
      <c r="O51" s="5">
        <v>1</v>
      </c>
      <c r="P51" s="5"/>
      <c r="Q51" s="5">
        <v>1</v>
      </c>
      <c r="R51" s="5">
        <v>1</v>
      </c>
      <c r="S51" s="5">
        <v>8</v>
      </c>
    </row>
    <row r="52" spans="1:19" x14ac:dyDescent="0.25">
      <c r="A52">
        <v>1100109666</v>
      </c>
      <c r="B52" t="s">
        <v>29</v>
      </c>
      <c r="C52">
        <v>1</v>
      </c>
      <c r="D52" s="5"/>
      <c r="E52" s="5">
        <v>1</v>
      </c>
      <c r="F52" s="5"/>
      <c r="G52" s="5">
        <v>1</v>
      </c>
      <c r="H52" s="5"/>
      <c r="I52" s="5"/>
      <c r="J52" s="5"/>
      <c r="K52" s="5"/>
      <c r="L52" s="5"/>
      <c r="M52" s="5"/>
      <c r="N52" s="5"/>
      <c r="O52" s="5">
        <v>1</v>
      </c>
      <c r="P52" s="5"/>
      <c r="Q52" s="5">
        <v>1</v>
      </c>
      <c r="R52" s="5">
        <v>1</v>
      </c>
      <c r="S52" s="5">
        <v>5</v>
      </c>
    </row>
    <row r="53" spans="1:19" x14ac:dyDescent="0.25">
      <c r="C53">
        <v>6</v>
      </c>
      <c r="D53" s="5"/>
      <c r="E53" s="5"/>
      <c r="F53" s="5"/>
      <c r="G53" s="5"/>
      <c r="H53" s="5"/>
      <c r="I53" s="5"/>
      <c r="J53" s="5"/>
      <c r="K53" s="5">
        <v>1</v>
      </c>
      <c r="L53" s="5"/>
      <c r="M53" s="5"/>
      <c r="N53" s="5"/>
      <c r="O53" s="5"/>
      <c r="P53" s="5"/>
      <c r="Q53" s="5"/>
      <c r="R53" s="5"/>
      <c r="S53" s="5">
        <v>1</v>
      </c>
    </row>
    <row r="54" spans="1:19" x14ac:dyDescent="0.25">
      <c r="A54">
        <v>1100110412</v>
      </c>
      <c r="B54" t="s">
        <v>325</v>
      </c>
      <c r="C54">
        <v>1</v>
      </c>
      <c r="D54" s="5"/>
      <c r="E54" s="5"/>
      <c r="F54" s="5"/>
      <c r="G54" s="5"/>
      <c r="H54" s="5">
        <v>1</v>
      </c>
      <c r="I54" s="5"/>
      <c r="J54" s="5"/>
      <c r="K54" s="5"/>
      <c r="L54" s="5"/>
      <c r="M54" s="5"/>
      <c r="N54" s="5"/>
      <c r="O54" s="5"/>
      <c r="P54" s="5"/>
      <c r="Q54" s="5"/>
      <c r="R54" s="5"/>
      <c r="S54" s="5">
        <v>1</v>
      </c>
    </row>
    <row r="55" spans="1:19" x14ac:dyDescent="0.25">
      <c r="A55">
        <v>1100111158</v>
      </c>
      <c r="B55" t="s">
        <v>7</v>
      </c>
      <c r="C55">
        <v>1</v>
      </c>
      <c r="D55" s="5"/>
      <c r="E55" s="5"/>
      <c r="F55" s="5"/>
      <c r="G55" s="5"/>
      <c r="H55" s="5"/>
      <c r="I55" s="5">
        <v>1</v>
      </c>
      <c r="J55" s="5"/>
      <c r="K55" s="5">
        <v>1</v>
      </c>
      <c r="L55" s="5">
        <v>1</v>
      </c>
      <c r="M55" s="5">
        <v>1</v>
      </c>
      <c r="N55" s="5">
        <v>1</v>
      </c>
      <c r="O55" s="5"/>
      <c r="P55" s="5"/>
      <c r="Q55" s="5">
        <v>1</v>
      </c>
      <c r="R55" s="5">
        <v>1</v>
      </c>
      <c r="S55" s="5">
        <v>7</v>
      </c>
    </row>
    <row r="56" spans="1:19" x14ac:dyDescent="0.25">
      <c r="C56">
        <v>3</v>
      </c>
      <c r="D56" s="5"/>
      <c r="E56" s="5"/>
      <c r="F56" s="5"/>
      <c r="G56" s="5"/>
      <c r="H56" s="5"/>
      <c r="I56" s="5">
        <v>1</v>
      </c>
      <c r="J56" s="5"/>
      <c r="K56" s="5">
        <v>1</v>
      </c>
      <c r="L56" s="5">
        <v>1</v>
      </c>
      <c r="M56" s="5">
        <v>1</v>
      </c>
      <c r="N56" s="5">
        <v>1</v>
      </c>
      <c r="O56" s="5"/>
      <c r="P56" s="5"/>
      <c r="Q56" s="5">
        <v>1</v>
      </c>
      <c r="R56" s="5">
        <v>1</v>
      </c>
      <c r="S56" s="5">
        <v>7</v>
      </c>
    </row>
    <row r="57" spans="1:19" x14ac:dyDescent="0.25">
      <c r="C57">
        <v>4</v>
      </c>
      <c r="D57" s="5"/>
      <c r="E57" s="5"/>
      <c r="F57" s="5"/>
      <c r="G57" s="5"/>
      <c r="H57" s="5"/>
      <c r="I57" s="5">
        <v>1</v>
      </c>
      <c r="J57" s="5"/>
      <c r="K57" s="5">
        <v>1</v>
      </c>
      <c r="L57" s="5">
        <v>1</v>
      </c>
      <c r="M57" s="5">
        <v>1</v>
      </c>
      <c r="N57" s="5">
        <v>1</v>
      </c>
      <c r="O57" s="5"/>
      <c r="P57" s="5"/>
      <c r="Q57" s="5">
        <v>1</v>
      </c>
      <c r="R57" s="5">
        <v>1</v>
      </c>
      <c r="S57" s="5">
        <v>7</v>
      </c>
    </row>
    <row r="58" spans="1:19" x14ac:dyDescent="0.25">
      <c r="A58">
        <v>1100112437</v>
      </c>
      <c r="B58" t="s">
        <v>235</v>
      </c>
      <c r="C58">
        <v>5</v>
      </c>
      <c r="D58" s="5"/>
      <c r="E58" s="5"/>
      <c r="F58" s="5"/>
      <c r="G58" s="5"/>
      <c r="H58" s="5"/>
      <c r="I58" s="5">
        <v>1</v>
      </c>
      <c r="J58" s="5"/>
      <c r="K58" s="5">
        <v>1</v>
      </c>
      <c r="L58" s="5"/>
      <c r="M58" s="5"/>
      <c r="N58" s="5"/>
      <c r="O58" s="5"/>
      <c r="P58" s="5"/>
      <c r="Q58" s="5"/>
      <c r="R58" s="5"/>
      <c r="S58" s="5">
        <v>2</v>
      </c>
    </row>
    <row r="59" spans="1:19" x14ac:dyDescent="0.25">
      <c r="C59">
        <v>6</v>
      </c>
      <c r="D59" s="5"/>
      <c r="E59" s="5"/>
      <c r="F59" s="5"/>
      <c r="G59" s="5"/>
      <c r="H59" s="5"/>
      <c r="I59" s="5">
        <v>1</v>
      </c>
      <c r="J59" s="5"/>
      <c r="K59" s="5">
        <v>1</v>
      </c>
      <c r="L59" s="5"/>
      <c r="M59" s="5"/>
      <c r="N59" s="5"/>
      <c r="O59" s="5"/>
      <c r="P59" s="5"/>
      <c r="Q59" s="5">
        <v>1</v>
      </c>
      <c r="R59" s="5"/>
      <c r="S59" s="5">
        <v>3</v>
      </c>
    </row>
    <row r="60" spans="1:19" x14ac:dyDescent="0.25">
      <c r="A60">
        <v>1100113883</v>
      </c>
      <c r="B60" t="s">
        <v>321</v>
      </c>
      <c r="C60">
        <v>1</v>
      </c>
      <c r="D60" s="5"/>
      <c r="E60" s="5"/>
      <c r="F60" s="5"/>
      <c r="G60" s="5"/>
      <c r="H60" s="5">
        <v>1</v>
      </c>
      <c r="I60" s="5"/>
      <c r="J60" s="5"/>
      <c r="K60" s="5"/>
      <c r="L60" s="5"/>
      <c r="M60" s="5"/>
      <c r="N60" s="5"/>
      <c r="O60" s="5"/>
      <c r="P60" s="5"/>
      <c r="Q60" s="5"/>
      <c r="R60" s="5"/>
      <c r="S60" s="5">
        <v>1</v>
      </c>
    </row>
    <row r="61" spans="1:19" x14ac:dyDescent="0.25">
      <c r="A61">
        <v>1100115375</v>
      </c>
      <c r="B61" t="s">
        <v>627</v>
      </c>
      <c r="C61">
        <v>1</v>
      </c>
      <c r="D61" s="5"/>
      <c r="E61" s="5"/>
      <c r="F61" s="5"/>
      <c r="G61" s="5"/>
      <c r="H61" s="5">
        <v>1</v>
      </c>
      <c r="I61" s="5"/>
      <c r="J61" s="5"/>
      <c r="K61" s="5"/>
      <c r="L61" s="5"/>
      <c r="M61" s="5"/>
      <c r="N61" s="5"/>
      <c r="O61" s="5"/>
      <c r="P61" s="5"/>
      <c r="Q61" s="5"/>
      <c r="R61" s="5"/>
      <c r="S61" s="5">
        <v>1</v>
      </c>
    </row>
    <row r="62" spans="1:19" x14ac:dyDescent="0.25">
      <c r="A62">
        <v>1100116133</v>
      </c>
      <c r="B62" t="s">
        <v>54</v>
      </c>
      <c r="C62">
        <v>1</v>
      </c>
      <c r="D62" s="5">
        <v>1</v>
      </c>
      <c r="E62" s="5">
        <v>1</v>
      </c>
      <c r="F62" s="5">
        <v>1</v>
      </c>
      <c r="G62" s="5">
        <v>1</v>
      </c>
      <c r="H62" s="5"/>
      <c r="I62" s="5"/>
      <c r="J62" s="5"/>
      <c r="K62" s="5"/>
      <c r="L62" s="5"/>
      <c r="M62" s="5">
        <v>1</v>
      </c>
      <c r="N62" s="5">
        <v>1</v>
      </c>
      <c r="O62" s="5">
        <v>1</v>
      </c>
      <c r="P62" s="5"/>
      <c r="Q62" s="5">
        <v>1</v>
      </c>
      <c r="R62" s="5">
        <v>1</v>
      </c>
      <c r="S62" s="5">
        <v>9</v>
      </c>
    </row>
    <row r="63" spans="1:19" x14ac:dyDescent="0.25">
      <c r="A63">
        <v>1100116253</v>
      </c>
      <c r="B63" t="s">
        <v>13</v>
      </c>
      <c r="C63">
        <v>2</v>
      </c>
      <c r="D63" s="5"/>
      <c r="E63" s="5"/>
      <c r="F63" s="5"/>
      <c r="G63" s="5"/>
      <c r="H63" s="5"/>
      <c r="I63" s="5">
        <v>1</v>
      </c>
      <c r="J63" s="5">
        <v>1</v>
      </c>
      <c r="K63" s="5">
        <v>1</v>
      </c>
      <c r="L63" s="5">
        <v>1</v>
      </c>
      <c r="M63" s="5">
        <v>1</v>
      </c>
      <c r="N63" s="5">
        <v>1</v>
      </c>
      <c r="O63" s="5"/>
      <c r="P63" s="5"/>
      <c r="Q63" s="5">
        <v>1</v>
      </c>
      <c r="R63" s="5"/>
      <c r="S63" s="5">
        <v>7</v>
      </c>
    </row>
    <row r="64" spans="1:19" x14ac:dyDescent="0.25">
      <c r="C64">
        <v>4</v>
      </c>
      <c r="D64" s="5"/>
      <c r="E64" s="5"/>
      <c r="F64" s="5"/>
      <c r="G64" s="5"/>
      <c r="H64" s="5"/>
      <c r="I64" s="5">
        <v>1</v>
      </c>
      <c r="J64" s="5">
        <v>1</v>
      </c>
      <c r="K64" s="5">
        <v>1</v>
      </c>
      <c r="L64" s="5">
        <v>1</v>
      </c>
      <c r="M64" s="5">
        <v>1</v>
      </c>
      <c r="N64" s="5">
        <v>1</v>
      </c>
      <c r="O64" s="5"/>
      <c r="P64" s="5"/>
      <c r="Q64" s="5"/>
      <c r="R64" s="5"/>
      <c r="S64" s="5">
        <v>6</v>
      </c>
    </row>
    <row r="65" spans="1:19" x14ac:dyDescent="0.25">
      <c r="A65">
        <v>1100117870</v>
      </c>
      <c r="B65" t="s">
        <v>514</v>
      </c>
      <c r="C65">
        <v>1</v>
      </c>
      <c r="D65" s="5"/>
      <c r="E65" s="5"/>
      <c r="F65" s="5"/>
      <c r="G65" s="5"/>
      <c r="H65" s="5">
        <v>1</v>
      </c>
      <c r="I65" s="5"/>
      <c r="J65" s="5"/>
      <c r="K65" s="5"/>
      <c r="L65" s="5"/>
      <c r="M65" s="5"/>
      <c r="N65" s="5"/>
      <c r="O65" s="5"/>
      <c r="P65" s="5"/>
      <c r="Q65" s="5"/>
      <c r="R65" s="5"/>
      <c r="S65" s="5">
        <v>1</v>
      </c>
    </row>
    <row r="66" spans="1:19" x14ac:dyDescent="0.25">
      <c r="A66">
        <v>1100117929</v>
      </c>
      <c r="B66" t="s">
        <v>243</v>
      </c>
      <c r="C66">
        <v>1</v>
      </c>
      <c r="D66" s="5"/>
      <c r="E66" s="5"/>
      <c r="F66" s="5"/>
      <c r="G66" s="5"/>
      <c r="H66" s="5"/>
      <c r="I66" s="5">
        <v>1</v>
      </c>
      <c r="J66" s="5"/>
      <c r="K66" s="5">
        <v>1</v>
      </c>
      <c r="L66" s="5">
        <v>1</v>
      </c>
      <c r="M66" s="5">
        <v>1</v>
      </c>
      <c r="N66" s="5">
        <v>1</v>
      </c>
      <c r="O66" s="5"/>
      <c r="P66" s="5"/>
      <c r="Q66" s="5"/>
      <c r="R66" s="5">
        <v>1</v>
      </c>
      <c r="S66" s="5">
        <v>6</v>
      </c>
    </row>
    <row r="67" spans="1:19" x14ac:dyDescent="0.25">
      <c r="C67">
        <v>8</v>
      </c>
      <c r="D67" s="5"/>
      <c r="E67" s="5"/>
      <c r="F67" s="5"/>
      <c r="G67" s="5"/>
      <c r="H67" s="5"/>
      <c r="I67" s="5">
        <v>1</v>
      </c>
      <c r="J67" s="5"/>
      <c r="K67" s="5">
        <v>1</v>
      </c>
      <c r="L67" s="5"/>
      <c r="M67" s="5"/>
      <c r="N67" s="5"/>
      <c r="O67" s="5"/>
      <c r="P67" s="5"/>
      <c r="Q67" s="5">
        <v>1</v>
      </c>
      <c r="R67" s="5"/>
      <c r="S67" s="5">
        <v>3</v>
      </c>
    </row>
    <row r="68" spans="1:19" x14ac:dyDescent="0.25">
      <c r="A68">
        <v>1100118551</v>
      </c>
      <c r="B68" t="s">
        <v>600</v>
      </c>
      <c r="C68">
        <v>1</v>
      </c>
      <c r="D68" s="5"/>
      <c r="E68" s="5"/>
      <c r="F68" s="5"/>
      <c r="G68" s="5"/>
      <c r="H68" s="5">
        <v>1</v>
      </c>
      <c r="I68" s="5"/>
      <c r="J68" s="5"/>
      <c r="K68" s="5"/>
      <c r="L68" s="5"/>
      <c r="M68" s="5"/>
      <c r="N68" s="5"/>
      <c r="O68" s="5"/>
      <c r="P68" s="5"/>
      <c r="Q68" s="5"/>
      <c r="R68" s="5"/>
      <c r="S68" s="5">
        <v>1</v>
      </c>
    </row>
    <row r="69" spans="1:19" x14ac:dyDescent="0.25">
      <c r="A69">
        <v>1100118642</v>
      </c>
      <c r="B69" t="s">
        <v>36</v>
      </c>
      <c r="C69">
        <v>1</v>
      </c>
      <c r="D69" s="5"/>
      <c r="E69" s="5">
        <v>1</v>
      </c>
      <c r="F69" s="5"/>
      <c r="G69" s="5">
        <v>1</v>
      </c>
      <c r="H69" s="5"/>
      <c r="I69" s="5"/>
      <c r="J69" s="5"/>
      <c r="K69" s="5"/>
      <c r="L69" s="5"/>
      <c r="M69" s="5"/>
      <c r="N69" s="5">
        <v>1</v>
      </c>
      <c r="O69" s="5">
        <v>1</v>
      </c>
      <c r="P69" s="5"/>
      <c r="Q69" s="5">
        <v>1</v>
      </c>
      <c r="R69" s="5">
        <v>1</v>
      </c>
      <c r="S69" s="5">
        <v>6</v>
      </c>
    </row>
    <row r="70" spans="1:19" x14ac:dyDescent="0.25">
      <c r="C70">
        <v>2</v>
      </c>
      <c r="D70" s="5"/>
      <c r="E70" s="5">
        <v>1</v>
      </c>
      <c r="F70" s="5"/>
      <c r="G70" s="5">
        <v>1</v>
      </c>
      <c r="H70" s="5"/>
      <c r="I70" s="5">
        <v>1</v>
      </c>
      <c r="J70" s="5"/>
      <c r="K70" s="5"/>
      <c r="L70" s="5"/>
      <c r="M70" s="5"/>
      <c r="N70" s="5"/>
      <c r="O70" s="5">
        <v>1</v>
      </c>
      <c r="P70" s="5"/>
      <c r="Q70" s="5">
        <v>1</v>
      </c>
      <c r="R70" s="5">
        <v>1</v>
      </c>
      <c r="S70" s="5">
        <v>6</v>
      </c>
    </row>
    <row r="71" spans="1:19" x14ac:dyDescent="0.25">
      <c r="A71">
        <v>1100119086</v>
      </c>
      <c r="B71" t="s">
        <v>116</v>
      </c>
      <c r="C71">
        <v>11</v>
      </c>
      <c r="D71" s="5"/>
      <c r="E71" s="5"/>
      <c r="F71" s="5"/>
      <c r="G71" s="5"/>
      <c r="H71" s="5"/>
      <c r="I71" s="5">
        <v>1</v>
      </c>
      <c r="J71" s="5"/>
      <c r="K71" s="5">
        <v>1</v>
      </c>
      <c r="L71" s="5">
        <v>1</v>
      </c>
      <c r="M71" s="5">
        <v>1</v>
      </c>
      <c r="N71" s="5">
        <v>1</v>
      </c>
      <c r="O71" s="5"/>
      <c r="P71" s="5"/>
      <c r="Q71" s="5">
        <v>1</v>
      </c>
      <c r="R71" s="5">
        <v>1</v>
      </c>
      <c r="S71" s="5">
        <v>7</v>
      </c>
    </row>
    <row r="72" spans="1:19" x14ac:dyDescent="0.25">
      <c r="C72">
        <v>12</v>
      </c>
      <c r="D72" s="5"/>
      <c r="E72" s="5"/>
      <c r="F72" s="5"/>
      <c r="G72" s="5"/>
      <c r="H72" s="5"/>
      <c r="I72" s="5">
        <v>1</v>
      </c>
      <c r="J72" s="5"/>
      <c r="K72" s="5">
        <v>1</v>
      </c>
      <c r="L72" s="5">
        <v>1</v>
      </c>
      <c r="M72" s="5">
        <v>1</v>
      </c>
      <c r="N72" s="5">
        <v>1</v>
      </c>
      <c r="O72" s="5"/>
      <c r="P72" s="5"/>
      <c r="Q72" s="5">
        <v>1</v>
      </c>
      <c r="R72" s="5"/>
      <c r="S72" s="5">
        <v>6</v>
      </c>
    </row>
    <row r="73" spans="1:19" x14ac:dyDescent="0.25">
      <c r="C73">
        <v>21</v>
      </c>
      <c r="D73" s="5"/>
      <c r="E73" s="5"/>
      <c r="F73" s="5"/>
      <c r="G73" s="5"/>
      <c r="H73" s="5"/>
      <c r="I73" s="5">
        <v>1</v>
      </c>
      <c r="J73" s="5"/>
      <c r="K73" s="5">
        <v>1</v>
      </c>
      <c r="L73" s="5">
        <v>1</v>
      </c>
      <c r="M73" s="5">
        <v>1</v>
      </c>
      <c r="N73" s="5">
        <v>1</v>
      </c>
      <c r="O73" s="5"/>
      <c r="P73" s="5"/>
      <c r="Q73" s="5">
        <v>1</v>
      </c>
      <c r="R73" s="5"/>
      <c r="S73" s="5">
        <v>6</v>
      </c>
    </row>
    <row r="74" spans="1:19" x14ac:dyDescent="0.25">
      <c r="C74">
        <v>22</v>
      </c>
      <c r="D74" s="5"/>
      <c r="E74" s="5"/>
      <c r="F74" s="5"/>
      <c r="G74" s="5"/>
      <c r="H74" s="5"/>
      <c r="I74" s="5">
        <v>1</v>
      </c>
      <c r="J74" s="5"/>
      <c r="K74" s="5">
        <v>1</v>
      </c>
      <c r="L74" s="5">
        <v>1</v>
      </c>
      <c r="M74" s="5">
        <v>1</v>
      </c>
      <c r="N74" s="5">
        <v>1</v>
      </c>
      <c r="O74" s="5"/>
      <c r="P74" s="5"/>
      <c r="Q74" s="5">
        <v>1</v>
      </c>
      <c r="R74" s="5"/>
      <c r="S74" s="5">
        <v>6</v>
      </c>
    </row>
    <row r="75" spans="1:19" x14ac:dyDescent="0.25">
      <c r="C75">
        <v>23</v>
      </c>
      <c r="D75" s="5"/>
      <c r="E75" s="5"/>
      <c r="F75" s="5"/>
      <c r="G75" s="5"/>
      <c r="H75" s="5"/>
      <c r="I75" s="5">
        <v>1</v>
      </c>
      <c r="J75" s="5"/>
      <c r="K75" s="5">
        <v>1</v>
      </c>
      <c r="L75" s="5">
        <v>1</v>
      </c>
      <c r="M75" s="5">
        <v>1</v>
      </c>
      <c r="N75" s="5">
        <v>1</v>
      </c>
      <c r="O75" s="5"/>
      <c r="P75" s="5"/>
      <c r="Q75" s="5">
        <v>1</v>
      </c>
      <c r="R75" s="5"/>
      <c r="S75" s="5">
        <v>6</v>
      </c>
    </row>
    <row r="76" spans="1:19" x14ac:dyDescent="0.25">
      <c r="C76">
        <v>24</v>
      </c>
      <c r="D76" s="5"/>
      <c r="E76" s="5"/>
      <c r="F76" s="5"/>
      <c r="G76" s="5"/>
      <c r="H76" s="5"/>
      <c r="I76" s="5"/>
      <c r="J76" s="5"/>
      <c r="K76" s="5"/>
      <c r="L76" s="5">
        <v>1</v>
      </c>
      <c r="M76" s="5"/>
      <c r="N76" s="5"/>
      <c r="O76" s="5"/>
      <c r="P76" s="5"/>
      <c r="Q76" s="5"/>
      <c r="R76" s="5">
        <v>1</v>
      </c>
      <c r="S76" s="5">
        <v>2</v>
      </c>
    </row>
    <row r="77" spans="1:19" x14ac:dyDescent="0.25">
      <c r="C77">
        <v>25</v>
      </c>
      <c r="D77" s="5"/>
      <c r="E77" s="5"/>
      <c r="F77" s="5"/>
      <c r="G77" s="5"/>
      <c r="H77" s="5"/>
      <c r="I77" s="5">
        <v>1</v>
      </c>
      <c r="J77" s="5"/>
      <c r="K77" s="5">
        <v>1</v>
      </c>
      <c r="L77" s="5">
        <v>1</v>
      </c>
      <c r="M77" s="5">
        <v>1</v>
      </c>
      <c r="N77" s="5">
        <v>1</v>
      </c>
      <c r="O77" s="5"/>
      <c r="P77" s="5"/>
      <c r="Q77" s="5">
        <v>1</v>
      </c>
      <c r="R77" s="5"/>
      <c r="S77" s="5">
        <v>6</v>
      </c>
    </row>
    <row r="78" spans="1:19" x14ac:dyDescent="0.25">
      <c r="C78">
        <v>26</v>
      </c>
      <c r="D78" s="5"/>
      <c r="E78" s="5"/>
      <c r="F78" s="5"/>
      <c r="G78" s="5"/>
      <c r="H78" s="5"/>
      <c r="I78" s="5">
        <v>1</v>
      </c>
      <c r="J78" s="5"/>
      <c r="K78" s="5">
        <v>1</v>
      </c>
      <c r="L78" s="5">
        <v>1</v>
      </c>
      <c r="M78" s="5">
        <v>1</v>
      </c>
      <c r="N78" s="5">
        <v>1</v>
      </c>
      <c r="O78" s="5"/>
      <c r="P78" s="5"/>
      <c r="Q78" s="5">
        <v>1</v>
      </c>
      <c r="R78" s="5"/>
      <c r="S78" s="5">
        <v>6</v>
      </c>
    </row>
    <row r="79" spans="1:19" x14ac:dyDescent="0.25">
      <c r="A79">
        <v>1100121323</v>
      </c>
      <c r="B79" t="s">
        <v>255</v>
      </c>
      <c r="C79">
        <v>1</v>
      </c>
      <c r="D79" s="5"/>
      <c r="E79" s="5"/>
      <c r="F79" s="5"/>
      <c r="G79" s="5"/>
      <c r="H79" s="5"/>
      <c r="I79" s="5">
        <v>1</v>
      </c>
      <c r="J79" s="5"/>
      <c r="K79" s="5"/>
      <c r="L79" s="5"/>
      <c r="M79" s="5"/>
      <c r="N79" s="5"/>
      <c r="O79" s="5"/>
      <c r="P79" s="5">
        <v>1</v>
      </c>
      <c r="Q79" s="5"/>
      <c r="R79" s="5"/>
      <c r="S79" s="5">
        <v>2</v>
      </c>
    </row>
    <row r="80" spans="1:19" x14ac:dyDescent="0.25">
      <c r="C80">
        <v>4</v>
      </c>
      <c r="D80" s="5"/>
      <c r="E80" s="5"/>
      <c r="F80" s="5"/>
      <c r="G80" s="5"/>
      <c r="H80" s="5"/>
      <c r="I80" s="5">
        <v>1</v>
      </c>
      <c r="J80" s="5"/>
      <c r="K80" s="5"/>
      <c r="L80" s="5"/>
      <c r="M80" s="5"/>
      <c r="N80" s="5"/>
      <c r="O80" s="5"/>
      <c r="P80" s="5"/>
      <c r="Q80" s="5"/>
      <c r="R80" s="5"/>
      <c r="S80" s="5">
        <v>1</v>
      </c>
    </row>
    <row r="81" spans="1:19" x14ac:dyDescent="0.25">
      <c r="C81">
        <v>5</v>
      </c>
      <c r="D81" s="5"/>
      <c r="E81" s="5"/>
      <c r="F81" s="5"/>
      <c r="G81" s="5"/>
      <c r="H81" s="5"/>
      <c r="I81" s="5">
        <v>1</v>
      </c>
      <c r="J81" s="5"/>
      <c r="K81" s="5">
        <v>1</v>
      </c>
      <c r="L81" s="5"/>
      <c r="M81" s="5"/>
      <c r="N81" s="5"/>
      <c r="O81" s="5"/>
      <c r="P81" s="5">
        <v>1</v>
      </c>
      <c r="Q81" s="5"/>
      <c r="R81" s="5"/>
      <c r="S81" s="5">
        <v>3</v>
      </c>
    </row>
    <row r="82" spans="1:19" x14ac:dyDescent="0.25">
      <c r="C82">
        <v>6</v>
      </c>
      <c r="D82" s="5"/>
      <c r="E82" s="5"/>
      <c r="F82" s="5"/>
      <c r="G82" s="5"/>
      <c r="H82" s="5"/>
      <c r="I82" s="5">
        <v>1</v>
      </c>
      <c r="J82" s="5"/>
      <c r="K82" s="5">
        <v>1</v>
      </c>
      <c r="L82" s="5"/>
      <c r="M82" s="5"/>
      <c r="N82" s="5"/>
      <c r="O82" s="5"/>
      <c r="P82" s="5">
        <v>1</v>
      </c>
      <c r="Q82" s="5"/>
      <c r="R82" s="5"/>
      <c r="S82" s="5">
        <v>3</v>
      </c>
    </row>
    <row r="83" spans="1:19" x14ac:dyDescent="0.25">
      <c r="A83">
        <v>1100123248</v>
      </c>
      <c r="B83" t="s">
        <v>494</v>
      </c>
      <c r="C83">
        <v>1</v>
      </c>
      <c r="D83" s="5"/>
      <c r="E83" s="5"/>
      <c r="F83" s="5"/>
      <c r="G83" s="5"/>
      <c r="H83" s="5">
        <v>1</v>
      </c>
      <c r="I83" s="5"/>
      <c r="J83" s="5"/>
      <c r="K83" s="5"/>
      <c r="L83" s="5"/>
      <c r="M83" s="5"/>
      <c r="N83" s="5"/>
      <c r="O83" s="5"/>
      <c r="P83" s="5"/>
      <c r="Q83" s="5"/>
      <c r="R83" s="5"/>
      <c r="S83" s="5">
        <v>1</v>
      </c>
    </row>
    <row r="84" spans="1:19" x14ac:dyDescent="0.25">
      <c r="A84">
        <v>1100123471</v>
      </c>
      <c r="B84" t="s">
        <v>31</v>
      </c>
      <c r="C84">
        <v>6</v>
      </c>
      <c r="D84" s="5"/>
      <c r="E84" s="5"/>
      <c r="F84" s="5"/>
      <c r="G84" s="5"/>
      <c r="H84" s="5"/>
      <c r="I84" s="5">
        <v>1</v>
      </c>
      <c r="J84" s="5">
        <v>1</v>
      </c>
      <c r="K84" s="5">
        <v>1</v>
      </c>
      <c r="L84" s="5">
        <v>1</v>
      </c>
      <c r="M84" s="5"/>
      <c r="N84" s="5"/>
      <c r="O84" s="5"/>
      <c r="P84" s="5"/>
      <c r="Q84" s="5">
        <v>1</v>
      </c>
      <c r="R84" s="5"/>
      <c r="S84" s="5">
        <v>5</v>
      </c>
    </row>
    <row r="85" spans="1:19" x14ac:dyDescent="0.25">
      <c r="C85">
        <v>8</v>
      </c>
      <c r="D85" s="5"/>
      <c r="E85" s="5"/>
      <c r="F85" s="5"/>
      <c r="G85" s="5"/>
      <c r="H85" s="5"/>
      <c r="I85" s="5">
        <v>1</v>
      </c>
      <c r="J85" s="5"/>
      <c r="K85" s="5">
        <v>1</v>
      </c>
      <c r="L85" s="5"/>
      <c r="M85" s="5"/>
      <c r="N85" s="5"/>
      <c r="O85" s="5"/>
      <c r="P85" s="5"/>
      <c r="Q85" s="5"/>
      <c r="R85" s="5"/>
      <c r="S85" s="5">
        <v>2</v>
      </c>
    </row>
    <row r="86" spans="1:19" x14ac:dyDescent="0.25">
      <c r="A86">
        <v>1100124493</v>
      </c>
      <c r="B86" t="s">
        <v>60</v>
      </c>
      <c r="C86">
        <v>1</v>
      </c>
      <c r="D86" s="5"/>
      <c r="E86" s="5"/>
      <c r="F86" s="5"/>
      <c r="G86" s="5"/>
      <c r="H86" s="5"/>
      <c r="I86" s="5">
        <v>1</v>
      </c>
      <c r="J86" s="5"/>
      <c r="K86" s="5">
        <v>1</v>
      </c>
      <c r="L86" s="5"/>
      <c r="M86" s="5"/>
      <c r="N86" s="5">
        <v>1</v>
      </c>
      <c r="O86" s="5"/>
      <c r="P86" s="5"/>
      <c r="Q86" s="5"/>
      <c r="R86" s="5"/>
      <c r="S86" s="5">
        <v>3</v>
      </c>
    </row>
    <row r="87" spans="1:19" x14ac:dyDescent="0.25">
      <c r="C87">
        <v>2</v>
      </c>
      <c r="D87" s="5"/>
      <c r="E87" s="5"/>
      <c r="F87" s="5"/>
      <c r="G87" s="5"/>
      <c r="H87" s="5"/>
      <c r="I87" s="5"/>
      <c r="J87" s="5"/>
      <c r="K87" s="5">
        <v>1</v>
      </c>
      <c r="L87" s="5"/>
      <c r="M87" s="5"/>
      <c r="N87" s="5"/>
      <c r="O87" s="5"/>
      <c r="P87" s="5"/>
      <c r="Q87" s="5"/>
      <c r="R87" s="5"/>
      <c r="S87" s="5">
        <v>1</v>
      </c>
    </row>
    <row r="88" spans="1:19" x14ac:dyDescent="0.25">
      <c r="A88">
        <v>1100126600</v>
      </c>
      <c r="B88" t="s">
        <v>585</v>
      </c>
      <c r="C88">
        <v>1</v>
      </c>
      <c r="D88" s="5"/>
      <c r="E88" s="5"/>
      <c r="F88" s="5"/>
      <c r="G88" s="5"/>
      <c r="H88" s="5">
        <v>1</v>
      </c>
      <c r="I88" s="5"/>
      <c r="J88" s="5"/>
      <c r="K88" s="5"/>
      <c r="L88" s="5"/>
      <c r="M88" s="5"/>
      <c r="N88" s="5"/>
      <c r="O88" s="5"/>
      <c r="P88" s="5"/>
      <c r="Q88" s="5"/>
      <c r="R88" s="5"/>
      <c r="S88" s="5">
        <v>1</v>
      </c>
    </row>
    <row r="89" spans="1:19" x14ac:dyDescent="0.25">
      <c r="A89">
        <v>1100126887</v>
      </c>
      <c r="B89" t="s">
        <v>67</v>
      </c>
      <c r="C89">
        <v>1</v>
      </c>
      <c r="D89" s="5"/>
      <c r="E89" s="5">
        <v>1</v>
      </c>
      <c r="F89" s="5"/>
      <c r="G89" s="5">
        <v>1</v>
      </c>
      <c r="H89" s="5"/>
      <c r="I89" s="5"/>
      <c r="J89" s="5"/>
      <c r="K89" s="5"/>
      <c r="L89" s="5"/>
      <c r="M89" s="5"/>
      <c r="N89" s="5"/>
      <c r="O89" s="5">
        <v>1</v>
      </c>
      <c r="P89" s="5"/>
      <c r="Q89" s="5">
        <v>1</v>
      </c>
      <c r="R89" s="5">
        <v>1</v>
      </c>
      <c r="S89" s="5">
        <v>5</v>
      </c>
    </row>
    <row r="90" spans="1:19" x14ac:dyDescent="0.25">
      <c r="A90">
        <v>1100127605</v>
      </c>
      <c r="B90" t="s">
        <v>39</v>
      </c>
      <c r="C90">
        <v>1</v>
      </c>
      <c r="D90" s="5"/>
      <c r="E90" s="5">
        <v>1</v>
      </c>
      <c r="F90" s="5"/>
      <c r="G90" s="5">
        <v>1</v>
      </c>
      <c r="H90" s="5"/>
      <c r="I90" s="5"/>
      <c r="J90" s="5"/>
      <c r="K90" s="5"/>
      <c r="L90" s="5"/>
      <c r="M90" s="5"/>
      <c r="N90" s="5"/>
      <c r="O90" s="5">
        <v>1</v>
      </c>
      <c r="P90" s="5"/>
      <c r="Q90" s="5"/>
      <c r="R90" s="5">
        <v>1</v>
      </c>
      <c r="S90" s="5">
        <v>4</v>
      </c>
    </row>
    <row r="91" spans="1:19" x14ac:dyDescent="0.25">
      <c r="A91">
        <v>1100130289</v>
      </c>
      <c r="B91" t="s">
        <v>77</v>
      </c>
      <c r="C91">
        <v>1</v>
      </c>
      <c r="D91" s="5">
        <v>1</v>
      </c>
      <c r="E91" s="5">
        <v>1</v>
      </c>
      <c r="F91" s="5">
        <v>1</v>
      </c>
      <c r="G91" s="5">
        <v>1</v>
      </c>
      <c r="H91" s="5"/>
      <c r="I91" s="5">
        <v>1</v>
      </c>
      <c r="J91" s="5"/>
      <c r="K91" s="5"/>
      <c r="L91" s="5"/>
      <c r="M91" s="5"/>
      <c r="N91" s="5"/>
      <c r="O91" s="5">
        <v>1</v>
      </c>
      <c r="P91" s="5"/>
      <c r="Q91" s="5"/>
      <c r="R91" s="5">
        <v>1</v>
      </c>
      <c r="S91" s="5">
        <v>7</v>
      </c>
    </row>
    <row r="92" spans="1:19" x14ac:dyDescent="0.25">
      <c r="C92">
        <v>2</v>
      </c>
      <c r="D92" s="5"/>
      <c r="E92" s="5">
        <v>1</v>
      </c>
      <c r="F92" s="5"/>
      <c r="G92" s="5"/>
      <c r="H92" s="5">
        <v>1</v>
      </c>
      <c r="I92" s="5"/>
      <c r="J92" s="5"/>
      <c r="K92" s="5"/>
      <c r="L92" s="5"/>
      <c r="M92" s="5"/>
      <c r="N92" s="5"/>
      <c r="O92" s="5">
        <v>1</v>
      </c>
      <c r="P92" s="5"/>
      <c r="Q92" s="5">
        <v>1</v>
      </c>
      <c r="R92" s="5">
        <v>1</v>
      </c>
      <c r="S92" s="5">
        <v>5</v>
      </c>
    </row>
    <row r="93" spans="1:19" x14ac:dyDescent="0.25">
      <c r="C93">
        <v>5</v>
      </c>
      <c r="D93" s="5"/>
      <c r="E93" s="5"/>
      <c r="F93" s="5"/>
      <c r="G93" s="5"/>
      <c r="H93" s="5"/>
      <c r="I93" s="5">
        <v>1</v>
      </c>
      <c r="J93" s="5"/>
      <c r="K93" s="5"/>
      <c r="L93" s="5"/>
      <c r="M93" s="5"/>
      <c r="N93" s="5"/>
      <c r="O93" s="5"/>
      <c r="P93" s="5"/>
      <c r="Q93" s="5"/>
      <c r="R93" s="5"/>
      <c r="S93" s="5">
        <v>1</v>
      </c>
    </row>
    <row r="94" spans="1:19" x14ac:dyDescent="0.25">
      <c r="C94">
        <v>6</v>
      </c>
      <c r="D94" s="5"/>
      <c r="E94" s="5"/>
      <c r="F94" s="5"/>
      <c r="G94" s="5"/>
      <c r="H94" s="5"/>
      <c r="I94" s="5">
        <v>1</v>
      </c>
      <c r="J94" s="5"/>
      <c r="K94" s="5"/>
      <c r="L94" s="5"/>
      <c r="M94" s="5"/>
      <c r="N94" s="5"/>
      <c r="O94" s="5"/>
      <c r="P94" s="5"/>
      <c r="Q94" s="5">
        <v>1</v>
      </c>
      <c r="R94" s="5"/>
      <c r="S94" s="5">
        <v>2</v>
      </c>
    </row>
    <row r="95" spans="1:19" x14ac:dyDescent="0.25">
      <c r="C95">
        <v>8</v>
      </c>
      <c r="D95" s="5"/>
      <c r="E95" s="5"/>
      <c r="F95" s="5"/>
      <c r="G95" s="5"/>
      <c r="H95" s="5"/>
      <c r="I95" s="5">
        <v>1</v>
      </c>
      <c r="J95" s="5"/>
      <c r="K95" s="5"/>
      <c r="L95" s="5"/>
      <c r="M95" s="5"/>
      <c r="N95" s="5"/>
      <c r="O95" s="5"/>
      <c r="P95" s="5"/>
      <c r="Q95" s="5"/>
      <c r="R95" s="5"/>
      <c r="S95" s="5">
        <v>1</v>
      </c>
    </row>
    <row r="96" spans="1:19" x14ac:dyDescent="0.25">
      <c r="C96">
        <v>10</v>
      </c>
      <c r="D96" s="5"/>
      <c r="E96" s="5"/>
      <c r="F96" s="5"/>
      <c r="G96" s="5"/>
      <c r="H96" s="5"/>
      <c r="I96" s="5">
        <v>1</v>
      </c>
      <c r="J96" s="5"/>
      <c r="K96" s="5"/>
      <c r="L96" s="5"/>
      <c r="M96" s="5"/>
      <c r="N96" s="5"/>
      <c r="O96" s="5"/>
      <c r="P96" s="5"/>
      <c r="Q96" s="5"/>
      <c r="R96" s="5"/>
      <c r="S96" s="5">
        <v>1</v>
      </c>
    </row>
    <row r="97" spans="1:19" x14ac:dyDescent="0.25">
      <c r="C97">
        <v>11</v>
      </c>
      <c r="D97" s="5"/>
      <c r="E97" s="5"/>
      <c r="F97" s="5"/>
      <c r="G97" s="5"/>
      <c r="H97" s="5"/>
      <c r="I97" s="5">
        <v>1</v>
      </c>
      <c r="J97" s="5"/>
      <c r="K97" s="5"/>
      <c r="L97" s="5"/>
      <c r="M97" s="5"/>
      <c r="N97" s="5"/>
      <c r="O97" s="5"/>
      <c r="P97" s="5"/>
      <c r="Q97" s="5"/>
      <c r="R97" s="5"/>
      <c r="S97" s="5">
        <v>1</v>
      </c>
    </row>
    <row r="98" spans="1:19" x14ac:dyDescent="0.25">
      <c r="C98">
        <v>13</v>
      </c>
      <c r="D98" s="5"/>
      <c r="E98" s="5"/>
      <c r="F98" s="5"/>
      <c r="G98" s="5"/>
      <c r="H98" s="5"/>
      <c r="I98" s="5">
        <v>1</v>
      </c>
      <c r="J98" s="5"/>
      <c r="K98" s="5"/>
      <c r="L98" s="5"/>
      <c r="M98" s="5"/>
      <c r="N98" s="5"/>
      <c r="O98" s="5"/>
      <c r="P98" s="5"/>
      <c r="Q98" s="5"/>
      <c r="R98" s="5"/>
      <c r="S98" s="5">
        <v>1</v>
      </c>
    </row>
    <row r="99" spans="1:19" x14ac:dyDescent="0.25">
      <c r="C99">
        <v>15</v>
      </c>
      <c r="D99" s="5"/>
      <c r="E99" s="5"/>
      <c r="F99" s="5"/>
      <c r="G99" s="5"/>
      <c r="H99" s="5"/>
      <c r="I99" s="5">
        <v>1</v>
      </c>
      <c r="J99" s="5"/>
      <c r="K99" s="5"/>
      <c r="L99" s="5"/>
      <c r="M99" s="5"/>
      <c r="N99" s="5"/>
      <c r="O99" s="5"/>
      <c r="P99" s="5"/>
      <c r="Q99" s="5"/>
      <c r="R99" s="5"/>
      <c r="S99" s="5">
        <v>1</v>
      </c>
    </row>
    <row r="100" spans="1:19" x14ac:dyDescent="0.25">
      <c r="C100">
        <v>16</v>
      </c>
      <c r="D100" s="5"/>
      <c r="E100" s="5"/>
      <c r="F100" s="5"/>
      <c r="G100" s="5"/>
      <c r="H100" s="5"/>
      <c r="I100" s="5">
        <v>1</v>
      </c>
      <c r="J100" s="5"/>
      <c r="K100" s="5"/>
      <c r="L100" s="5"/>
      <c r="M100" s="5"/>
      <c r="N100" s="5"/>
      <c r="O100" s="5"/>
      <c r="P100" s="5"/>
      <c r="Q100" s="5"/>
      <c r="R100" s="5"/>
      <c r="S100" s="5">
        <v>1</v>
      </c>
    </row>
    <row r="101" spans="1:19" x14ac:dyDescent="0.25">
      <c r="C101">
        <v>17</v>
      </c>
      <c r="D101" s="5"/>
      <c r="E101" s="5"/>
      <c r="F101" s="5"/>
      <c r="G101" s="5"/>
      <c r="H101" s="5"/>
      <c r="I101" s="5">
        <v>1</v>
      </c>
      <c r="J101" s="5"/>
      <c r="K101" s="5"/>
      <c r="L101" s="5"/>
      <c r="M101" s="5"/>
      <c r="N101" s="5"/>
      <c r="O101" s="5">
        <v>1</v>
      </c>
      <c r="P101" s="5"/>
      <c r="Q101" s="5"/>
      <c r="R101" s="5">
        <v>1</v>
      </c>
      <c r="S101" s="5">
        <v>3</v>
      </c>
    </row>
    <row r="102" spans="1:19" x14ac:dyDescent="0.25">
      <c r="C102">
        <v>18</v>
      </c>
      <c r="D102" s="5"/>
      <c r="E102" s="5"/>
      <c r="F102" s="5"/>
      <c r="G102" s="5"/>
      <c r="H102" s="5"/>
      <c r="I102" s="5">
        <v>1</v>
      </c>
      <c r="J102" s="5"/>
      <c r="K102" s="5"/>
      <c r="L102" s="5"/>
      <c r="M102" s="5"/>
      <c r="N102" s="5"/>
      <c r="O102" s="5"/>
      <c r="P102" s="5"/>
      <c r="Q102" s="5"/>
      <c r="R102" s="5"/>
      <c r="S102" s="5">
        <v>1</v>
      </c>
    </row>
    <row r="103" spans="1:19" x14ac:dyDescent="0.25">
      <c r="C103">
        <v>19</v>
      </c>
      <c r="D103" s="5"/>
      <c r="E103" s="5"/>
      <c r="F103" s="5"/>
      <c r="G103" s="5"/>
      <c r="H103" s="5"/>
      <c r="I103" s="5">
        <v>1</v>
      </c>
      <c r="J103" s="5"/>
      <c r="K103" s="5"/>
      <c r="L103" s="5"/>
      <c r="M103" s="5"/>
      <c r="N103" s="5"/>
      <c r="O103" s="5"/>
      <c r="P103" s="5"/>
      <c r="Q103" s="5"/>
      <c r="R103" s="5"/>
      <c r="S103" s="5">
        <v>1</v>
      </c>
    </row>
    <row r="104" spans="1:19" x14ac:dyDescent="0.25">
      <c r="C104">
        <v>20</v>
      </c>
      <c r="D104" s="5"/>
      <c r="E104" s="5"/>
      <c r="F104" s="5"/>
      <c r="G104" s="5"/>
      <c r="H104" s="5"/>
      <c r="I104" s="5">
        <v>1</v>
      </c>
      <c r="J104" s="5"/>
      <c r="K104" s="5"/>
      <c r="L104" s="5"/>
      <c r="M104" s="5"/>
      <c r="N104" s="5"/>
      <c r="O104" s="5"/>
      <c r="P104" s="5"/>
      <c r="Q104" s="5"/>
      <c r="R104" s="5"/>
      <c r="S104" s="5">
        <v>1</v>
      </c>
    </row>
    <row r="105" spans="1:19" x14ac:dyDescent="0.25">
      <c r="C105">
        <v>24</v>
      </c>
      <c r="D105" s="5"/>
      <c r="E105" s="5"/>
      <c r="F105" s="5"/>
      <c r="G105" s="5"/>
      <c r="H105" s="5"/>
      <c r="I105" s="5">
        <v>1</v>
      </c>
      <c r="J105" s="5"/>
      <c r="K105" s="5"/>
      <c r="L105" s="5"/>
      <c r="M105" s="5"/>
      <c r="N105" s="5"/>
      <c r="O105" s="5"/>
      <c r="P105" s="5"/>
      <c r="Q105" s="5"/>
      <c r="R105" s="5"/>
      <c r="S105" s="5">
        <v>1</v>
      </c>
    </row>
    <row r="106" spans="1:19" x14ac:dyDescent="0.25">
      <c r="C106">
        <v>28</v>
      </c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>
        <v>1</v>
      </c>
      <c r="P106" s="5"/>
      <c r="Q106" s="5"/>
      <c r="R106" s="5">
        <v>1</v>
      </c>
      <c r="S106" s="5">
        <v>2</v>
      </c>
    </row>
    <row r="107" spans="1:19" x14ac:dyDescent="0.25">
      <c r="C107">
        <v>29</v>
      </c>
      <c r="D107" s="5"/>
      <c r="E107" s="5">
        <v>1</v>
      </c>
      <c r="F107" s="5"/>
      <c r="G107" s="5">
        <v>1</v>
      </c>
      <c r="H107" s="5"/>
      <c r="I107" s="5">
        <v>1</v>
      </c>
      <c r="J107" s="5"/>
      <c r="K107" s="5"/>
      <c r="L107" s="5"/>
      <c r="M107" s="5"/>
      <c r="N107" s="5"/>
      <c r="O107" s="5">
        <v>1</v>
      </c>
      <c r="P107" s="5"/>
      <c r="Q107" s="5">
        <v>1</v>
      </c>
      <c r="R107" s="5">
        <v>1</v>
      </c>
      <c r="S107" s="5">
        <v>6</v>
      </c>
    </row>
    <row r="108" spans="1:19" x14ac:dyDescent="0.25">
      <c r="C108">
        <v>31</v>
      </c>
      <c r="D108" s="5"/>
      <c r="E108" s="5"/>
      <c r="F108" s="5"/>
      <c r="G108" s="5"/>
      <c r="H108" s="5"/>
      <c r="I108" s="5">
        <v>1</v>
      </c>
      <c r="J108" s="5"/>
      <c r="K108" s="5"/>
      <c r="L108" s="5"/>
      <c r="M108" s="5"/>
      <c r="N108" s="5"/>
      <c r="O108" s="5"/>
      <c r="P108" s="5"/>
      <c r="Q108" s="5">
        <v>1</v>
      </c>
      <c r="R108" s="5"/>
      <c r="S108" s="5">
        <v>2</v>
      </c>
    </row>
    <row r="109" spans="1:19" x14ac:dyDescent="0.25">
      <c r="C109">
        <v>32</v>
      </c>
      <c r="D109" s="5"/>
      <c r="E109" s="5"/>
      <c r="F109" s="5"/>
      <c r="G109" s="5"/>
      <c r="H109" s="5"/>
      <c r="I109" s="5">
        <v>1</v>
      </c>
      <c r="J109" s="5"/>
      <c r="K109" s="5"/>
      <c r="L109" s="5"/>
      <c r="M109" s="5"/>
      <c r="N109" s="5"/>
      <c r="O109" s="5"/>
      <c r="P109" s="5"/>
      <c r="Q109" s="5"/>
      <c r="R109" s="5"/>
      <c r="S109" s="5">
        <v>1</v>
      </c>
    </row>
    <row r="110" spans="1:19" x14ac:dyDescent="0.25">
      <c r="A110">
        <v>1100130291</v>
      </c>
      <c r="B110" t="s">
        <v>92</v>
      </c>
      <c r="C110">
        <v>1</v>
      </c>
      <c r="D110" s="5">
        <v>1</v>
      </c>
      <c r="E110" s="5">
        <v>1</v>
      </c>
      <c r="F110" s="5">
        <v>1</v>
      </c>
      <c r="G110" s="5">
        <v>1</v>
      </c>
      <c r="H110" s="5">
        <v>1</v>
      </c>
      <c r="I110" s="5">
        <v>1</v>
      </c>
      <c r="J110" s="5"/>
      <c r="K110" s="5"/>
      <c r="L110" s="5"/>
      <c r="M110" s="5"/>
      <c r="N110" s="5">
        <v>1</v>
      </c>
      <c r="O110" s="5">
        <v>1</v>
      </c>
      <c r="P110" s="5"/>
      <c r="Q110" s="5">
        <v>1</v>
      </c>
      <c r="R110" s="5">
        <v>1</v>
      </c>
      <c r="S110" s="5">
        <v>10</v>
      </c>
    </row>
    <row r="111" spans="1:19" x14ac:dyDescent="0.25">
      <c r="C111">
        <v>3</v>
      </c>
      <c r="D111" s="5"/>
      <c r="E111" s="5">
        <v>1</v>
      </c>
      <c r="F111" s="5"/>
      <c r="G111" s="5">
        <v>1</v>
      </c>
      <c r="H111" s="5">
        <v>1</v>
      </c>
      <c r="I111" s="5">
        <v>1</v>
      </c>
      <c r="J111" s="5"/>
      <c r="K111" s="5"/>
      <c r="L111" s="5"/>
      <c r="M111" s="5"/>
      <c r="N111" s="5">
        <v>1</v>
      </c>
      <c r="O111" s="5">
        <v>1</v>
      </c>
      <c r="P111" s="5"/>
      <c r="Q111" s="5">
        <v>1</v>
      </c>
      <c r="R111" s="5">
        <v>1</v>
      </c>
      <c r="S111" s="5">
        <v>8</v>
      </c>
    </row>
    <row r="112" spans="1:19" x14ac:dyDescent="0.25">
      <c r="C112">
        <v>23</v>
      </c>
      <c r="D112" s="5"/>
      <c r="E112" s="5"/>
      <c r="F112" s="5"/>
      <c r="G112" s="5"/>
      <c r="H112" s="5"/>
      <c r="I112" s="5">
        <v>1</v>
      </c>
      <c r="J112" s="5"/>
      <c r="K112" s="5"/>
      <c r="L112" s="5"/>
      <c r="M112" s="5"/>
      <c r="N112" s="5"/>
      <c r="O112" s="5">
        <v>1</v>
      </c>
      <c r="P112" s="5"/>
      <c r="Q112" s="5"/>
      <c r="R112" s="5">
        <v>1</v>
      </c>
      <c r="S112" s="5">
        <v>3</v>
      </c>
    </row>
    <row r="113" spans="1:19" x14ac:dyDescent="0.25">
      <c r="A113">
        <v>1100130294</v>
      </c>
      <c r="B113" t="s">
        <v>96</v>
      </c>
      <c r="C113">
        <v>1</v>
      </c>
      <c r="D113" s="5"/>
      <c r="E113" s="5">
        <v>1</v>
      </c>
      <c r="F113" s="5"/>
      <c r="G113" s="5">
        <v>1</v>
      </c>
      <c r="H113" s="5"/>
      <c r="I113" s="5">
        <v>1</v>
      </c>
      <c r="J113" s="5"/>
      <c r="K113" s="5"/>
      <c r="L113" s="5"/>
      <c r="M113" s="5"/>
      <c r="N113" s="5"/>
      <c r="O113" s="5">
        <v>1</v>
      </c>
      <c r="P113" s="5"/>
      <c r="Q113" s="5"/>
      <c r="R113" s="5">
        <v>1</v>
      </c>
      <c r="S113" s="5">
        <v>5</v>
      </c>
    </row>
    <row r="114" spans="1:19" x14ac:dyDescent="0.25">
      <c r="C114">
        <v>2</v>
      </c>
      <c r="D114" s="5">
        <v>1</v>
      </c>
      <c r="E114" s="5">
        <v>1</v>
      </c>
      <c r="F114" s="5"/>
      <c r="G114" s="5">
        <v>1</v>
      </c>
      <c r="H114" s="5">
        <v>1</v>
      </c>
      <c r="I114" s="5"/>
      <c r="J114" s="5"/>
      <c r="K114" s="5"/>
      <c r="L114" s="5"/>
      <c r="M114" s="5"/>
      <c r="N114" s="5"/>
      <c r="O114" s="5"/>
      <c r="P114" s="5"/>
      <c r="Q114" s="5"/>
      <c r="R114" s="5">
        <v>1</v>
      </c>
      <c r="S114" s="5">
        <v>5</v>
      </c>
    </row>
    <row r="115" spans="1:19" x14ac:dyDescent="0.25">
      <c r="C115">
        <v>6</v>
      </c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>
        <v>1</v>
      </c>
      <c r="S115" s="5">
        <v>1</v>
      </c>
    </row>
    <row r="116" spans="1:19" x14ac:dyDescent="0.25">
      <c r="C116">
        <v>7</v>
      </c>
      <c r="D116" s="5"/>
      <c r="E116" s="5"/>
      <c r="F116" s="5"/>
      <c r="G116" s="5"/>
      <c r="H116" s="5">
        <v>1</v>
      </c>
      <c r="I116" s="5"/>
      <c r="J116" s="5"/>
      <c r="K116" s="5"/>
      <c r="L116" s="5"/>
      <c r="M116" s="5"/>
      <c r="N116" s="5"/>
      <c r="O116" s="5">
        <v>1</v>
      </c>
      <c r="P116" s="5"/>
      <c r="Q116" s="5">
        <v>1</v>
      </c>
      <c r="R116" s="5">
        <v>1</v>
      </c>
      <c r="S116" s="5">
        <v>4</v>
      </c>
    </row>
    <row r="117" spans="1:19" x14ac:dyDescent="0.25">
      <c r="C117">
        <v>10</v>
      </c>
      <c r="D117" s="5"/>
      <c r="E117" s="5"/>
      <c r="F117" s="5"/>
      <c r="G117" s="5"/>
      <c r="H117" s="5"/>
      <c r="I117" s="5"/>
      <c r="J117" s="5"/>
      <c r="K117" s="5">
        <v>1</v>
      </c>
      <c r="L117" s="5"/>
      <c r="M117" s="5"/>
      <c r="N117" s="5"/>
      <c r="O117" s="5"/>
      <c r="P117" s="5"/>
      <c r="Q117" s="5"/>
      <c r="R117" s="5"/>
      <c r="S117" s="5">
        <v>1</v>
      </c>
    </row>
    <row r="118" spans="1:19" x14ac:dyDescent="0.25">
      <c r="C118">
        <v>14</v>
      </c>
      <c r="D118" s="5"/>
      <c r="E118" s="5"/>
      <c r="F118" s="5"/>
      <c r="G118" s="5"/>
      <c r="H118" s="5"/>
      <c r="I118" s="5"/>
      <c r="J118" s="5"/>
      <c r="K118" s="5">
        <v>1</v>
      </c>
      <c r="L118" s="5"/>
      <c r="M118" s="5"/>
      <c r="N118" s="5">
        <v>1</v>
      </c>
      <c r="O118" s="5"/>
      <c r="P118" s="5"/>
      <c r="Q118" s="5"/>
      <c r="R118" s="5">
        <v>1</v>
      </c>
      <c r="S118" s="5">
        <v>3</v>
      </c>
    </row>
    <row r="119" spans="1:19" x14ac:dyDescent="0.25">
      <c r="C119">
        <v>17</v>
      </c>
      <c r="D119" s="5"/>
      <c r="E119" s="5"/>
      <c r="F119" s="5"/>
      <c r="G119" s="5"/>
      <c r="H119" s="5"/>
      <c r="I119" s="5"/>
      <c r="J119" s="5"/>
      <c r="K119" s="5">
        <v>1</v>
      </c>
      <c r="L119" s="5"/>
      <c r="M119" s="5"/>
      <c r="N119" s="5"/>
      <c r="O119" s="5"/>
      <c r="P119" s="5"/>
      <c r="Q119" s="5"/>
      <c r="R119" s="5"/>
      <c r="S119" s="5">
        <v>1</v>
      </c>
    </row>
    <row r="120" spans="1:19" x14ac:dyDescent="0.25">
      <c r="C120">
        <v>18</v>
      </c>
      <c r="D120" s="5"/>
      <c r="E120" s="5"/>
      <c r="F120" s="5"/>
      <c r="G120" s="5"/>
      <c r="H120" s="5"/>
      <c r="I120" s="5"/>
      <c r="J120" s="5"/>
      <c r="K120" s="5">
        <v>1</v>
      </c>
      <c r="L120" s="5"/>
      <c r="M120" s="5"/>
      <c r="N120" s="5"/>
      <c r="O120" s="5"/>
      <c r="P120" s="5"/>
      <c r="Q120" s="5"/>
      <c r="R120" s="5"/>
      <c r="S120" s="5">
        <v>1</v>
      </c>
    </row>
    <row r="121" spans="1:19" x14ac:dyDescent="0.25">
      <c r="C121">
        <v>28</v>
      </c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>
        <v>1</v>
      </c>
      <c r="P121" s="5"/>
      <c r="Q121" s="5"/>
      <c r="R121" s="5">
        <v>1</v>
      </c>
      <c r="S121" s="5">
        <v>2</v>
      </c>
    </row>
    <row r="122" spans="1:19" x14ac:dyDescent="0.25">
      <c r="C122">
        <v>30</v>
      </c>
      <c r="D122" s="5"/>
      <c r="E122" s="5"/>
      <c r="F122" s="5"/>
      <c r="G122" s="5"/>
      <c r="H122" s="5">
        <v>1</v>
      </c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>
        <v>1</v>
      </c>
    </row>
    <row r="123" spans="1:19" x14ac:dyDescent="0.25">
      <c r="C123">
        <v>31</v>
      </c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>
        <v>1</v>
      </c>
      <c r="P123" s="5"/>
      <c r="Q123" s="5"/>
      <c r="R123" s="5">
        <v>1</v>
      </c>
      <c r="S123" s="5">
        <v>2</v>
      </c>
    </row>
    <row r="124" spans="1:19" x14ac:dyDescent="0.25">
      <c r="C124">
        <v>32</v>
      </c>
      <c r="D124" s="5"/>
      <c r="E124" s="5"/>
      <c r="F124" s="5"/>
      <c r="G124" s="5"/>
      <c r="H124" s="5"/>
      <c r="I124" s="5"/>
      <c r="J124" s="5"/>
      <c r="K124" s="5">
        <v>1</v>
      </c>
      <c r="L124" s="5"/>
      <c r="M124" s="5"/>
      <c r="N124" s="5"/>
      <c r="O124" s="5"/>
      <c r="P124" s="5"/>
      <c r="Q124" s="5"/>
      <c r="R124" s="5"/>
      <c r="S124" s="5">
        <v>1</v>
      </c>
    </row>
    <row r="125" spans="1:19" x14ac:dyDescent="0.25">
      <c r="C125">
        <v>33</v>
      </c>
      <c r="D125" s="5"/>
      <c r="E125" s="5"/>
      <c r="F125" s="5"/>
      <c r="G125" s="5"/>
      <c r="H125" s="5"/>
      <c r="I125" s="5"/>
      <c r="J125" s="5"/>
      <c r="K125" s="5">
        <v>1</v>
      </c>
      <c r="L125" s="5"/>
      <c r="M125" s="5"/>
      <c r="N125" s="5"/>
      <c r="O125" s="5"/>
      <c r="P125" s="5"/>
      <c r="Q125" s="5"/>
      <c r="R125" s="5"/>
      <c r="S125" s="5">
        <v>1</v>
      </c>
    </row>
    <row r="126" spans="1:19" x14ac:dyDescent="0.25">
      <c r="C126">
        <v>34</v>
      </c>
      <c r="D126" s="5"/>
      <c r="E126" s="5"/>
      <c r="F126" s="5"/>
      <c r="G126" s="5"/>
      <c r="H126" s="5"/>
      <c r="I126" s="5"/>
      <c r="J126" s="5"/>
      <c r="K126" s="5">
        <v>1</v>
      </c>
      <c r="L126" s="5"/>
      <c r="M126" s="5"/>
      <c r="N126" s="5">
        <v>1</v>
      </c>
      <c r="O126" s="5"/>
      <c r="P126" s="5"/>
      <c r="Q126" s="5"/>
      <c r="R126" s="5"/>
      <c r="S126" s="5">
        <v>2</v>
      </c>
    </row>
    <row r="127" spans="1:19" x14ac:dyDescent="0.25">
      <c r="C127">
        <v>36</v>
      </c>
      <c r="D127" s="5"/>
      <c r="E127" s="5"/>
      <c r="F127" s="5"/>
      <c r="G127" s="5"/>
      <c r="H127" s="5"/>
      <c r="I127" s="5"/>
      <c r="J127" s="5"/>
      <c r="K127" s="5">
        <v>1</v>
      </c>
      <c r="L127" s="5"/>
      <c r="M127" s="5"/>
      <c r="N127" s="5"/>
      <c r="O127" s="5"/>
      <c r="P127" s="5"/>
      <c r="Q127" s="5"/>
      <c r="R127" s="5"/>
      <c r="S127" s="5">
        <v>1</v>
      </c>
    </row>
    <row r="128" spans="1:19" x14ac:dyDescent="0.25">
      <c r="C128">
        <v>38</v>
      </c>
      <c r="D128" s="5"/>
      <c r="E128" s="5"/>
      <c r="F128" s="5"/>
      <c r="G128" s="5"/>
      <c r="H128" s="5"/>
      <c r="I128" s="5"/>
      <c r="J128" s="5"/>
      <c r="K128" s="5">
        <v>1</v>
      </c>
      <c r="L128" s="5"/>
      <c r="M128" s="5"/>
      <c r="N128" s="5"/>
      <c r="O128" s="5"/>
      <c r="P128" s="5"/>
      <c r="Q128" s="5"/>
      <c r="R128" s="5"/>
      <c r="S128" s="5">
        <v>1</v>
      </c>
    </row>
    <row r="129" spans="1:19" x14ac:dyDescent="0.25">
      <c r="C129">
        <v>41</v>
      </c>
      <c r="D129" s="5"/>
      <c r="E129" s="5"/>
      <c r="F129" s="5"/>
      <c r="G129" s="5"/>
      <c r="H129" s="5"/>
      <c r="I129" s="5"/>
      <c r="J129" s="5"/>
      <c r="K129" s="5">
        <v>1</v>
      </c>
      <c r="L129" s="5"/>
      <c r="M129" s="5"/>
      <c r="N129" s="5"/>
      <c r="O129" s="5"/>
      <c r="P129" s="5"/>
      <c r="Q129" s="5"/>
      <c r="R129" s="5"/>
      <c r="S129" s="5">
        <v>1</v>
      </c>
    </row>
    <row r="130" spans="1:19" x14ac:dyDescent="0.25">
      <c r="C130">
        <v>46</v>
      </c>
      <c r="D130" s="5"/>
      <c r="E130" s="5"/>
      <c r="F130" s="5"/>
      <c r="G130" s="5"/>
      <c r="H130" s="5">
        <v>1</v>
      </c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>
        <v>1</v>
      </c>
    </row>
    <row r="131" spans="1:19" x14ac:dyDescent="0.25">
      <c r="C131">
        <v>49</v>
      </c>
      <c r="D131" s="5"/>
      <c r="E131" s="5"/>
      <c r="F131" s="5"/>
      <c r="G131" s="5"/>
      <c r="H131" s="5"/>
      <c r="I131" s="5"/>
      <c r="J131" s="5"/>
      <c r="K131" s="5">
        <v>1</v>
      </c>
      <c r="L131" s="5"/>
      <c r="M131" s="5"/>
      <c r="N131" s="5">
        <v>1</v>
      </c>
      <c r="O131" s="5">
        <v>1</v>
      </c>
      <c r="P131" s="5"/>
      <c r="Q131" s="5"/>
      <c r="R131" s="5"/>
      <c r="S131" s="5">
        <v>3</v>
      </c>
    </row>
    <row r="132" spans="1:19" x14ac:dyDescent="0.25">
      <c r="A132">
        <v>1100130296</v>
      </c>
      <c r="B132" t="s">
        <v>112</v>
      </c>
      <c r="C132">
        <v>1</v>
      </c>
      <c r="D132" s="5">
        <v>1</v>
      </c>
      <c r="E132" s="5">
        <v>1</v>
      </c>
      <c r="F132" s="5">
        <v>1</v>
      </c>
      <c r="G132" s="5">
        <v>1</v>
      </c>
      <c r="H132" s="5">
        <v>1</v>
      </c>
      <c r="I132" s="5">
        <v>1</v>
      </c>
      <c r="J132" s="5"/>
      <c r="K132" s="5"/>
      <c r="L132" s="5"/>
      <c r="M132" s="5"/>
      <c r="N132" s="5"/>
      <c r="O132" s="5">
        <v>1</v>
      </c>
      <c r="P132" s="5"/>
      <c r="Q132" s="5"/>
      <c r="R132" s="5">
        <v>1</v>
      </c>
      <c r="S132" s="5">
        <v>8</v>
      </c>
    </row>
    <row r="133" spans="1:19" x14ac:dyDescent="0.25">
      <c r="C133">
        <v>3</v>
      </c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>
        <v>1</v>
      </c>
      <c r="P133" s="5"/>
      <c r="Q133" s="5"/>
      <c r="R133" s="5">
        <v>1</v>
      </c>
      <c r="S133" s="5">
        <v>2</v>
      </c>
    </row>
    <row r="134" spans="1:19" x14ac:dyDescent="0.25">
      <c r="C134">
        <v>22</v>
      </c>
      <c r="D134" s="5"/>
      <c r="E134" s="5"/>
      <c r="F134" s="5"/>
      <c r="G134" s="5"/>
      <c r="H134" s="5"/>
      <c r="I134" s="5">
        <v>1</v>
      </c>
      <c r="J134" s="5"/>
      <c r="K134" s="5"/>
      <c r="L134" s="5"/>
      <c r="M134" s="5"/>
      <c r="N134" s="5"/>
      <c r="O134" s="5">
        <v>1</v>
      </c>
      <c r="P134" s="5"/>
      <c r="Q134" s="5"/>
      <c r="R134" s="5">
        <v>1</v>
      </c>
      <c r="S134" s="5">
        <v>3</v>
      </c>
    </row>
    <row r="135" spans="1:19" x14ac:dyDescent="0.25">
      <c r="C135">
        <v>25</v>
      </c>
      <c r="D135" s="5"/>
      <c r="E135" s="5">
        <v>1</v>
      </c>
      <c r="F135" s="5"/>
      <c r="G135" s="5"/>
      <c r="H135" s="5">
        <v>1</v>
      </c>
      <c r="I135" s="5"/>
      <c r="J135" s="5"/>
      <c r="K135" s="5"/>
      <c r="L135" s="5"/>
      <c r="M135" s="5"/>
      <c r="N135" s="5"/>
      <c r="O135" s="5">
        <v>1</v>
      </c>
      <c r="P135" s="5"/>
      <c r="Q135" s="5"/>
      <c r="R135" s="5">
        <v>1</v>
      </c>
      <c r="S135" s="5">
        <v>4</v>
      </c>
    </row>
    <row r="136" spans="1:19" x14ac:dyDescent="0.25">
      <c r="A136">
        <v>1100132203</v>
      </c>
      <c r="B136" t="s">
        <v>287</v>
      </c>
      <c r="C136">
        <v>1</v>
      </c>
      <c r="D136" s="5"/>
      <c r="E136" s="5"/>
      <c r="F136" s="5"/>
      <c r="G136" s="5"/>
      <c r="H136" s="5"/>
      <c r="I136" s="5">
        <v>1</v>
      </c>
      <c r="J136" s="5"/>
      <c r="K136" s="5">
        <v>1</v>
      </c>
      <c r="L136" s="5"/>
      <c r="M136" s="5"/>
      <c r="N136" s="5"/>
      <c r="O136" s="5"/>
      <c r="P136" s="5"/>
      <c r="Q136" s="5"/>
      <c r="R136" s="5"/>
      <c r="S136" s="5">
        <v>2</v>
      </c>
    </row>
    <row r="137" spans="1:19" x14ac:dyDescent="0.25">
      <c r="A137">
        <v>1100133903</v>
      </c>
      <c r="B137" t="s">
        <v>66</v>
      </c>
      <c r="C137">
        <v>1</v>
      </c>
      <c r="D137" s="5">
        <v>1</v>
      </c>
      <c r="E137" s="5">
        <v>1</v>
      </c>
      <c r="F137" s="5">
        <v>1</v>
      </c>
      <c r="G137" s="5">
        <v>1</v>
      </c>
      <c r="H137" s="5"/>
      <c r="I137" s="5">
        <v>1</v>
      </c>
      <c r="J137" s="5"/>
      <c r="K137" s="5"/>
      <c r="L137" s="5">
        <v>1</v>
      </c>
      <c r="M137" s="5">
        <v>1</v>
      </c>
      <c r="N137" s="5">
        <v>1</v>
      </c>
      <c r="O137" s="5">
        <v>1</v>
      </c>
      <c r="P137" s="5"/>
      <c r="Q137" s="5">
        <v>1</v>
      </c>
      <c r="R137" s="5">
        <v>1</v>
      </c>
      <c r="S137" s="5">
        <v>11</v>
      </c>
    </row>
    <row r="138" spans="1:19" x14ac:dyDescent="0.25">
      <c r="A138">
        <v>1100136278</v>
      </c>
      <c r="B138" t="s">
        <v>126</v>
      </c>
      <c r="C138">
        <v>1</v>
      </c>
      <c r="D138" s="5"/>
      <c r="E138" s="5">
        <v>1</v>
      </c>
      <c r="F138" s="5"/>
      <c r="G138" s="5">
        <v>1</v>
      </c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>
        <v>1</v>
      </c>
      <c r="S138" s="5">
        <v>3</v>
      </c>
    </row>
    <row r="139" spans="1:19" x14ac:dyDescent="0.25">
      <c r="A139" t="s">
        <v>154</v>
      </c>
      <c r="D139" s="5">
        <v>12</v>
      </c>
      <c r="E139" s="5">
        <v>27</v>
      </c>
      <c r="F139" s="5">
        <v>11</v>
      </c>
      <c r="G139" s="5">
        <v>24</v>
      </c>
      <c r="H139" s="5">
        <v>18</v>
      </c>
      <c r="I139" s="5">
        <v>68</v>
      </c>
      <c r="J139" s="5">
        <v>13</v>
      </c>
      <c r="K139" s="5">
        <v>55</v>
      </c>
      <c r="L139" s="5">
        <v>26</v>
      </c>
      <c r="M139" s="5">
        <v>33</v>
      </c>
      <c r="N139" s="5">
        <v>37</v>
      </c>
      <c r="O139" s="5">
        <v>42</v>
      </c>
      <c r="P139" s="5">
        <v>3</v>
      </c>
      <c r="Q139" s="5">
        <v>46</v>
      </c>
      <c r="R139" s="5">
        <v>62</v>
      </c>
      <c r="S139" s="5">
        <v>477</v>
      </c>
    </row>
  </sheetData>
  <pageMargins left="0.7" right="0.7" top="0.75" bottom="0.75" header="0.3" footer="0.3"/>
  <pageSetup paperSize="9" orientation="portrait"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K304"/>
  <sheetViews>
    <sheetView tabSelected="1" topLeftCell="A286" workbookViewId="0">
      <selection activeCell="B309" sqref="B309"/>
    </sheetView>
  </sheetViews>
  <sheetFormatPr baseColWidth="10" defaultRowHeight="15" x14ac:dyDescent="0.25"/>
  <cols>
    <col min="1" max="1" width="32.140625" customWidth="1"/>
    <col min="2" max="2" width="54.5703125" bestFit="1" customWidth="1"/>
    <col min="3" max="3" width="7.5703125" customWidth="1"/>
    <col min="4" max="20" width="8.28515625" customWidth="1"/>
    <col min="21" max="21" width="12.5703125" bestFit="1" customWidth="1"/>
  </cols>
  <sheetData>
    <row r="2" spans="1:37" x14ac:dyDescent="0.25">
      <c r="X2" t="s">
        <v>854</v>
      </c>
    </row>
    <row r="3" spans="1:37" ht="94.5" customHeight="1" x14ac:dyDescent="0.25">
      <c r="A3" s="10" t="s">
        <v>856</v>
      </c>
      <c r="B3" s="105" t="s">
        <v>860</v>
      </c>
      <c r="C3" s="10" t="s">
        <v>845</v>
      </c>
      <c r="D3" s="90" t="s">
        <v>295</v>
      </c>
      <c r="E3" s="90" t="s">
        <v>296</v>
      </c>
      <c r="F3" s="90" t="s">
        <v>297</v>
      </c>
      <c r="G3" s="90" t="s">
        <v>298</v>
      </c>
      <c r="H3" s="90" t="s">
        <v>299</v>
      </c>
      <c r="I3" s="90" t="s">
        <v>142</v>
      </c>
      <c r="J3" s="90" t="s">
        <v>300</v>
      </c>
      <c r="K3" s="90" t="s">
        <v>301</v>
      </c>
      <c r="L3" s="90" t="s">
        <v>170</v>
      </c>
      <c r="M3" s="90" t="s">
        <v>302</v>
      </c>
      <c r="N3" s="90" t="s">
        <v>303</v>
      </c>
      <c r="O3" s="90" t="s">
        <v>304</v>
      </c>
      <c r="P3" s="90" t="s">
        <v>305</v>
      </c>
      <c r="Q3" s="90" t="s">
        <v>9</v>
      </c>
      <c r="R3" s="90" t="s">
        <v>306</v>
      </c>
      <c r="S3" s="90" t="s">
        <v>171</v>
      </c>
      <c r="T3" s="90" t="s">
        <v>154</v>
      </c>
      <c r="X3" s="85" t="s">
        <v>856</v>
      </c>
      <c r="Y3" s="85" t="s">
        <v>849</v>
      </c>
      <c r="Z3" s="85" t="s">
        <v>845</v>
      </c>
      <c r="AA3" s="91" t="s">
        <v>299</v>
      </c>
      <c r="AB3" s="91" t="s">
        <v>142</v>
      </c>
      <c r="AC3" s="91" t="s">
        <v>300</v>
      </c>
      <c r="AD3" s="91" t="s">
        <v>170</v>
      </c>
      <c r="AE3" s="91" t="s">
        <v>302</v>
      </c>
      <c r="AF3" s="91" t="s">
        <v>303</v>
      </c>
      <c r="AG3" s="91" t="s">
        <v>304</v>
      </c>
      <c r="AH3" s="91" t="s">
        <v>305</v>
      </c>
      <c r="AI3" s="91" t="s">
        <v>306</v>
      </c>
      <c r="AJ3" s="91" t="s">
        <v>171</v>
      </c>
      <c r="AK3" s="91" t="s">
        <v>154</v>
      </c>
    </row>
    <row r="4" spans="1:37" x14ac:dyDescent="0.25">
      <c r="A4">
        <v>1100100268</v>
      </c>
      <c r="B4" t="s">
        <v>568</v>
      </c>
      <c r="C4">
        <v>1</v>
      </c>
      <c r="D4" s="5"/>
      <c r="E4" s="5"/>
      <c r="F4" s="5"/>
      <c r="G4" s="5"/>
      <c r="H4" s="5"/>
      <c r="I4" s="5"/>
      <c r="J4" s="5"/>
      <c r="K4" s="5"/>
      <c r="L4" s="5"/>
      <c r="M4" s="5"/>
      <c r="N4" s="5">
        <v>1</v>
      </c>
      <c r="O4" s="5"/>
      <c r="P4" s="5"/>
      <c r="Q4" s="5"/>
      <c r="R4" s="5"/>
      <c r="S4" s="5"/>
      <c r="T4" s="5">
        <v>1</v>
      </c>
      <c r="X4" s="86">
        <v>1100101579</v>
      </c>
      <c r="Y4" s="21" t="s">
        <v>75</v>
      </c>
      <c r="Z4">
        <v>1</v>
      </c>
      <c r="AA4" s="5"/>
      <c r="AB4" s="5"/>
      <c r="AC4" s="5">
        <v>1</v>
      </c>
      <c r="AD4" s="5">
        <v>1</v>
      </c>
      <c r="AE4" s="5"/>
      <c r="AF4" s="5">
        <v>1</v>
      </c>
      <c r="AG4" s="5"/>
      <c r="AH4" s="5">
        <v>1</v>
      </c>
      <c r="AI4" s="5">
        <v>1</v>
      </c>
      <c r="AJ4" s="5">
        <v>1</v>
      </c>
      <c r="AK4" s="5">
        <v>6</v>
      </c>
    </row>
    <row r="5" spans="1:37" x14ac:dyDescent="0.25">
      <c r="A5">
        <v>1100100481</v>
      </c>
      <c r="B5" t="s">
        <v>513</v>
      </c>
      <c r="C5">
        <v>1</v>
      </c>
      <c r="D5" s="5"/>
      <c r="E5" s="5"/>
      <c r="F5" s="5"/>
      <c r="G5" s="5"/>
      <c r="H5" s="5"/>
      <c r="I5" s="5"/>
      <c r="J5" s="5"/>
      <c r="K5" s="5"/>
      <c r="L5" s="5"/>
      <c r="M5" s="5"/>
      <c r="N5" s="5">
        <v>1</v>
      </c>
      <c r="O5" s="5"/>
      <c r="P5" s="5"/>
      <c r="Q5" s="5"/>
      <c r="R5" s="5"/>
      <c r="S5" s="5"/>
      <c r="T5" s="5">
        <v>1</v>
      </c>
      <c r="X5" s="86">
        <v>1100107119</v>
      </c>
      <c r="Y5" s="21" t="s">
        <v>149</v>
      </c>
      <c r="Z5">
        <v>1</v>
      </c>
      <c r="AA5" s="5"/>
      <c r="AB5" s="5"/>
      <c r="AC5" s="5">
        <v>1</v>
      </c>
      <c r="AD5" s="5">
        <v>1</v>
      </c>
      <c r="AE5" s="5"/>
      <c r="AF5" s="5"/>
      <c r="AG5" s="5"/>
      <c r="AH5" s="5"/>
      <c r="AI5" s="5">
        <v>1</v>
      </c>
      <c r="AJ5" s="5"/>
      <c r="AK5" s="5">
        <v>3</v>
      </c>
    </row>
    <row r="6" spans="1:37" x14ac:dyDescent="0.25">
      <c r="A6">
        <v>1100100661</v>
      </c>
      <c r="B6" t="s">
        <v>173</v>
      </c>
      <c r="C6">
        <v>1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>
        <v>1</v>
      </c>
      <c r="T6" s="5">
        <v>1</v>
      </c>
      <c r="X6" s="86">
        <v>1100107138</v>
      </c>
      <c r="Y6" s="21" t="s">
        <v>491</v>
      </c>
      <c r="Z6">
        <v>1</v>
      </c>
      <c r="AA6" s="5"/>
      <c r="AB6" s="5"/>
      <c r="AC6" s="5">
        <v>1</v>
      </c>
      <c r="AD6" s="5"/>
      <c r="AE6" s="5"/>
      <c r="AF6" s="5">
        <v>1</v>
      </c>
      <c r="AG6" s="5"/>
      <c r="AH6" s="5"/>
      <c r="AI6" s="5">
        <v>1</v>
      </c>
      <c r="AJ6" s="5"/>
      <c r="AK6" s="5">
        <v>3</v>
      </c>
    </row>
    <row r="7" spans="1:37" x14ac:dyDescent="0.25">
      <c r="C7">
        <v>3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>
        <v>1</v>
      </c>
      <c r="T7" s="5">
        <v>1</v>
      </c>
      <c r="X7" s="86">
        <v>1100107594</v>
      </c>
      <c r="Y7" s="21" t="s">
        <v>58</v>
      </c>
      <c r="Z7">
        <v>1</v>
      </c>
      <c r="AA7" s="5"/>
      <c r="AB7" s="5"/>
      <c r="AC7" s="5">
        <v>1</v>
      </c>
      <c r="AD7" s="5">
        <v>1</v>
      </c>
      <c r="AE7" s="5">
        <v>1</v>
      </c>
      <c r="AF7" s="5"/>
      <c r="AG7" s="5">
        <v>1</v>
      </c>
      <c r="AH7" s="5"/>
      <c r="AI7" s="5">
        <v>1</v>
      </c>
      <c r="AJ7" s="5"/>
      <c r="AK7" s="5">
        <v>5</v>
      </c>
    </row>
    <row r="8" spans="1:37" x14ac:dyDescent="0.25">
      <c r="A8">
        <v>1100101579</v>
      </c>
      <c r="B8" t="s">
        <v>75</v>
      </c>
      <c r="C8">
        <v>1</v>
      </c>
      <c r="D8" s="5"/>
      <c r="E8" s="5"/>
      <c r="F8" s="5"/>
      <c r="G8" s="5"/>
      <c r="H8" s="5"/>
      <c r="I8" s="5"/>
      <c r="J8" s="5">
        <v>1</v>
      </c>
      <c r="K8" s="5"/>
      <c r="L8" s="5">
        <v>1</v>
      </c>
      <c r="M8" s="5"/>
      <c r="N8" s="5">
        <v>1</v>
      </c>
      <c r="O8" s="5"/>
      <c r="P8" s="5">
        <v>1</v>
      </c>
      <c r="Q8" s="5"/>
      <c r="R8" s="5">
        <v>1</v>
      </c>
      <c r="S8" s="5">
        <v>1</v>
      </c>
      <c r="T8" s="5">
        <v>6</v>
      </c>
      <c r="X8" s="86">
        <v>1100119317</v>
      </c>
      <c r="Y8" s="21" t="s">
        <v>43</v>
      </c>
      <c r="Z8">
        <v>1</v>
      </c>
      <c r="AA8" s="5">
        <v>1</v>
      </c>
      <c r="AB8" s="5"/>
      <c r="AC8" s="5">
        <v>1</v>
      </c>
      <c r="AD8" s="5">
        <v>1</v>
      </c>
      <c r="AE8" s="5"/>
      <c r="AF8" s="5"/>
      <c r="AG8" s="5"/>
      <c r="AH8" s="5"/>
      <c r="AI8" s="5">
        <v>1</v>
      </c>
      <c r="AJ8" s="5"/>
      <c r="AK8" s="5">
        <v>4</v>
      </c>
    </row>
    <row r="9" spans="1:37" x14ac:dyDescent="0.25">
      <c r="A9">
        <v>1100102404</v>
      </c>
      <c r="B9" t="s">
        <v>61</v>
      </c>
      <c r="C9">
        <v>1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>
        <v>1</v>
      </c>
      <c r="T9" s="5">
        <v>1</v>
      </c>
      <c r="X9" s="86">
        <v>1100119374</v>
      </c>
      <c r="Y9" s="21" t="s">
        <v>50</v>
      </c>
      <c r="Z9">
        <v>1</v>
      </c>
      <c r="AA9" s="5"/>
      <c r="AB9" s="5"/>
      <c r="AC9" s="5">
        <v>1</v>
      </c>
      <c r="AD9" s="5"/>
      <c r="AE9" s="5">
        <v>1</v>
      </c>
      <c r="AF9" s="5">
        <v>1</v>
      </c>
      <c r="AG9" s="5"/>
      <c r="AH9" s="5"/>
      <c r="AI9" s="5">
        <v>1</v>
      </c>
      <c r="AJ9" s="5"/>
      <c r="AK9" s="5">
        <v>4</v>
      </c>
    </row>
    <row r="10" spans="1:37" x14ac:dyDescent="0.25">
      <c r="C10">
        <v>2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>
        <v>1</v>
      </c>
      <c r="T10" s="5">
        <v>1</v>
      </c>
      <c r="X10" s="86">
        <v>1100127344</v>
      </c>
      <c r="Y10" s="21" t="s">
        <v>48</v>
      </c>
      <c r="Z10">
        <v>2</v>
      </c>
      <c r="AA10" s="5"/>
      <c r="AB10" s="5"/>
      <c r="AC10" s="5">
        <v>1</v>
      </c>
      <c r="AD10" s="5">
        <v>1</v>
      </c>
      <c r="AE10" s="5"/>
      <c r="AF10" s="5"/>
      <c r="AG10" s="5"/>
      <c r="AH10" s="5"/>
      <c r="AI10" s="5">
        <v>1</v>
      </c>
      <c r="AJ10" s="5">
        <v>1</v>
      </c>
      <c r="AK10" s="5">
        <v>4</v>
      </c>
    </row>
    <row r="11" spans="1:37" x14ac:dyDescent="0.25">
      <c r="C11">
        <v>16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>
        <v>1</v>
      </c>
      <c r="T11" s="5">
        <v>1</v>
      </c>
      <c r="X11" s="87">
        <v>1100128942</v>
      </c>
      <c r="Y11" s="21" t="s">
        <v>147</v>
      </c>
      <c r="Z11">
        <v>5</v>
      </c>
      <c r="AA11" s="5"/>
      <c r="AB11" s="5"/>
      <c r="AC11" s="5">
        <v>1</v>
      </c>
      <c r="AD11" s="5">
        <v>1</v>
      </c>
      <c r="AE11" s="5">
        <v>1</v>
      </c>
      <c r="AF11" s="5">
        <v>1</v>
      </c>
      <c r="AG11" s="5"/>
      <c r="AH11" s="5"/>
      <c r="AI11" s="5">
        <v>1</v>
      </c>
      <c r="AJ11" s="5"/>
      <c r="AK11" s="5">
        <v>5</v>
      </c>
    </row>
    <row r="12" spans="1:37" x14ac:dyDescent="0.25">
      <c r="C12">
        <v>28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>
        <v>1</v>
      </c>
      <c r="T12" s="5">
        <v>1</v>
      </c>
      <c r="X12" s="86"/>
      <c r="Y12" s="21"/>
      <c r="Z12">
        <v>8</v>
      </c>
      <c r="AA12" s="5"/>
      <c r="AB12" s="5"/>
      <c r="AC12" s="5">
        <v>1</v>
      </c>
      <c r="AD12" s="5"/>
      <c r="AE12" s="5"/>
      <c r="AF12" s="5"/>
      <c r="AG12" s="5"/>
      <c r="AH12" s="5"/>
      <c r="AI12" s="5"/>
      <c r="AJ12" s="5"/>
      <c r="AK12" s="5">
        <v>1</v>
      </c>
    </row>
    <row r="13" spans="1:37" x14ac:dyDescent="0.25">
      <c r="C13">
        <v>34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>
        <v>1</v>
      </c>
      <c r="T13" s="5">
        <v>1</v>
      </c>
      <c r="X13" s="86">
        <v>1100130345</v>
      </c>
      <c r="Y13" s="21" t="s">
        <v>285</v>
      </c>
      <c r="Z13">
        <v>1</v>
      </c>
      <c r="AA13" s="5"/>
      <c r="AB13" s="5">
        <v>1</v>
      </c>
      <c r="AC13" s="5">
        <v>1</v>
      </c>
      <c r="AD13" s="5">
        <v>1</v>
      </c>
      <c r="AE13" s="5"/>
      <c r="AF13" s="5"/>
      <c r="AG13" s="5"/>
      <c r="AH13" s="5"/>
      <c r="AI13" s="5">
        <v>1</v>
      </c>
      <c r="AJ13" s="5"/>
      <c r="AK13" s="5">
        <v>4</v>
      </c>
    </row>
    <row r="14" spans="1:37" x14ac:dyDescent="0.25">
      <c r="A14">
        <v>1100103694</v>
      </c>
      <c r="B14" t="s">
        <v>186</v>
      </c>
      <c r="C14">
        <v>1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>
        <v>1</v>
      </c>
      <c r="T14" s="5">
        <v>1</v>
      </c>
      <c r="X14" s="86">
        <v>1100135908</v>
      </c>
      <c r="Y14" s="21" t="s">
        <v>70</v>
      </c>
      <c r="Z14">
        <v>1</v>
      </c>
      <c r="AA14" s="5"/>
      <c r="AB14" s="5"/>
      <c r="AC14" s="5">
        <v>1</v>
      </c>
      <c r="AD14" s="5">
        <v>1</v>
      </c>
      <c r="AE14" s="5"/>
      <c r="AF14" s="5"/>
      <c r="AG14" s="5"/>
      <c r="AH14" s="5"/>
      <c r="AI14" s="5">
        <v>1</v>
      </c>
      <c r="AJ14" s="5"/>
      <c r="AK14" s="5">
        <v>3</v>
      </c>
    </row>
    <row r="15" spans="1:37" x14ac:dyDescent="0.25">
      <c r="A15">
        <v>1100104131</v>
      </c>
      <c r="B15" t="s">
        <v>55</v>
      </c>
      <c r="C15">
        <v>1</v>
      </c>
      <c r="D15" s="5"/>
      <c r="E15" s="5">
        <v>1</v>
      </c>
      <c r="F15" s="5"/>
      <c r="G15" s="5">
        <v>1</v>
      </c>
      <c r="H15" s="5"/>
      <c r="I15" s="5"/>
      <c r="J15" s="5"/>
      <c r="K15" s="5"/>
      <c r="L15" s="5"/>
      <c r="M15" s="5"/>
      <c r="N15" s="5"/>
      <c r="O15" s="5"/>
      <c r="P15" s="5">
        <v>1</v>
      </c>
      <c r="Q15" s="5"/>
      <c r="R15" s="5">
        <v>1</v>
      </c>
      <c r="S15" s="5">
        <v>1</v>
      </c>
      <c r="T15" s="5">
        <v>5</v>
      </c>
      <c r="X15" s="88" t="s">
        <v>154</v>
      </c>
      <c r="Y15" s="88"/>
      <c r="Z15" s="88"/>
      <c r="AA15" s="89">
        <v>1</v>
      </c>
      <c r="AB15" s="89">
        <v>1</v>
      </c>
      <c r="AC15" s="89">
        <v>11</v>
      </c>
      <c r="AD15" s="89">
        <v>8</v>
      </c>
      <c r="AE15" s="89">
        <v>3</v>
      </c>
      <c r="AF15" s="89">
        <v>4</v>
      </c>
      <c r="AG15" s="89">
        <v>1</v>
      </c>
      <c r="AH15" s="89">
        <v>1</v>
      </c>
      <c r="AI15" s="89">
        <v>10</v>
      </c>
      <c r="AJ15" s="89">
        <v>2</v>
      </c>
      <c r="AK15" s="89">
        <v>42</v>
      </c>
    </row>
    <row r="16" spans="1:37" x14ac:dyDescent="0.25">
      <c r="A16">
        <v>1100105668</v>
      </c>
      <c r="B16" t="s">
        <v>59</v>
      </c>
      <c r="C16">
        <v>1</v>
      </c>
      <c r="D16" s="5">
        <v>1</v>
      </c>
      <c r="E16" s="5">
        <v>1</v>
      </c>
      <c r="F16" s="5">
        <v>1</v>
      </c>
      <c r="G16" s="5">
        <v>1</v>
      </c>
      <c r="H16" s="5"/>
      <c r="I16" s="5"/>
      <c r="J16" s="5">
        <v>1</v>
      </c>
      <c r="K16" s="5"/>
      <c r="L16" s="5"/>
      <c r="M16" s="5"/>
      <c r="N16" s="5"/>
      <c r="O16" s="5"/>
      <c r="P16" s="5">
        <v>1</v>
      </c>
      <c r="Q16" s="5"/>
      <c r="R16" s="5">
        <v>1</v>
      </c>
      <c r="S16" s="5">
        <v>1</v>
      </c>
      <c r="T16" s="5">
        <v>8</v>
      </c>
    </row>
    <row r="17" spans="1:20" x14ac:dyDescent="0.25">
      <c r="A17">
        <v>1100105681</v>
      </c>
      <c r="B17" t="s">
        <v>53</v>
      </c>
      <c r="C17">
        <v>1</v>
      </c>
      <c r="D17" s="5">
        <v>1</v>
      </c>
      <c r="E17" s="5"/>
      <c r="F17" s="5">
        <v>1</v>
      </c>
      <c r="G17" s="5"/>
      <c r="H17" s="5">
        <v>1</v>
      </c>
      <c r="I17" s="5"/>
      <c r="J17" s="5">
        <v>1</v>
      </c>
      <c r="K17" s="5"/>
      <c r="L17" s="5"/>
      <c r="M17" s="5"/>
      <c r="N17" s="5">
        <v>1</v>
      </c>
      <c r="O17" s="5"/>
      <c r="P17" s="5">
        <v>1</v>
      </c>
      <c r="Q17" s="5"/>
      <c r="R17" s="5">
        <v>1</v>
      </c>
      <c r="S17" s="5">
        <v>1</v>
      </c>
      <c r="T17" s="5">
        <v>8</v>
      </c>
    </row>
    <row r="18" spans="1:20" x14ac:dyDescent="0.25">
      <c r="A18">
        <v>1100105868</v>
      </c>
      <c r="B18" t="s">
        <v>193</v>
      </c>
      <c r="C18">
        <v>3</v>
      </c>
      <c r="D18" s="5"/>
      <c r="E18" s="5"/>
      <c r="F18" s="5"/>
      <c r="G18" s="5"/>
      <c r="H18" s="5"/>
      <c r="I18" s="5"/>
      <c r="J18" s="5">
        <v>1</v>
      </c>
      <c r="K18" s="5"/>
      <c r="L18" s="5"/>
      <c r="M18" s="5"/>
      <c r="N18" s="5"/>
      <c r="O18" s="5"/>
      <c r="P18" s="5"/>
      <c r="Q18" s="5"/>
      <c r="R18" s="5"/>
      <c r="S18" s="5"/>
      <c r="T18" s="5">
        <v>1</v>
      </c>
    </row>
    <row r="19" spans="1:20" x14ac:dyDescent="0.25">
      <c r="C19">
        <v>11</v>
      </c>
      <c r="D19" s="5"/>
      <c r="E19" s="5"/>
      <c r="F19" s="5"/>
      <c r="G19" s="5"/>
      <c r="H19" s="5"/>
      <c r="I19" s="5"/>
      <c r="J19" s="5">
        <v>1</v>
      </c>
      <c r="K19" s="5">
        <v>1</v>
      </c>
      <c r="L19" s="5">
        <v>1</v>
      </c>
      <c r="M19" s="5">
        <v>1</v>
      </c>
      <c r="N19" s="5">
        <v>1</v>
      </c>
      <c r="O19" s="5"/>
      <c r="P19" s="5"/>
      <c r="Q19" s="5"/>
      <c r="R19" s="5"/>
      <c r="S19" s="5"/>
      <c r="T19" s="5">
        <v>5</v>
      </c>
    </row>
    <row r="20" spans="1:20" x14ac:dyDescent="0.25">
      <c r="A20">
        <v>1100106453</v>
      </c>
      <c r="B20" t="s">
        <v>41</v>
      </c>
      <c r="C20">
        <v>1</v>
      </c>
      <c r="D20" s="5"/>
      <c r="E20" s="5"/>
      <c r="F20" s="5"/>
      <c r="G20" s="5"/>
      <c r="H20" s="5"/>
      <c r="I20" s="5"/>
      <c r="J20" s="5"/>
      <c r="K20" s="5"/>
      <c r="L20" s="5">
        <v>1</v>
      </c>
      <c r="M20" s="5"/>
      <c r="N20" s="5">
        <v>1</v>
      </c>
      <c r="O20" s="5">
        <v>1</v>
      </c>
      <c r="P20" s="5">
        <v>1</v>
      </c>
      <c r="Q20" s="5"/>
      <c r="R20" s="5">
        <v>1</v>
      </c>
      <c r="S20" s="5">
        <v>1</v>
      </c>
      <c r="T20" s="5">
        <v>6</v>
      </c>
    </row>
    <row r="21" spans="1:20" x14ac:dyDescent="0.25">
      <c r="C21">
        <v>18</v>
      </c>
      <c r="D21" s="5"/>
      <c r="E21" s="5"/>
      <c r="F21" s="5"/>
      <c r="G21" s="5"/>
      <c r="H21" s="5"/>
      <c r="I21" s="5"/>
      <c r="J21" s="5"/>
      <c r="K21" s="5"/>
      <c r="L21" s="5">
        <v>1</v>
      </c>
      <c r="M21" s="5"/>
      <c r="N21" s="5">
        <v>1</v>
      </c>
      <c r="O21" s="5">
        <v>1</v>
      </c>
      <c r="P21" s="5"/>
      <c r="Q21" s="5"/>
      <c r="R21" s="5">
        <v>1</v>
      </c>
      <c r="S21" s="5">
        <v>1</v>
      </c>
      <c r="T21" s="5">
        <v>5</v>
      </c>
    </row>
    <row r="22" spans="1:20" x14ac:dyDescent="0.25">
      <c r="C22">
        <v>19</v>
      </c>
      <c r="D22" s="5"/>
      <c r="E22" s="5"/>
      <c r="F22" s="5"/>
      <c r="G22" s="5"/>
      <c r="H22" s="5"/>
      <c r="I22" s="5"/>
      <c r="J22" s="5"/>
      <c r="K22" s="5"/>
      <c r="L22" s="5">
        <v>1</v>
      </c>
      <c r="M22" s="5"/>
      <c r="N22" s="5">
        <v>1</v>
      </c>
      <c r="O22" s="5">
        <v>1</v>
      </c>
      <c r="P22" s="5">
        <v>1</v>
      </c>
      <c r="Q22" s="5"/>
      <c r="R22" s="5">
        <v>1</v>
      </c>
      <c r="S22" s="5">
        <v>1</v>
      </c>
      <c r="T22" s="5">
        <v>6</v>
      </c>
    </row>
    <row r="23" spans="1:20" x14ac:dyDescent="0.25">
      <c r="C23">
        <v>22</v>
      </c>
      <c r="D23" s="5"/>
      <c r="E23" s="5"/>
      <c r="F23" s="5"/>
      <c r="G23" s="5"/>
      <c r="H23" s="5">
        <v>1</v>
      </c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>
        <v>1</v>
      </c>
    </row>
    <row r="24" spans="1:20" x14ac:dyDescent="0.25">
      <c r="A24">
        <v>1100106913</v>
      </c>
      <c r="B24" t="s">
        <v>203</v>
      </c>
      <c r="C24">
        <v>1</v>
      </c>
      <c r="D24" s="5"/>
      <c r="E24" s="5"/>
      <c r="F24" s="5"/>
      <c r="G24" s="5"/>
      <c r="H24" s="5"/>
      <c r="I24" s="5"/>
      <c r="J24" s="5"/>
      <c r="K24" s="5"/>
      <c r="L24" s="5">
        <v>1</v>
      </c>
      <c r="M24" s="5"/>
      <c r="N24" s="5"/>
      <c r="O24" s="5"/>
      <c r="P24" s="5"/>
      <c r="Q24" s="5"/>
      <c r="R24" s="5"/>
      <c r="S24" s="5"/>
      <c r="T24" s="5">
        <v>1</v>
      </c>
    </row>
    <row r="25" spans="1:20" x14ac:dyDescent="0.25">
      <c r="A25">
        <v>1100107119</v>
      </c>
      <c r="B25" t="s">
        <v>149</v>
      </c>
      <c r="C25">
        <v>1</v>
      </c>
      <c r="D25" s="5"/>
      <c r="E25" s="5"/>
      <c r="F25" s="5"/>
      <c r="G25" s="5"/>
      <c r="H25" s="5"/>
      <c r="I25" s="5"/>
      <c r="J25" s="5">
        <v>1</v>
      </c>
      <c r="K25" s="5"/>
      <c r="L25" s="5">
        <v>1</v>
      </c>
      <c r="M25" s="5"/>
      <c r="N25" s="5"/>
      <c r="O25" s="5"/>
      <c r="P25" s="5"/>
      <c r="Q25" s="5"/>
      <c r="R25" s="5">
        <v>1</v>
      </c>
      <c r="S25" s="5"/>
      <c r="T25" s="5">
        <v>3</v>
      </c>
    </row>
    <row r="26" spans="1:20" x14ac:dyDescent="0.25">
      <c r="A26">
        <v>1100107138</v>
      </c>
      <c r="B26" t="s">
        <v>491</v>
      </c>
      <c r="C26">
        <v>1</v>
      </c>
      <c r="D26" s="5"/>
      <c r="E26" s="5"/>
      <c r="F26" s="5"/>
      <c r="G26" s="5"/>
      <c r="H26" s="5"/>
      <c r="I26" s="5"/>
      <c r="J26" s="5">
        <v>1</v>
      </c>
      <c r="K26" s="5"/>
      <c r="L26" s="5"/>
      <c r="M26" s="5"/>
      <c r="N26" s="5">
        <v>1</v>
      </c>
      <c r="O26" s="5"/>
      <c r="P26" s="5"/>
      <c r="Q26" s="5"/>
      <c r="R26" s="5">
        <v>1</v>
      </c>
      <c r="S26" s="5"/>
      <c r="T26" s="5">
        <v>3</v>
      </c>
    </row>
    <row r="27" spans="1:20" x14ac:dyDescent="0.25">
      <c r="A27">
        <v>1100107335</v>
      </c>
      <c r="B27" t="s">
        <v>21</v>
      </c>
      <c r="C27">
        <v>2</v>
      </c>
      <c r="D27" s="5"/>
      <c r="E27" s="5"/>
      <c r="F27" s="5"/>
      <c r="G27" s="5"/>
      <c r="H27" s="5"/>
      <c r="I27" s="5"/>
      <c r="J27" s="5">
        <v>1</v>
      </c>
      <c r="K27" s="5">
        <v>1</v>
      </c>
      <c r="L27" s="5">
        <v>1</v>
      </c>
      <c r="M27" s="5">
        <v>1</v>
      </c>
      <c r="N27" s="5">
        <v>1</v>
      </c>
      <c r="O27" s="5">
        <v>1</v>
      </c>
      <c r="P27" s="5"/>
      <c r="Q27" s="5"/>
      <c r="R27" s="5">
        <v>1</v>
      </c>
      <c r="S27" s="5">
        <v>1</v>
      </c>
      <c r="T27" s="5">
        <v>8</v>
      </c>
    </row>
    <row r="28" spans="1:20" x14ac:dyDescent="0.25">
      <c r="C28">
        <v>3</v>
      </c>
      <c r="D28" s="5"/>
      <c r="E28" s="5"/>
      <c r="F28" s="5"/>
      <c r="G28" s="5"/>
      <c r="H28" s="5"/>
      <c r="I28" s="5"/>
      <c r="J28" s="5">
        <v>1</v>
      </c>
      <c r="K28" s="5">
        <v>1</v>
      </c>
      <c r="L28" s="5">
        <v>1</v>
      </c>
      <c r="M28" s="5">
        <v>1</v>
      </c>
      <c r="N28" s="5">
        <v>1</v>
      </c>
      <c r="O28" s="5">
        <v>1</v>
      </c>
      <c r="P28" s="5">
        <v>1</v>
      </c>
      <c r="Q28" s="5"/>
      <c r="R28" s="5">
        <v>1</v>
      </c>
      <c r="S28" s="5">
        <v>1</v>
      </c>
      <c r="T28" s="5">
        <v>9</v>
      </c>
    </row>
    <row r="29" spans="1:20" x14ac:dyDescent="0.25">
      <c r="C29">
        <v>4</v>
      </c>
      <c r="D29" s="5"/>
      <c r="E29" s="5"/>
      <c r="F29" s="5"/>
      <c r="G29" s="5"/>
      <c r="H29" s="5"/>
      <c r="I29" s="5"/>
      <c r="J29" s="5">
        <v>1</v>
      </c>
      <c r="K29" s="5">
        <v>1</v>
      </c>
      <c r="L29" s="5">
        <v>1</v>
      </c>
      <c r="M29" s="5">
        <v>1</v>
      </c>
      <c r="N29" s="5">
        <v>1</v>
      </c>
      <c r="O29" s="5">
        <v>1</v>
      </c>
      <c r="P29" s="5"/>
      <c r="Q29" s="5"/>
      <c r="R29" s="5">
        <v>1</v>
      </c>
      <c r="S29" s="5"/>
      <c r="T29" s="5">
        <v>7</v>
      </c>
    </row>
    <row r="30" spans="1:20" x14ac:dyDescent="0.25">
      <c r="C30">
        <v>8</v>
      </c>
      <c r="D30" s="5"/>
      <c r="E30" s="5"/>
      <c r="F30" s="5"/>
      <c r="G30" s="5"/>
      <c r="H30" s="5"/>
      <c r="I30" s="5"/>
      <c r="J30" s="5">
        <v>1</v>
      </c>
      <c r="K30" s="5">
        <v>1</v>
      </c>
      <c r="L30" s="5">
        <v>1</v>
      </c>
      <c r="M30" s="5">
        <v>1</v>
      </c>
      <c r="N30" s="5">
        <v>1</v>
      </c>
      <c r="O30" s="5">
        <v>1</v>
      </c>
      <c r="P30" s="5"/>
      <c r="Q30" s="5"/>
      <c r="R30" s="5">
        <v>1</v>
      </c>
      <c r="S30" s="5">
        <v>1</v>
      </c>
      <c r="T30" s="5">
        <v>8</v>
      </c>
    </row>
    <row r="31" spans="1:20" x14ac:dyDescent="0.25">
      <c r="C31">
        <v>13</v>
      </c>
      <c r="D31" s="5"/>
      <c r="E31" s="5"/>
      <c r="F31" s="5"/>
      <c r="G31" s="5"/>
      <c r="H31" s="5"/>
      <c r="I31" s="5"/>
      <c r="J31" s="5">
        <v>1</v>
      </c>
      <c r="K31" s="5">
        <v>1</v>
      </c>
      <c r="L31" s="5">
        <v>1</v>
      </c>
      <c r="M31" s="5">
        <v>1</v>
      </c>
      <c r="N31" s="5">
        <v>1</v>
      </c>
      <c r="O31" s="5">
        <v>1</v>
      </c>
      <c r="P31" s="5">
        <v>1</v>
      </c>
      <c r="Q31" s="5"/>
      <c r="R31" s="5">
        <v>1</v>
      </c>
      <c r="S31" s="5">
        <v>1</v>
      </c>
      <c r="T31" s="5">
        <v>9</v>
      </c>
    </row>
    <row r="32" spans="1:20" x14ac:dyDescent="0.25">
      <c r="C32">
        <v>22</v>
      </c>
      <c r="D32" s="5"/>
      <c r="E32" s="5"/>
      <c r="F32" s="5"/>
      <c r="G32" s="5"/>
      <c r="H32" s="5"/>
      <c r="I32" s="5"/>
      <c r="J32" s="5">
        <v>1</v>
      </c>
      <c r="K32" s="5">
        <v>1</v>
      </c>
      <c r="L32" s="5">
        <v>1</v>
      </c>
      <c r="M32" s="5">
        <v>1</v>
      </c>
      <c r="N32" s="5">
        <v>1</v>
      </c>
      <c r="O32" s="5">
        <v>1</v>
      </c>
      <c r="P32" s="5"/>
      <c r="Q32" s="5"/>
      <c r="R32" s="5">
        <v>1</v>
      </c>
      <c r="S32" s="5"/>
      <c r="T32" s="5">
        <v>7</v>
      </c>
    </row>
    <row r="33" spans="1:20" x14ac:dyDescent="0.25">
      <c r="C33">
        <v>42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>
        <v>1</v>
      </c>
      <c r="Q33" s="5"/>
      <c r="R33" s="5"/>
      <c r="S33" s="5"/>
      <c r="T33" s="5">
        <v>1</v>
      </c>
    </row>
    <row r="34" spans="1:20" x14ac:dyDescent="0.25">
      <c r="C34">
        <v>66</v>
      </c>
      <c r="D34" s="5"/>
      <c r="E34" s="5"/>
      <c r="F34" s="5"/>
      <c r="G34" s="5"/>
      <c r="H34" s="5"/>
      <c r="I34" s="5"/>
      <c r="J34" s="5">
        <v>1</v>
      </c>
      <c r="K34" s="5">
        <v>1</v>
      </c>
      <c r="L34" s="5">
        <v>1</v>
      </c>
      <c r="M34" s="5">
        <v>1</v>
      </c>
      <c r="N34" s="5">
        <v>1</v>
      </c>
      <c r="O34" s="5">
        <v>1</v>
      </c>
      <c r="P34" s="5"/>
      <c r="Q34" s="5"/>
      <c r="R34" s="5">
        <v>1</v>
      </c>
      <c r="S34" s="5">
        <v>1</v>
      </c>
      <c r="T34" s="5">
        <v>8</v>
      </c>
    </row>
    <row r="35" spans="1:20" x14ac:dyDescent="0.25">
      <c r="A35">
        <v>1100107594</v>
      </c>
      <c r="B35" t="s">
        <v>58</v>
      </c>
      <c r="C35">
        <v>1</v>
      </c>
      <c r="D35" s="5"/>
      <c r="E35" s="5"/>
      <c r="F35" s="5"/>
      <c r="G35" s="5"/>
      <c r="H35" s="5"/>
      <c r="I35" s="5"/>
      <c r="J35" s="5">
        <v>1</v>
      </c>
      <c r="K35" s="5"/>
      <c r="L35" s="5">
        <v>1</v>
      </c>
      <c r="M35" s="5">
        <v>1</v>
      </c>
      <c r="N35" s="5"/>
      <c r="O35" s="5">
        <v>1</v>
      </c>
      <c r="P35" s="5"/>
      <c r="Q35" s="5"/>
      <c r="R35" s="5">
        <v>1</v>
      </c>
      <c r="S35" s="5"/>
      <c r="T35" s="5">
        <v>5</v>
      </c>
    </row>
    <row r="36" spans="1:20" x14ac:dyDescent="0.25">
      <c r="A36">
        <v>1100108222</v>
      </c>
      <c r="B36" t="s">
        <v>144</v>
      </c>
      <c r="C36">
        <v>1</v>
      </c>
      <c r="D36" s="5"/>
      <c r="E36" s="5"/>
      <c r="F36" s="5"/>
      <c r="G36" s="5"/>
      <c r="H36" s="5"/>
      <c r="I36" s="5"/>
      <c r="J36" s="5">
        <v>1</v>
      </c>
      <c r="K36" s="5"/>
      <c r="L36" s="5">
        <v>1</v>
      </c>
      <c r="M36" s="5"/>
      <c r="N36" s="5">
        <v>1</v>
      </c>
      <c r="O36" s="5">
        <v>1</v>
      </c>
      <c r="P36" s="5">
        <v>1</v>
      </c>
      <c r="Q36" s="5"/>
      <c r="R36" s="5"/>
      <c r="S36" s="5">
        <v>1</v>
      </c>
      <c r="T36" s="5">
        <v>6</v>
      </c>
    </row>
    <row r="37" spans="1:20" x14ac:dyDescent="0.25">
      <c r="C37">
        <v>3</v>
      </c>
      <c r="D37" s="5"/>
      <c r="E37" s="5">
        <v>1</v>
      </c>
      <c r="F37" s="5"/>
      <c r="G37" s="5">
        <v>1</v>
      </c>
      <c r="H37" s="5"/>
      <c r="I37" s="5"/>
      <c r="J37" s="5"/>
      <c r="K37" s="5"/>
      <c r="L37" s="5"/>
      <c r="M37" s="5"/>
      <c r="N37" s="5"/>
      <c r="O37" s="5"/>
      <c r="P37" s="5">
        <v>1</v>
      </c>
      <c r="Q37" s="5"/>
      <c r="R37" s="5"/>
      <c r="S37" s="5">
        <v>1</v>
      </c>
      <c r="T37" s="5">
        <v>4</v>
      </c>
    </row>
    <row r="38" spans="1:20" x14ac:dyDescent="0.25">
      <c r="A38">
        <v>1100108258</v>
      </c>
      <c r="B38" t="s">
        <v>64</v>
      </c>
      <c r="C38">
        <v>1</v>
      </c>
      <c r="D38" s="5">
        <v>1</v>
      </c>
      <c r="E38" s="5">
        <v>1</v>
      </c>
      <c r="F38" s="5">
        <v>1</v>
      </c>
      <c r="G38" s="5"/>
      <c r="H38" s="5"/>
      <c r="I38" s="5"/>
      <c r="J38" s="5"/>
      <c r="K38" s="5"/>
      <c r="L38" s="5"/>
      <c r="M38" s="5"/>
      <c r="N38" s="5"/>
      <c r="O38" s="5"/>
      <c r="P38" s="5">
        <v>1</v>
      </c>
      <c r="Q38" s="5"/>
      <c r="R38" s="5">
        <v>1</v>
      </c>
      <c r="S38" s="5">
        <v>1</v>
      </c>
      <c r="T38" s="5">
        <v>6</v>
      </c>
    </row>
    <row r="39" spans="1:20" x14ac:dyDescent="0.25">
      <c r="C39">
        <v>6</v>
      </c>
      <c r="D39" s="5"/>
      <c r="E39" s="5"/>
      <c r="F39" s="5"/>
      <c r="G39" s="5"/>
      <c r="H39" s="5"/>
      <c r="I39" s="5"/>
      <c r="J39" s="5">
        <v>1</v>
      </c>
      <c r="K39" s="5"/>
      <c r="L39" s="5"/>
      <c r="M39" s="5"/>
      <c r="N39" s="5"/>
      <c r="O39" s="5"/>
      <c r="P39" s="5"/>
      <c r="Q39" s="5"/>
      <c r="R39" s="5"/>
      <c r="S39" s="5"/>
      <c r="T39" s="5">
        <v>1</v>
      </c>
    </row>
    <row r="40" spans="1:20" x14ac:dyDescent="0.25">
      <c r="A40">
        <v>1100108427</v>
      </c>
      <c r="B40" t="s">
        <v>214</v>
      </c>
      <c r="C40">
        <v>1</v>
      </c>
      <c r="D40" s="5"/>
      <c r="E40" s="5"/>
      <c r="F40" s="5"/>
      <c r="G40" s="5"/>
      <c r="H40" s="5"/>
      <c r="I40" s="5"/>
      <c r="J40" s="5"/>
      <c r="K40" s="5"/>
      <c r="L40" s="5">
        <v>1</v>
      </c>
      <c r="M40" s="5"/>
      <c r="N40" s="5"/>
      <c r="O40" s="5"/>
      <c r="P40" s="5"/>
      <c r="Q40" s="5"/>
      <c r="R40" s="5"/>
      <c r="S40" s="5"/>
      <c r="T40" s="5">
        <v>1</v>
      </c>
    </row>
    <row r="41" spans="1:20" x14ac:dyDescent="0.25">
      <c r="A41">
        <v>1100108679</v>
      </c>
      <c r="B41" t="s">
        <v>73</v>
      </c>
      <c r="C41">
        <v>1</v>
      </c>
      <c r="D41" s="5">
        <v>1</v>
      </c>
      <c r="E41" s="5">
        <v>1</v>
      </c>
      <c r="F41" s="5">
        <v>1</v>
      </c>
      <c r="G41" s="5">
        <v>1</v>
      </c>
      <c r="H41" s="5"/>
      <c r="I41" s="5"/>
      <c r="J41" s="5">
        <v>1</v>
      </c>
      <c r="K41" s="5"/>
      <c r="L41" s="5"/>
      <c r="M41" s="5"/>
      <c r="N41" s="5"/>
      <c r="O41" s="5">
        <v>1</v>
      </c>
      <c r="P41" s="5">
        <v>1</v>
      </c>
      <c r="Q41" s="5"/>
      <c r="R41" s="5">
        <v>1</v>
      </c>
      <c r="S41" s="5">
        <v>1</v>
      </c>
      <c r="T41" s="5">
        <v>9</v>
      </c>
    </row>
    <row r="42" spans="1:20" x14ac:dyDescent="0.25">
      <c r="A42">
        <v>1100108952</v>
      </c>
      <c r="B42" t="s">
        <v>33</v>
      </c>
      <c r="C42">
        <v>1</v>
      </c>
      <c r="D42" s="5"/>
      <c r="E42" s="5">
        <v>1</v>
      </c>
      <c r="F42" s="5"/>
      <c r="G42" s="5">
        <v>1</v>
      </c>
      <c r="H42" s="5"/>
      <c r="I42" s="5"/>
      <c r="J42" s="5"/>
      <c r="K42" s="5"/>
      <c r="L42" s="5"/>
      <c r="M42" s="5"/>
      <c r="N42" s="5"/>
      <c r="O42" s="5">
        <v>1</v>
      </c>
      <c r="P42" s="5"/>
      <c r="Q42" s="5"/>
      <c r="R42" s="5"/>
      <c r="S42" s="5">
        <v>1</v>
      </c>
      <c r="T42" s="5">
        <v>4</v>
      </c>
    </row>
    <row r="43" spans="1:20" x14ac:dyDescent="0.25">
      <c r="C43">
        <v>4</v>
      </c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>
        <v>1</v>
      </c>
      <c r="Q43" s="5"/>
      <c r="R43" s="5"/>
      <c r="S43" s="5"/>
      <c r="T43" s="5">
        <v>1</v>
      </c>
    </row>
    <row r="44" spans="1:20" x14ac:dyDescent="0.25">
      <c r="A44">
        <v>1100108995</v>
      </c>
      <c r="B44" t="s">
        <v>16</v>
      </c>
      <c r="C44">
        <v>1</v>
      </c>
      <c r="D44" s="5"/>
      <c r="E44" s="5"/>
      <c r="F44" s="5"/>
      <c r="G44" s="5"/>
      <c r="H44" s="5"/>
      <c r="I44" s="5"/>
      <c r="J44" s="5"/>
      <c r="K44" s="5"/>
      <c r="L44" s="5">
        <v>1</v>
      </c>
      <c r="M44" s="5"/>
      <c r="N44" s="5"/>
      <c r="O44" s="5"/>
      <c r="P44" s="5">
        <v>1</v>
      </c>
      <c r="Q44" s="5"/>
      <c r="R44" s="5"/>
      <c r="S44" s="5"/>
      <c r="T44" s="5">
        <v>2</v>
      </c>
    </row>
    <row r="45" spans="1:20" x14ac:dyDescent="0.25">
      <c r="C45">
        <v>2</v>
      </c>
      <c r="D45" s="5"/>
      <c r="E45" s="5"/>
      <c r="F45" s="5"/>
      <c r="G45" s="5"/>
      <c r="H45" s="5"/>
      <c r="I45" s="5"/>
      <c r="J45" s="5"/>
      <c r="K45" s="5"/>
      <c r="L45" s="5">
        <v>1</v>
      </c>
      <c r="M45" s="5"/>
      <c r="N45" s="5"/>
      <c r="O45" s="5"/>
      <c r="P45" s="5"/>
      <c r="Q45" s="5"/>
      <c r="R45" s="5"/>
      <c r="S45" s="5"/>
      <c r="T45" s="5">
        <v>1</v>
      </c>
    </row>
    <row r="46" spans="1:20" x14ac:dyDescent="0.25">
      <c r="C46">
        <v>4</v>
      </c>
      <c r="D46" s="5"/>
      <c r="E46" s="5"/>
      <c r="F46" s="5"/>
      <c r="G46" s="5"/>
      <c r="H46" s="5"/>
      <c r="I46" s="5"/>
      <c r="J46" s="5"/>
      <c r="K46" s="5"/>
      <c r="L46" s="5">
        <v>1</v>
      </c>
      <c r="M46" s="5"/>
      <c r="N46" s="5"/>
      <c r="O46" s="5"/>
      <c r="P46" s="5"/>
      <c r="Q46" s="5"/>
      <c r="R46" s="5"/>
      <c r="S46" s="5"/>
      <c r="T46" s="5">
        <v>1</v>
      </c>
    </row>
    <row r="47" spans="1:20" x14ac:dyDescent="0.25">
      <c r="C47">
        <v>6</v>
      </c>
      <c r="D47" s="5"/>
      <c r="E47" s="5"/>
      <c r="F47" s="5"/>
      <c r="G47" s="5"/>
      <c r="H47" s="5"/>
      <c r="I47" s="5"/>
      <c r="J47" s="5"/>
      <c r="K47" s="5"/>
      <c r="L47" s="5">
        <v>1</v>
      </c>
      <c r="M47" s="5"/>
      <c r="N47" s="5"/>
      <c r="O47" s="5"/>
      <c r="P47" s="5"/>
      <c r="Q47" s="5"/>
      <c r="R47" s="5"/>
      <c r="S47" s="5"/>
      <c r="T47" s="5">
        <v>1</v>
      </c>
    </row>
    <row r="48" spans="1:20" x14ac:dyDescent="0.25">
      <c r="C48">
        <v>8</v>
      </c>
      <c r="D48" s="5"/>
      <c r="E48" s="5"/>
      <c r="F48" s="5"/>
      <c r="G48" s="5"/>
      <c r="H48" s="5"/>
      <c r="I48" s="5"/>
      <c r="J48" s="5">
        <v>1</v>
      </c>
      <c r="K48" s="5"/>
      <c r="L48" s="5">
        <v>1</v>
      </c>
      <c r="M48" s="5"/>
      <c r="N48" s="5"/>
      <c r="O48" s="5"/>
      <c r="P48" s="5"/>
      <c r="Q48" s="5"/>
      <c r="R48" s="5"/>
      <c r="S48" s="5"/>
      <c r="T48" s="5">
        <v>2</v>
      </c>
    </row>
    <row r="49" spans="1:20" x14ac:dyDescent="0.25">
      <c r="A49">
        <v>1100109104</v>
      </c>
      <c r="B49" t="s">
        <v>30</v>
      </c>
      <c r="C49">
        <v>1</v>
      </c>
      <c r="D49" s="5"/>
      <c r="E49" s="5">
        <v>1</v>
      </c>
      <c r="F49" s="5"/>
      <c r="G49" s="5">
        <v>1</v>
      </c>
      <c r="H49" s="5"/>
      <c r="I49" s="5"/>
      <c r="J49" s="5"/>
      <c r="K49" s="5">
        <v>1</v>
      </c>
      <c r="L49" s="5"/>
      <c r="M49" s="5"/>
      <c r="N49" s="5">
        <v>1</v>
      </c>
      <c r="O49" s="5">
        <v>1</v>
      </c>
      <c r="P49" s="5">
        <v>1</v>
      </c>
      <c r="Q49" s="5"/>
      <c r="R49" s="5"/>
      <c r="S49" s="5">
        <v>1</v>
      </c>
      <c r="T49" s="5">
        <v>7</v>
      </c>
    </row>
    <row r="50" spans="1:20" x14ac:dyDescent="0.25">
      <c r="A50">
        <v>1100109111</v>
      </c>
      <c r="B50" t="s">
        <v>52</v>
      </c>
      <c r="C50">
        <v>1</v>
      </c>
      <c r="D50" s="5">
        <v>1</v>
      </c>
      <c r="E50" s="5">
        <v>1</v>
      </c>
      <c r="F50" s="5">
        <v>1</v>
      </c>
      <c r="G50" s="5">
        <v>1</v>
      </c>
      <c r="H50" s="5"/>
      <c r="I50" s="5"/>
      <c r="J50" s="5">
        <v>1</v>
      </c>
      <c r="K50" s="5"/>
      <c r="L50" s="5"/>
      <c r="M50" s="5"/>
      <c r="N50" s="5"/>
      <c r="O50" s="5"/>
      <c r="P50" s="5">
        <v>1</v>
      </c>
      <c r="Q50" s="5"/>
      <c r="R50" s="5">
        <v>1</v>
      </c>
      <c r="S50" s="5">
        <v>1</v>
      </c>
      <c r="T50" s="5">
        <v>8</v>
      </c>
    </row>
    <row r="51" spans="1:20" x14ac:dyDescent="0.25">
      <c r="C51">
        <v>3</v>
      </c>
      <c r="D51" s="5"/>
      <c r="E51" s="5"/>
      <c r="F51" s="5"/>
      <c r="G51" s="5"/>
      <c r="H51" s="5"/>
      <c r="I51" s="5"/>
      <c r="J51" s="5">
        <v>1</v>
      </c>
      <c r="K51" s="5"/>
      <c r="L51" s="5"/>
      <c r="M51" s="5">
        <v>1</v>
      </c>
      <c r="N51" s="5">
        <v>1</v>
      </c>
      <c r="O51" s="5"/>
      <c r="P51" s="5"/>
      <c r="Q51" s="5"/>
      <c r="R51" s="5"/>
      <c r="S51" s="5"/>
      <c r="T51" s="5">
        <v>3</v>
      </c>
    </row>
    <row r="52" spans="1:20" x14ac:dyDescent="0.25">
      <c r="A52">
        <v>1100109199</v>
      </c>
      <c r="B52" t="s">
        <v>56</v>
      </c>
      <c r="C52">
        <v>1</v>
      </c>
      <c r="D52" s="5"/>
      <c r="E52" s="5"/>
      <c r="F52" s="5"/>
      <c r="G52" s="5"/>
      <c r="H52" s="5"/>
      <c r="I52" s="5"/>
      <c r="J52" s="5">
        <v>1</v>
      </c>
      <c r="K52" s="5">
        <v>1</v>
      </c>
      <c r="L52" s="5">
        <v>1</v>
      </c>
      <c r="M52" s="5">
        <v>1</v>
      </c>
      <c r="N52" s="5">
        <v>1</v>
      </c>
      <c r="O52" s="5">
        <v>1</v>
      </c>
      <c r="P52" s="5"/>
      <c r="Q52" s="5"/>
      <c r="R52" s="5">
        <v>1</v>
      </c>
      <c r="S52" s="5">
        <v>1</v>
      </c>
      <c r="T52" s="5">
        <v>8</v>
      </c>
    </row>
    <row r="53" spans="1:20" x14ac:dyDescent="0.25">
      <c r="A53">
        <v>1100109224</v>
      </c>
      <c r="B53" t="s">
        <v>45</v>
      </c>
      <c r="C53">
        <v>1</v>
      </c>
      <c r="D53" s="5"/>
      <c r="E53" s="5">
        <v>1</v>
      </c>
      <c r="F53" s="5"/>
      <c r="G53" s="5">
        <v>1</v>
      </c>
      <c r="H53" s="5"/>
      <c r="I53" s="5"/>
      <c r="J53" s="5"/>
      <c r="K53" s="5"/>
      <c r="L53" s="5"/>
      <c r="M53" s="5"/>
      <c r="N53" s="5"/>
      <c r="O53" s="5"/>
      <c r="P53" s="5">
        <v>1</v>
      </c>
      <c r="Q53" s="5"/>
      <c r="R53" s="5">
        <v>1</v>
      </c>
      <c r="S53" s="5">
        <v>1</v>
      </c>
      <c r="T53" s="5">
        <v>5</v>
      </c>
    </row>
    <row r="54" spans="1:20" x14ac:dyDescent="0.25">
      <c r="A54">
        <v>1100109456</v>
      </c>
      <c r="B54" t="s">
        <v>131</v>
      </c>
      <c r="C54">
        <v>1</v>
      </c>
      <c r="D54" s="5">
        <v>1</v>
      </c>
      <c r="E54" s="5">
        <v>1</v>
      </c>
      <c r="F54" s="5">
        <v>1</v>
      </c>
      <c r="G54" s="5">
        <v>1</v>
      </c>
      <c r="H54" s="5"/>
      <c r="I54" s="5"/>
      <c r="J54" s="5">
        <v>1</v>
      </c>
      <c r="K54" s="5"/>
      <c r="L54" s="5"/>
      <c r="M54" s="5"/>
      <c r="N54" s="5"/>
      <c r="O54" s="5"/>
      <c r="P54" s="5">
        <v>1</v>
      </c>
      <c r="Q54" s="5"/>
      <c r="R54" s="5">
        <v>1</v>
      </c>
      <c r="S54" s="5">
        <v>1</v>
      </c>
      <c r="T54" s="5">
        <v>8</v>
      </c>
    </row>
    <row r="55" spans="1:20" x14ac:dyDescent="0.25">
      <c r="A55">
        <v>1100109666</v>
      </c>
      <c r="B55" t="s">
        <v>29</v>
      </c>
      <c r="C55">
        <v>1</v>
      </c>
      <c r="D55" s="5"/>
      <c r="E55" s="5">
        <v>1</v>
      </c>
      <c r="F55" s="5"/>
      <c r="G55" s="5">
        <v>1</v>
      </c>
      <c r="H55" s="5"/>
      <c r="I55" s="5"/>
      <c r="J55" s="5"/>
      <c r="K55" s="5"/>
      <c r="L55" s="5"/>
      <c r="M55" s="5"/>
      <c r="N55" s="5"/>
      <c r="O55" s="5"/>
      <c r="P55" s="5">
        <v>1</v>
      </c>
      <c r="Q55" s="5"/>
      <c r="R55" s="5">
        <v>1</v>
      </c>
      <c r="S55" s="5">
        <v>1</v>
      </c>
      <c r="T55" s="5">
        <v>5</v>
      </c>
    </row>
    <row r="56" spans="1:20" x14ac:dyDescent="0.25">
      <c r="C56">
        <v>6</v>
      </c>
      <c r="D56" s="5"/>
      <c r="E56" s="5"/>
      <c r="F56" s="5"/>
      <c r="G56" s="5"/>
      <c r="H56" s="5"/>
      <c r="I56" s="5"/>
      <c r="J56" s="5"/>
      <c r="K56" s="5"/>
      <c r="L56" s="5">
        <v>1</v>
      </c>
      <c r="M56" s="5"/>
      <c r="N56" s="5"/>
      <c r="O56" s="5"/>
      <c r="P56" s="5"/>
      <c r="Q56" s="5"/>
      <c r="R56" s="5"/>
      <c r="S56" s="5"/>
      <c r="T56" s="5">
        <v>1</v>
      </c>
    </row>
    <row r="57" spans="1:20" x14ac:dyDescent="0.25">
      <c r="A57">
        <v>1100110412</v>
      </c>
      <c r="B57" t="s">
        <v>325</v>
      </c>
      <c r="C57">
        <v>1</v>
      </c>
      <c r="D57" s="5"/>
      <c r="E57" s="5"/>
      <c r="F57" s="5"/>
      <c r="G57" s="5"/>
      <c r="H57" s="5">
        <v>1</v>
      </c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>
        <v>1</v>
      </c>
    </row>
    <row r="58" spans="1:20" x14ac:dyDescent="0.25">
      <c r="A58">
        <v>1100111158</v>
      </c>
      <c r="B58" t="s">
        <v>7</v>
      </c>
      <c r="C58">
        <v>1</v>
      </c>
      <c r="D58" s="5"/>
      <c r="E58" s="5"/>
      <c r="F58" s="5"/>
      <c r="G58" s="5"/>
      <c r="H58" s="5"/>
      <c r="I58" s="5"/>
      <c r="J58" s="5">
        <v>1</v>
      </c>
      <c r="K58" s="5"/>
      <c r="L58" s="5">
        <v>1</v>
      </c>
      <c r="M58" s="5">
        <v>1</v>
      </c>
      <c r="N58" s="5">
        <v>1</v>
      </c>
      <c r="O58" s="5">
        <v>1</v>
      </c>
      <c r="P58" s="5"/>
      <c r="Q58" s="5"/>
      <c r="R58" s="5">
        <v>1</v>
      </c>
      <c r="S58" s="5">
        <v>1</v>
      </c>
      <c r="T58" s="5">
        <v>7</v>
      </c>
    </row>
    <row r="59" spans="1:20" x14ac:dyDescent="0.25">
      <c r="C59">
        <v>3</v>
      </c>
      <c r="D59" s="5"/>
      <c r="E59" s="5"/>
      <c r="F59" s="5"/>
      <c r="G59" s="5"/>
      <c r="H59" s="5"/>
      <c r="I59" s="5"/>
      <c r="J59" s="5">
        <v>1</v>
      </c>
      <c r="K59" s="5"/>
      <c r="L59" s="5">
        <v>1</v>
      </c>
      <c r="M59" s="5">
        <v>1</v>
      </c>
      <c r="N59" s="5">
        <v>1</v>
      </c>
      <c r="O59" s="5">
        <v>1</v>
      </c>
      <c r="P59" s="5"/>
      <c r="Q59" s="5"/>
      <c r="R59" s="5">
        <v>1</v>
      </c>
      <c r="S59" s="5">
        <v>1</v>
      </c>
      <c r="T59" s="5">
        <v>7</v>
      </c>
    </row>
    <row r="60" spans="1:20" x14ac:dyDescent="0.25">
      <c r="C60">
        <v>4</v>
      </c>
      <c r="D60" s="5"/>
      <c r="E60" s="5"/>
      <c r="F60" s="5"/>
      <c r="G60" s="5"/>
      <c r="H60" s="5"/>
      <c r="I60" s="5"/>
      <c r="J60" s="5">
        <v>1</v>
      </c>
      <c r="K60" s="5"/>
      <c r="L60" s="5">
        <v>1</v>
      </c>
      <c r="M60" s="5">
        <v>1</v>
      </c>
      <c r="N60" s="5">
        <v>1</v>
      </c>
      <c r="O60" s="5">
        <v>1</v>
      </c>
      <c r="P60" s="5"/>
      <c r="Q60" s="5"/>
      <c r="R60" s="5">
        <v>1</v>
      </c>
      <c r="S60" s="5">
        <v>1</v>
      </c>
      <c r="T60" s="5">
        <v>7</v>
      </c>
    </row>
    <row r="61" spans="1:20" x14ac:dyDescent="0.25">
      <c r="A61">
        <v>1100112437</v>
      </c>
      <c r="B61" t="s">
        <v>235</v>
      </c>
      <c r="C61">
        <v>5</v>
      </c>
      <c r="D61" s="5"/>
      <c r="E61" s="5"/>
      <c r="F61" s="5"/>
      <c r="G61" s="5"/>
      <c r="H61" s="5"/>
      <c r="I61" s="5"/>
      <c r="J61" s="5">
        <v>1</v>
      </c>
      <c r="K61" s="5"/>
      <c r="L61" s="5">
        <v>1</v>
      </c>
      <c r="M61" s="5"/>
      <c r="N61" s="5"/>
      <c r="O61" s="5"/>
      <c r="P61" s="5"/>
      <c r="Q61" s="5"/>
      <c r="R61" s="5"/>
      <c r="S61" s="5"/>
      <c r="T61" s="5">
        <v>2</v>
      </c>
    </row>
    <row r="62" spans="1:20" x14ac:dyDescent="0.25">
      <c r="C62">
        <v>6</v>
      </c>
      <c r="D62" s="5"/>
      <c r="E62" s="5"/>
      <c r="F62" s="5"/>
      <c r="G62" s="5"/>
      <c r="H62" s="5"/>
      <c r="I62" s="5"/>
      <c r="J62" s="5">
        <v>1</v>
      </c>
      <c r="K62" s="5"/>
      <c r="L62" s="5">
        <v>1</v>
      </c>
      <c r="M62" s="5"/>
      <c r="N62" s="5"/>
      <c r="O62" s="5"/>
      <c r="P62" s="5"/>
      <c r="Q62" s="5"/>
      <c r="R62" s="5">
        <v>1</v>
      </c>
      <c r="S62" s="5"/>
      <c r="T62" s="5">
        <v>3</v>
      </c>
    </row>
    <row r="63" spans="1:20" x14ac:dyDescent="0.25">
      <c r="A63">
        <v>1100113883</v>
      </c>
      <c r="B63" t="s">
        <v>321</v>
      </c>
      <c r="C63">
        <v>1</v>
      </c>
      <c r="D63" s="5"/>
      <c r="E63" s="5"/>
      <c r="F63" s="5"/>
      <c r="G63" s="5"/>
      <c r="H63" s="5">
        <v>1</v>
      </c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>
        <v>1</v>
      </c>
    </row>
    <row r="64" spans="1:20" x14ac:dyDescent="0.25">
      <c r="A64">
        <v>1100115375</v>
      </c>
      <c r="B64" t="s">
        <v>627</v>
      </c>
      <c r="C64">
        <v>1</v>
      </c>
      <c r="D64" s="5"/>
      <c r="E64" s="5"/>
      <c r="F64" s="5"/>
      <c r="G64" s="5"/>
      <c r="H64" s="5">
        <v>1</v>
      </c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>
        <v>1</v>
      </c>
    </row>
    <row r="65" spans="1:20" x14ac:dyDescent="0.25">
      <c r="A65">
        <v>1100116133</v>
      </c>
      <c r="B65" t="s">
        <v>54</v>
      </c>
      <c r="C65">
        <v>1</v>
      </c>
      <c r="D65" s="5">
        <v>1</v>
      </c>
      <c r="E65" s="5">
        <v>1</v>
      </c>
      <c r="F65" s="5">
        <v>1</v>
      </c>
      <c r="G65" s="5">
        <v>1</v>
      </c>
      <c r="H65" s="5"/>
      <c r="I65" s="5"/>
      <c r="J65" s="5"/>
      <c r="K65" s="5"/>
      <c r="L65" s="5"/>
      <c r="M65" s="5"/>
      <c r="N65" s="5">
        <v>1</v>
      </c>
      <c r="O65" s="5">
        <v>1</v>
      </c>
      <c r="P65" s="5">
        <v>1</v>
      </c>
      <c r="Q65" s="5"/>
      <c r="R65" s="5">
        <v>1</v>
      </c>
      <c r="S65" s="5">
        <v>1</v>
      </c>
      <c r="T65" s="5">
        <v>9</v>
      </c>
    </row>
    <row r="66" spans="1:20" x14ac:dyDescent="0.25">
      <c r="A66">
        <v>1100116253</v>
      </c>
      <c r="B66" t="s">
        <v>13</v>
      </c>
      <c r="C66">
        <v>2</v>
      </c>
      <c r="D66" s="5"/>
      <c r="E66" s="5"/>
      <c r="F66" s="5"/>
      <c r="G66" s="5"/>
      <c r="H66" s="5"/>
      <c r="I66" s="5"/>
      <c r="J66" s="5">
        <v>1</v>
      </c>
      <c r="K66" s="5">
        <v>1</v>
      </c>
      <c r="L66" s="5">
        <v>1</v>
      </c>
      <c r="M66" s="5">
        <v>1</v>
      </c>
      <c r="N66" s="5">
        <v>1</v>
      </c>
      <c r="O66" s="5">
        <v>1</v>
      </c>
      <c r="P66" s="5"/>
      <c r="Q66" s="5"/>
      <c r="R66" s="5">
        <v>1</v>
      </c>
      <c r="S66" s="5"/>
      <c r="T66" s="5">
        <v>7</v>
      </c>
    </row>
    <row r="67" spans="1:20" x14ac:dyDescent="0.25">
      <c r="C67">
        <v>4</v>
      </c>
      <c r="D67" s="5"/>
      <c r="E67" s="5"/>
      <c r="F67" s="5"/>
      <c r="G67" s="5"/>
      <c r="H67" s="5"/>
      <c r="I67" s="5"/>
      <c r="J67" s="5">
        <v>1</v>
      </c>
      <c r="K67" s="5">
        <v>1</v>
      </c>
      <c r="L67" s="5">
        <v>1</v>
      </c>
      <c r="M67" s="5">
        <v>1</v>
      </c>
      <c r="N67" s="5">
        <v>1</v>
      </c>
      <c r="O67" s="5">
        <v>1</v>
      </c>
      <c r="P67" s="5"/>
      <c r="Q67" s="5"/>
      <c r="R67" s="5"/>
      <c r="S67" s="5"/>
      <c r="T67" s="5">
        <v>6</v>
      </c>
    </row>
    <row r="68" spans="1:20" x14ac:dyDescent="0.25">
      <c r="A68">
        <v>1100117870</v>
      </c>
      <c r="B68" t="s">
        <v>514</v>
      </c>
      <c r="C68">
        <v>1</v>
      </c>
      <c r="D68" s="5"/>
      <c r="E68" s="5"/>
      <c r="F68" s="5"/>
      <c r="G68" s="5"/>
      <c r="H68" s="5">
        <v>1</v>
      </c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>
        <v>1</v>
      </c>
    </row>
    <row r="69" spans="1:20" x14ac:dyDescent="0.25">
      <c r="A69">
        <v>1100117929</v>
      </c>
      <c r="B69" t="s">
        <v>243</v>
      </c>
      <c r="C69">
        <v>1</v>
      </c>
      <c r="D69" s="5"/>
      <c r="E69" s="5"/>
      <c r="F69" s="5"/>
      <c r="G69" s="5"/>
      <c r="H69" s="5"/>
      <c r="I69" s="5"/>
      <c r="J69" s="5">
        <v>1</v>
      </c>
      <c r="K69" s="5"/>
      <c r="L69" s="5">
        <v>1</v>
      </c>
      <c r="M69" s="5">
        <v>1</v>
      </c>
      <c r="N69" s="5">
        <v>1</v>
      </c>
      <c r="O69" s="5">
        <v>1</v>
      </c>
      <c r="P69" s="5"/>
      <c r="Q69" s="5"/>
      <c r="R69" s="5"/>
      <c r="S69" s="5">
        <v>1</v>
      </c>
      <c r="T69" s="5">
        <v>6</v>
      </c>
    </row>
    <row r="70" spans="1:20" x14ac:dyDescent="0.25">
      <c r="C70">
        <v>8</v>
      </c>
      <c r="D70" s="5"/>
      <c r="E70" s="5"/>
      <c r="F70" s="5"/>
      <c r="G70" s="5"/>
      <c r="H70" s="5"/>
      <c r="I70" s="5"/>
      <c r="J70" s="5">
        <v>1</v>
      </c>
      <c r="K70" s="5"/>
      <c r="L70" s="5">
        <v>1</v>
      </c>
      <c r="M70" s="5"/>
      <c r="N70" s="5"/>
      <c r="O70" s="5"/>
      <c r="P70" s="5"/>
      <c r="Q70" s="5"/>
      <c r="R70" s="5">
        <v>1</v>
      </c>
      <c r="S70" s="5"/>
      <c r="T70" s="5">
        <v>3</v>
      </c>
    </row>
    <row r="71" spans="1:20" x14ac:dyDescent="0.25">
      <c r="A71">
        <v>1100118551</v>
      </c>
      <c r="B71" t="s">
        <v>600</v>
      </c>
      <c r="C71">
        <v>1</v>
      </c>
      <c r="D71" s="5"/>
      <c r="E71" s="5"/>
      <c r="F71" s="5"/>
      <c r="G71" s="5"/>
      <c r="H71" s="5">
        <v>1</v>
      </c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>
        <v>1</v>
      </c>
    </row>
    <row r="72" spans="1:20" x14ac:dyDescent="0.25">
      <c r="A72">
        <v>1100118642</v>
      </c>
      <c r="B72" t="s">
        <v>36</v>
      </c>
      <c r="C72">
        <v>1</v>
      </c>
      <c r="D72" s="5"/>
      <c r="E72" s="5">
        <v>1</v>
      </c>
      <c r="F72" s="5"/>
      <c r="G72" s="5">
        <v>1</v>
      </c>
      <c r="H72" s="5"/>
      <c r="I72" s="5"/>
      <c r="J72" s="5"/>
      <c r="K72" s="5"/>
      <c r="L72" s="5"/>
      <c r="M72" s="5"/>
      <c r="N72" s="5"/>
      <c r="O72" s="5">
        <v>1</v>
      </c>
      <c r="P72" s="5">
        <v>1</v>
      </c>
      <c r="Q72" s="5"/>
      <c r="R72" s="5">
        <v>1</v>
      </c>
      <c r="S72" s="5">
        <v>1</v>
      </c>
      <c r="T72" s="5">
        <v>6</v>
      </c>
    </row>
    <row r="73" spans="1:20" x14ac:dyDescent="0.25">
      <c r="C73">
        <v>2</v>
      </c>
      <c r="D73" s="5"/>
      <c r="E73" s="5">
        <v>1</v>
      </c>
      <c r="F73" s="5"/>
      <c r="G73" s="5">
        <v>1</v>
      </c>
      <c r="H73" s="5"/>
      <c r="I73" s="5"/>
      <c r="J73" s="5">
        <v>1</v>
      </c>
      <c r="K73" s="5"/>
      <c r="L73" s="5"/>
      <c r="M73" s="5"/>
      <c r="N73" s="5"/>
      <c r="O73" s="5"/>
      <c r="P73" s="5">
        <v>1</v>
      </c>
      <c r="Q73" s="5"/>
      <c r="R73" s="5">
        <v>1</v>
      </c>
      <c r="S73" s="5">
        <v>1</v>
      </c>
      <c r="T73" s="5">
        <v>6</v>
      </c>
    </row>
    <row r="74" spans="1:20" x14ac:dyDescent="0.25">
      <c r="A74">
        <v>1100119086</v>
      </c>
      <c r="B74" t="s">
        <v>116</v>
      </c>
      <c r="C74">
        <v>11</v>
      </c>
      <c r="D74" s="5"/>
      <c r="E74" s="5"/>
      <c r="F74" s="5"/>
      <c r="G74" s="5"/>
      <c r="H74" s="5"/>
      <c r="I74" s="5"/>
      <c r="J74" s="5">
        <v>1</v>
      </c>
      <c r="K74" s="5"/>
      <c r="L74" s="5">
        <v>1</v>
      </c>
      <c r="M74" s="5">
        <v>1</v>
      </c>
      <c r="N74" s="5">
        <v>1</v>
      </c>
      <c r="O74" s="5">
        <v>1</v>
      </c>
      <c r="P74" s="5"/>
      <c r="Q74" s="5"/>
      <c r="R74" s="5">
        <v>1</v>
      </c>
      <c r="S74" s="5">
        <v>1</v>
      </c>
      <c r="T74" s="5">
        <v>7</v>
      </c>
    </row>
    <row r="75" spans="1:20" x14ac:dyDescent="0.25">
      <c r="C75">
        <v>12</v>
      </c>
      <c r="D75" s="5"/>
      <c r="E75" s="5"/>
      <c r="F75" s="5"/>
      <c r="G75" s="5"/>
      <c r="H75" s="5"/>
      <c r="I75" s="5"/>
      <c r="J75" s="5">
        <v>1</v>
      </c>
      <c r="K75" s="5"/>
      <c r="L75" s="5">
        <v>1</v>
      </c>
      <c r="M75" s="5">
        <v>1</v>
      </c>
      <c r="N75" s="5">
        <v>1</v>
      </c>
      <c r="O75" s="5">
        <v>1</v>
      </c>
      <c r="P75" s="5"/>
      <c r="Q75" s="5"/>
      <c r="R75" s="5">
        <v>1</v>
      </c>
      <c r="S75" s="5"/>
      <c r="T75" s="5">
        <v>6</v>
      </c>
    </row>
    <row r="76" spans="1:20" x14ac:dyDescent="0.25">
      <c r="C76">
        <v>21</v>
      </c>
      <c r="D76" s="5"/>
      <c r="E76" s="5"/>
      <c r="F76" s="5"/>
      <c r="G76" s="5"/>
      <c r="H76" s="5"/>
      <c r="I76" s="5"/>
      <c r="J76" s="5">
        <v>1</v>
      </c>
      <c r="K76" s="5"/>
      <c r="L76" s="5">
        <v>1</v>
      </c>
      <c r="M76" s="5">
        <v>1</v>
      </c>
      <c r="N76" s="5">
        <v>1</v>
      </c>
      <c r="O76" s="5">
        <v>1</v>
      </c>
      <c r="P76" s="5"/>
      <c r="Q76" s="5"/>
      <c r="R76" s="5">
        <v>1</v>
      </c>
      <c r="S76" s="5"/>
      <c r="T76" s="5">
        <v>6</v>
      </c>
    </row>
    <row r="77" spans="1:20" x14ac:dyDescent="0.25">
      <c r="C77">
        <v>22</v>
      </c>
      <c r="D77" s="5"/>
      <c r="E77" s="5"/>
      <c r="F77" s="5"/>
      <c r="G77" s="5"/>
      <c r="H77" s="5"/>
      <c r="I77" s="5"/>
      <c r="J77" s="5">
        <v>1</v>
      </c>
      <c r="K77" s="5"/>
      <c r="L77" s="5">
        <v>1</v>
      </c>
      <c r="M77" s="5">
        <v>1</v>
      </c>
      <c r="N77" s="5">
        <v>1</v>
      </c>
      <c r="O77" s="5">
        <v>1</v>
      </c>
      <c r="P77" s="5"/>
      <c r="Q77" s="5"/>
      <c r="R77" s="5">
        <v>1</v>
      </c>
      <c r="S77" s="5"/>
      <c r="T77" s="5">
        <v>6</v>
      </c>
    </row>
    <row r="78" spans="1:20" x14ac:dyDescent="0.25">
      <c r="C78">
        <v>23</v>
      </c>
      <c r="D78" s="5"/>
      <c r="E78" s="5"/>
      <c r="F78" s="5"/>
      <c r="G78" s="5"/>
      <c r="H78" s="5"/>
      <c r="I78" s="5"/>
      <c r="J78" s="5">
        <v>1</v>
      </c>
      <c r="K78" s="5"/>
      <c r="L78" s="5">
        <v>1</v>
      </c>
      <c r="M78" s="5">
        <v>1</v>
      </c>
      <c r="N78" s="5">
        <v>1</v>
      </c>
      <c r="O78" s="5">
        <v>1</v>
      </c>
      <c r="P78" s="5"/>
      <c r="Q78" s="5"/>
      <c r="R78" s="5">
        <v>1</v>
      </c>
      <c r="S78" s="5"/>
      <c r="T78" s="5">
        <v>6</v>
      </c>
    </row>
    <row r="79" spans="1:20" x14ac:dyDescent="0.25">
      <c r="C79">
        <v>24</v>
      </c>
      <c r="D79" s="5"/>
      <c r="E79" s="5"/>
      <c r="F79" s="5"/>
      <c r="G79" s="5"/>
      <c r="H79" s="5"/>
      <c r="I79" s="5"/>
      <c r="J79" s="5"/>
      <c r="K79" s="5"/>
      <c r="L79" s="5"/>
      <c r="M79" s="5">
        <v>1</v>
      </c>
      <c r="N79" s="5"/>
      <c r="O79" s="5"/>
      <c r="P79" s="5"/>
      <c r="Q79" s="5"/>
      <c r="R79" s="5"/>
      <c r="S79" s="5">
        <v>1</v>
      </c>
      <c r="T79" s="5">
        <v>2</v>
      </c>
    </row>
    <row r="80" spans="1:20" x14ac:dyDescent="0.25">
      <c r="C80">
        <v>25</v>
      </c>
      <c r="D80" s="5"/>
      <c r="E80" s="5"/>
      <c r="F80" s="5"/>
      <c r="G80" s="5"/>
      <c r="H80" s="5"/>
      <c r="I80" s="5"/>
      <c r="J80" s="5">
        <v>1</v>
      </c>
      <c r="K80" s="5"/>
      <c r="L80" s="5">
        <v>1</v>
      </c>
      <c r="M80" s="5">
        <v>1</v>
      </c>
      <c r="N80" s="5">
        <v>1</v>
      </c>
      <c r="O80" s="5">
        <v>1</v>
      </c>
      <c r="P80" s="5"/>
      <c r="Q80" s="5"/>
      <c r="R80" s="5">
        <v>1</v>
      </c>
      <c r="S80" s="5"/>
      <c r="T80" s="5">
        <v>6</v>
      </c>
    </row>
    <row r="81" spans="1:20" x14ac:dyDescent="0.25">
      <c r="C81">
        <v>26</v>
      </c>
      <c r="D81" s="5"/>
      <c r="E81" s="5"/>
      <c r="F81" s="5"/>
      <c r="G81" s="5"/>
      <c r="H81" s="5"/>
      <c r="I81" s="5"/>
      <c r="J81" s="5">
        <v>1</v>
      </c>
      <c r="K81" s="5"/>
      <c r="L81" s="5">
        <v>1</v>
      </c>
      <c r="M81" s="5">
        <v>1</v>
      </c>
      <c r="N81" s="5">
        <v>1</v>
      </c>
      <c r="O81" s="5">
        <v>1</v>
      </c>
      <c r="P81" s="5"/>
      <c r="Q81" s="5"/>
      <c r="R81" s="5">
        <v>1</v>
      </c>
      <c r="S81" s="5"/>
      <c r="T81" s="5">
        <v>6</v>
      </c>
    </row>
    <row r="82" spans="1:20" x14ac:dyDescent="0.25">
      <c r="A82">
        <v>1100119317</v>
      </c>
      <c r="B82" t="s">
        <v>43</v>
      </c>
      <c r="C82">
        <v>1</v>
      </c>
      <c r="D82" s="5"/>
      <c r="E82" s="5"/>
      <c r="F82" s="5"/>
      <c r="G82" s="5"/>
      <c r="H82" s="5">
        <v>1</v>
      </c>
      <c r="I82" s="5"/>
      <c r="J82" s="5">
        <v>1</v>
      </c>
      <c r="K82" s="5"/>
      <c r="L82" s="5">
        <v>1</v>
      </c>
      <c r="M82" s="5"/>
      <c r="N82" s="5"/>
      <c r="O82" s="5"/>
      <c r="P82" s="5"/>
      <c r="Q82" s="5"/>
      <c r="R82" s="5">
        <v>1</v>
      </c>
      <c r="S82" s="5"/>
      <c r="T82" s="5">
        <v>4</v>
      </c>
    </row>
    <row r="83" spans="1:20" x14ac:dyDescent="0.25">
      <c r="A83">
        <v>1100119374</v>
      </c>
      <c r="B83" t="s">
        <v>50</v>
      </c>
      <c r="C83">
        <v>1</v>
      </c>
      <c r="D83" s="5"/>
      <c r="E83" s="5"/>
      <c r="F83" s="5"/>
      <c r="G83" s="5"/>
      <c r="H83" s="5"/>
      <c r="I83" s="5"/>
      <c r="J83" s="5">
        <v>1</v>
      </c>
      <c r="K83" s="5"/>
      <c r="L83" s="5"/>
      <c r="M83" s="5">
        <v>1</v>
      </c>
      <c r="N83" s="5">
        <v>1</v>
      </c>
      <c r="O83" s="5"/>
      <c r="P83" s="5"/>
      <c r="Q83" s="5"/>
      <c r="R83" s="5">
        <v>1</v>
      </c>
      <c r="S83" s="5"/>
      <c r="T83" s="5">
        <v>4</v>
      </c>
    </row>
    <row r="84" spans="1:20" x14ac:dyDescent="0.25">
      <c r="A84">
        <v>1100121323</v>
      </c>
      <c r="B84" t="s">
        <v>255</v>
      </c>
      <c r="C84">
        <v>1</v>
      </c>
      <c r="D84" s="5"/>
      <c r="E84" s="5"/>
      <c r="F84" s="5"/>
      <c r="G84" s="5"/>
      <c r="H84" s="5"/>
      <c r="I84" s="5"/>
      <c r="J84" s="5">
        <v>1</v>
      </c>
      <c r="K84" s="5"/>
      <c r="L84" s="5"/>
      <c r="M84" s="5"/>
      <c r="N84" s="5"/>
      <c r="O84" s="5"/>
      <c r="P84" s="5"/>
      <c r="Q84" s="5">
        <v>1</v>
      </c>
      <c r="R84" s="5"/>
      <c r="S84" s="5"/>
      <c r="T84" s="5">
        <v>2</v>
      </c>
    </row>
    <row r="85" spans="1:20" x14ac:dyDescent="0.25">
      <c r="C85">
        <v>4</v>
      </c>
      <c r="D85" s="5"/>
      <c r="E85" s="5"/>
      <c r="F85" s="5"/>
      <c r="G85" s="5"/>
      <c r="H85" s="5"/>
      <c r="I85" s="5"/>
      <c r="J85" s="5">
        <v>1</v>
      </c>
      <c r="K85" s="5"/>
      <c r="L85" s="5"/>
      <c r="M85" s="5"/>
      <c r="N85" s="5"/>
      <c r="O85" s="5"/>
      <c r="P85" s="5"/>
      <c r="Q85" s="5"/>
      <c r="R85" s="5"/>
      <c r="S85" s="5"/>
      <c r="T85" s="5">
        <v>1</v>
      </c>
    </row>
    <row r="86" spans="1:20" x14ac:dyDescent="0.25">
      <c r="C86">
        <v>5</v>
      </c>
      <c r="D86" s="5"/>
      <c r="E86" s="5"/>
      <c r="F86" s="5"/>
      <c r="G86" s="5"/>
      <c r="H86" s="5"/>
      <c r="I86" s="5"/>
      <c r="J86" s="5">
        <v>1</v>
      </c>
      <c r="K86" s="5"/>
      <c r="L86" s="5">
        <v>1</v>
      </c>
      <c r="M86" s="5"/>
      <c r="N86" s="5"/>
      <c r="O86" s="5"/>
      <c r="P86" s="5"/>
      <c r="Q86" s="5">
        <v>1</v>
      </c>
      <c r="R86" s="5"/>
      <c r="S86" s="5"/>
      <c r="T86" s="5">
        <v>3</v>
      </c>
    </row>
    <row r="87" spans="1:20" x14ac:dyDescent="0.25">
      <c r="C87">
        <v>6</v>
      </c>
      <c r="D87" s="5"/>
      <c r="E87" s="5"/>
      <c r="F87" s="5"/>
      <c r="G87" s="5"/>
      <c r="H87" s="5"/>
      <c r="I87" s="5"/>
      <c r="J87" s="5">
        <v>1</v>
      </c>
      <c r="K87" s="5"/>
      <c r="L87" s="5">
        <v>1</v>
      </c>
      <c r="M87" s="5"/>
      <c r="N87" s="5"/>
      <c r="O87" s="5"/>
      <c r="P87" s="5"/>
      <c r="Q87" s="5">
        <v>1</v>
      </c>
      <c r="R87" s="5"/>
      <c r="S87" s="5"/>
      <c r="T87" s="5">
        <v>3</v>
      </c>
    </row>
    <row r="88" spans="1:20" x14ac:dyDescent="0.25">
      <c r="A88">
        <v>1100123248</v>
      </c>
      <c r="B88" t="s">
        <v>494</v>
      </c>
      <c r="C88">
        <v>1</v>
      </c>
      <c r="D88" s="5"/>
      <c r="E88" s="5"/>
      <c r="F88" s="5"/>
      <c r="G88" s="5"/>
      <c r="H88" s="5">
        <v>1</v>
      </c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>
        <v>1</v>
      </c>
    </row>
    <row r="89" spans="1:20" x14ac:dyDescent="0.25">
      <c r="A89">
        <v>1100123471</v>
      </c>
      <c r="B89" t="s">
        <v>31</v>
      </c>
      <c r="C89">
        <v>6</v>
      </c>
      <c r="D89" s="5"/>
      <c r="E89" s="5"/>
      <c r="F89" s="5"/>
      <c r="G89" s="5"/>
      <c r="H89" s="5"/>
      <c r="I89" s="5"/>
      <c r="J89" s="5">
        <v>1</v>
      </c>
      <c r="K89" s="5">
        <v>1</v>
      </c>
      <c r="L89" s="5">
        <v>1</v>
      </c>
      <c r="M89" s="5">
        <v>1</v>
      </c>
      <c r="N89" s="5"/>
      <c r="O89" s="5"/>
      <c r="P89" s="5"/>
      <c r="Q89" s="5"/>
      <c r="R89" s="5">
        <v>1</v>
      </c>
      <c r="S89" s="5"/>
      <c r="T89" s="5">
        <v>5</v>
      </c>
    </row>
    <row r="90" spans="1:20" x14ac:dyDescent="0.25">
      <c r="C90">
        <v>8</v>
      </c>
      <c r="D90" s="5"/>
      <c r="E90" s="5"/>
      <c r="F90" s="5"/>
      <c r="G90" s="5"/>
      <c r="H90" s="5"/>
      <c r="I90" s="5"/>
      <c r="J90" s="5">
        <v>1</v>
      </c>
      <c r="K90" s="5"/>
      <c r="L90" s="5">
        <v>1</v>
      </c>
      <c r="M90" s="5"/>
      <c r="N90" s="5"/>
      <c r="O90" s="5"/>
      <c r="P90" s="5"/>
      <c r="Q90" s="5"/>
      <c r="R90" s="5"/>
      <c r="S90" s="5"/>
      <c r="T90" s="5">
        <v>2</v>
      </c>
    </row>
    <row r="91" spans="1:20" x14ac:dyDescent="0.25">
      <c r="A91">
        <v>1100124493</v>
      </c>
      <c r="B91" t="s">
        <v>60</v>
      </c>
      <c r="C91">
        <v>1</v>
      </c>
      <c r="D91" s="5"/>
      <c r="E91" s="5"/>
      <c r="F91" s="5"/>
      <c r="G91" s="5"/>
      <c r="H91" s="5"/>
      <c r="I91" s="5"/>
      <c r="J91" s="5">
        <v>1</v>
      </c>
      <c r="K91" s="5"/>
      <c r="L91" s="5">
        <v>1</v>
      </c>
      <c r="M91" s="5"/>
      <c r="N91" s="5"/>
      <c r="O91" s="5">
        <v>1</v>
      </c>
      <c r="P91" s="5"/>
      <c r="Q91" s="5"/>
      <c r="R91" s="5"/>
      <c r="S91" s="5"/>
      <c r="T91" s="5">
        <v>3</v>
      </c>
    </row>
    <row r="92" spans="1:20" x14ac:dyDescent="0.25">
      <c r="C92">
        <v>2</v>
      </c>
      <c r="D92" s="5"/>
      <c r="E92" s="5"/>
      <c r="F92" s="5"/>
      <c r="G92" s="5"/>
      <c r="H92" s="5"/>
      <c r="I92" s="5"/>
      <c r="J92" s="5"/>
      <c r="K92" s="5"/>
      <c r="L92" s="5">
        <v>1</v>
      </c>
      <c r="M92" s="5"/>
      <c r="N92" s="5"/>
      <c r="O92" s="5"/>
      <c r="P92" s="5"/>
      <c r="Q92" s="5"/>
      <c r="R92" s="5"/>
      <c r="S92" s="5"/>
      <c r="T92" s="5">
        <v>1</v>
      </c>
    </row>
    <row r="93" spans="1:20" x14ac:dyDescent="0.25">
      <c r="A93">
        <v>1100126600</v>
      </c>
      <c r="B93" t="s">
        <v>585</v>
      </c>
      <c r="C93">
        <v>1</v>
      </c>
      <c r="D93" s="5"/>
      <c r="E93" s="5"/>
      <c r="F93" s="5"/>
      <c r="G93" s="5"/>
      <c r="H93" s="5">
        <v>1</v>
      </c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>
        <v>1</v>
      </c>
    </row>
    <row r="94" spans="1:20" x14ac:dyDescent="0.25">
      <c r="A94">
        <v>1100126887</v>
      </c>
      <c r="B94" t="s">
        <v>67</v>
      </c>
      <c r="C94">
        <v>1</v>
      </c>
      <c r="D94" s="5"/>
      <c r="E94" s="5">
        <v>1</v>
      </c>
      <c r="F94" s="5"/>
      <c r="G94" s="5">
        <v>1</v>
      </c>
      <c r="H94" s="5"/>
      <c r="I94" s="5"/>
      <c r="J94" s="5"/>
      <c r="K94" s="5"/>
      <c r="L94" s="5"/>
      <c r="M94" s="5"/>
      <c r="N94" s="5"/>
      <c r="O94" s="5"/>
      <c r="P94" s="5">
        <v>1</v>
      </c>
      <c r="Q94" s="5"/>
      <c r="R94" s="5">
        <v>1</v>
      </c>
      <c r="S94" s="5">
        <v>1</v>
      </c>
      <c r="T94" s="5">
        <v>5</v>
      </c>
    </row>
    <row r="95" spans="1:20" x14ac:dyDescent="0.25">
      <c r="A95">
        <v>1100127344</v>
      </c>
      <c r="B95" t="s">
        <v>48</v>
      </c>
      <c r="C95">
        <v>2</v>
      </c>
      <c r="D95" s="5"/>
      <c r="E95" s="5"/>
      <c r="F95" s="5"/>
      <c r="G95" s="5"/>
      <c r="H95" s="5"/>
      <c r="I95" s="5"/>
      <c r="J95" s="5">
        <v>1</v>
      </c>
      <c r="K95" s="5"/>
      <c r="L95" s="5">
        <v>1</v>
      </c>
      <c r="M95" s="5"/>
      <c r="N95" s="5"/>
      <c r="O95" s="5"/>
      <c r="P95" s="5"/>
      <c r="Q95" s="5"/>
      <c r="R95" s="5">
        <v>1</v>
      </c>
      <c r="S95" s="5">
        <v>1</v>
      </c>
      <c r="T95" s="5">
        <v>4</v>
      </c>
    </row>
    <row r="96" spans="1:20" x14ac:dyDescent="0.25">
      <c r="A96">
        <v>1100127605</v>
      </c>
      <c r="B96" t="s">
        <v>39</v>
      </c>
      <c r="C96">
        <v>1</v>
      </c>
      <c r="D96" s="5"/>
      <c r="E96" s="5">
        <v>1</v>
      </c>
      <c r="F96" s="5"/>
      <c r="G96" s="5">
        <v>1</v>
      </c>
      <c r="H96" s="5"/>
      <c r="I96" s="5"/>
      <c r="J96" s="5"/>
      <c r="K96" s="5"/>
      <c r="L96" s="5"/>
      <c r="M96" s="5"/>
      <c r="N96" s="5"/>
      <c r="O96" s="5"/>
      <c r="P96" s="5">
        <v>1</v>
      </c>
      <c r="Q96" s="5"/>
      <c r="R96" s="5"/>
      <c r="S96" s="5">
        <v>1</v>
      </c>
      <c r="T96" s="5">
        <v>4</v>
      </c>
    </row>
    <row r="97" spans="1:20" x14ac:dyDescent="0.25">
      <c r="A97">
        <v>1100128942</v>
      </c>
      <c r="B97" t="s">
        <v>147</v>
      </c>
      <c r="C97">
        <v>5</v>
      </c>
      <c r="D97" s="5"/>
      <c r="E97" s="5"/>
      <c r="F97" s="5"/>
      <c r="G97" s="5"/>
      <c r="H97" s="5"/>
      <c r="I97" s="5"/>
      <c r="J97" s="5">
        <v>1</v>
      </c>
      <c r="K97" s="5"/>
      <c r="L97" s="5">
        <v>1</v>
      </c>
      <c r="M97" s="5">
        <v>1</v>
      </c>
      <c r="N97" s="5">
        <v>1</v>
      </c>
      <c r="O97" s="5"/>
      <c r="P97" s="5"/>
      <c r="Q97" s="5"/>
      <c r="R97" s="5">
        <v>1</v>
      </c>
      <c r="S97" s="5"/>
      <c r="T97" s="5">
        <v>5</v>
      </c>
    </row>
    <row r="98" spans="1:20" x14ac:dyDescent="0.25">
      <c r="C98">
        <v>8</v>
      </c>
      <c r="D98" s="5"/>
      <c r="E98" s="5"/>
      <c r="F98" s="5"/>
      <c r="G98" s="5"/>
      <c r="H98" s="5"/>
      <c r="I98" s="5"/>
      <c r="J98" s="5">
        <v>1</v>
      </c>
      <c r="K98" s="5"/>
      <c r="L98" s="5"/>
      <c r="M98" s="5"/>
      <c r="N98" s="5"/>
      <c r="O98" s="5"/>
      <c r="P98" s="5"/>
      <c r="Q98" s="5"/>
      <c r="R98" s="5"/>
      <c r="S98" s="5"/>
      <c r="T98" s="5">
        <v>1</v>
      </c>
    </row>
    <row r="99" spans="1:20" x14ac:dyDescent="0.25">
      <c r="A99">
        <v>1100130289</v>
      </c>
      <c r="B99" t="s">
        <v>77</v>
      </c>
      <c r="C99">
        <v>1</v>
      </c>
      <c r="D99" s="5">
        <v>1</v>
      </c>
      <c r="E99" s="5">
        <v>1</v>
      </c>
      <c r="F99" s="5">
        <v>1</v>
      </c>
      <c r="G99" s="5">
        <v>1</v>
      </c>
      <c r="H99" s="5"/>
      <c r="I99" s="5"/>
      <c r="J99" s="5">
        <v>1</v>
      </c>
      <c r="K99" s="5"/>
      <c r="L99" s="5"/>
      <c r="M99" s="5"/>
      <c r="N99" s="5"/>
      <c r="O99" s="5"/>
      <c r="P99" s="5">
        <v>1</v>
      </c>
      <c r="Q99" s="5"/>
      <c r="R99" s="5"/>
      <c r="S99" s="5">
        <v>1</v>
      </c>
      <c r="T99" s="5">
        <v>7</v>
      </c>
    </row>
    <row r="100" spans="1:20" x14ac:dyDescent="0.25">
      <c r="C100">
        <v>2</v>
      </c>
      <c r="D100" s="5"/>
      <c r="E100" s="5">
        <v>1</v>
      </c>
      <c r="F100" s="5"/>
      <c r="G100" s="5"/>
      <c r="H100" s="5">
        <v>1</v>
      </c>
      <c r="I100" s="5"/>
      <c r="J100" s="5"/>
      <c r="K100" s="5"/>
      <c r="L100" s="5"/>
      <c r="M100" s="5"/>
      <c r="N100" s="5"/>
      <c r="O100" s="5"/>
      <c r="P100" s="5">
        <v>1</v>
      </c>
      <c r="Q100" s="5"/>
      <c r="R100" s="5">
        <v>1</v>
      </c>
      <c r="S100" s="5">
        <v>1</v>
      </c>
      <c r="T100" s="5">
        <v>5</v>
      </c>
    </row>
    <row r="101" spans="1:20" x14ac:dyDescent="0.25">
      <c r="C101">
        <v>5</v>
      </c>
      <c r="D101" s="5"/>
      <c r="E101" s="5"/>
      <c r="F101" s="5"/>
      <c r="G101" s="5"/>
      <c r="H101" s="5"/>
      <c r="I101" s="5"/>
      <c r="J101" s="5">
        <v>1</v>
      </c>
      <c r="K101" s="5"/>
      <c r="L101" s="5"/>
      <c r="M101" s="5"/>
      <c r="N101" s="5"/>
      <c r="O101" s="5"/>
      <c r="P101" s="5"/>
      <c r="Q101" s="5"/>
      <c r="R101" s="5"/>
      <c r="S101" s="5"/>
      <c r="T101" s="5">
        <v>1</v>
      </c>
    </row>
    <row r="102" spans="1:20" x14ac:dyDescent="0.25">
      <c r="C102">
        <v>6</v>
      </c>
      <c r="D102" s="5"/>
      <c r="E102" s="5"/>
      <c r="F102" s="5"/>
      <c r="G102" s="5"/>
      <c r="H102" s="5"/>
      <c r="I102" s="5"/>
      <c r="J102" s="5">
        <v>1</v>
      </c>
      <c r="K102" s="5"/>
      <c r="L102" s="5"/>
      <c r="M102" s="5"/>
      <c r="N102" s="5"/>
      <c r="O102" s="5"/>
      <c r="P102" s="5"/>
      <c r="Q102" s="5"/>
      <c r="R102" s="5">
        <v>1</v>
      </c>
      <c r="S102" s="5"/>
      <c r="T102" s="5">
        <v>2</v>
      </c>
    </row>
    <row r="103" spans="1:20" x14ac:dyDescent="0.25">
      <c r="C103">
        <v>8</v>
      </c>
      <c r="D103" s="5"/>
      <c r="E103" s="5"/>
      <c r="F103" s="5"/>
      <c r="G103" s="5"/>
      <c r="H103" s="5"/>
      <c r="I103" s="5"/>
      <c r="J103" s="5">
        <v>1</v>
      </c>
      <c r="K103" s="5"/>
      <c r="L103" s="5"/>
      <c r="M103" s="5"/>
      <c r="N103" s="5"/>
      <c r="O103" s="5"/>
      <c r="P103" s="5"/>
      <c r="Q103" s="5"/>
      <c r="R103" s="5"/>
      <c r="S103" s="5"/>
      <c r="T103" s="5">
        <v>1</v>
      </c>
    </row>
    <row r="104" spans="1:20" x14ac:dyDescent="0.25">
      <c r="C104">
        <v>10</v>
      </c>
      <c r="D104" s="5"/>
      <c r="E104" s="5"/>
      <c r="F104" s="5"/>
      <c r="G104" s="5"/>
      <c r="H104" s="5"/>
      <c r="I104" s="5"/>
      <c r="J104" s="5">
        <v>1</v>
      </c>
      <c r="K104" s="5"/>
      <c r="L104" s="5"/>
      <c r="M104" s="5"/>
      <c r="N104" s="5"/>
      <c r="O104" s="5"/>
      <c r="P104" s="5"/>
      <c r="Q104" s="5"/>
      <c r="R104" s="5"/>
      <c r="S104" s="5"/>
      <c r="T104" s="5">
        <v>1</v>
      </c>
    </row>
    <row r="105" spans="1:20" x14ac:dyDescent="0.25">
      <c r="C105">
        <v>11</v>
      </c>
      <c r="D105" s="5"/>
      <c r="E105" s="5"/>
      <c r="F105" s="5"/>
      <c r="G105" s="5"/>
      <c r="H105" s="5"/>
      <c r="I105" s="5"/>
      <c r="J105" s="5">
        <v>1</v>
      </c>
      <c r="K105" s="5"/>
      <c r="L105" s="5"/>
      <c r="M105" s="5"/>
      <c r="N105" s="5"/>
      <c r="O105" s="5"/>
      <c r="P105" s="5"/>
      <c r="Q105" s="5"/>
      <c r="R105" s="5"/>
      <c r="S105" s="5"/>
      <c r="T105" s="5">
        <v>1</v>
      </c>
    </row>
    <row r="106" spans="1:20" x14ac:dyDescent="0.25">
      <c r="C106">
        <v>13</v>
      </c>
      <c r="D106" s="5"/>
      <c r="E106" s="5"/>
      <c r="F106" s="5"/>
      <c r="G106" s="5"/>
      <c r="H106" s="5"/>
      <c r="I106" s="5"/>
      <c r="J106" s="5">
        <v>1</v>
      </c>
      <c r="K106" s="5"/>
      <c r="L106" s="5"/>
      <c r="M106" s="5"/>
      <c r="N106" s="5"/>
      <c r="O106" s="5"/>
      <c r="P106" s="5"/>
      <c r="Q106" s="5"/>
      <c r="R106" s="5"/>
      <c r="S106" s="5"/>
      <c r="T106" s="5">
        <v>1</v>
      </c>
    </row>
    <row r="107" spans="1:20" x14ac:dyDescent="0.25">
      <c r="C107">
        <v>15</v>
      </c>
      <c r="D107" s="5"/>
      <c r="E107" s="5"/>
      <c r="F107" s="5"/>
      <c r="G107" s="5"/>
      <c r="H107" s="5"/>
      <c r="I107" s="5"/>
      <c r="J107" s="5">
        <v>1</v>
      </c>
      <c r="K107" s="5"/>
      <c r="L107" s="5"/>
      <c r="M107" s="5"/>
      <c r="N107" s="5"/>
      <c r="O107" s="5"/>
      <c r="P107" s="5"/>
      <c r="Q107" s="5"/>
      <c r="R107" s="5"/>
      <c r="S107" s="5"/>
      <c r="T107" s="5">
        <v>1</v>
      </c>
    </row>
    <row r="108" spans="1:20" x14ac:dyDescent="0.25">
      <c r="C108">
        <v>16</v>
      </c>
      <c r="D108" s="5"/>
      <c r="E108" s="5"/>
      <c r="F108" s="5"/>
      <c r="G108" s="5"/>
      <c r="H108" s="5"/>
      <c r="I108" s="5"/>
      <c r="J108" s="5">
        <v>1</v>
      </c>
      <c r="K108" s="5"/>
      <c r="L108" s="5"/>
      <c r="M108" s="5"/>
      <c r="N108" s="5"/>
      <c r="O108" s="5"/>
      <c r="P108" s="5"/>
      <c r="Q108" s="5"/>
      <c r="R108" s="5"/>
      <c r="S108" s="5"/>
      <c r="T108" s="5">
        <v>1</v>
      </c>
    </row>
    <row r="109" spans="1:20" x14ac:dyDescent="0.25">
      <c r="C109">
        <v>17</v>
      </c>
      <c r="D109" s="5"/>
      <c r="E109" s="5"/>
      <c r="F109" s="5"/>
      <c r="G109" s="5"/>
      <c r="H109" s="5"/>
      <c r="I109" s="5"/>
      <c r="J109" s="5">
        <v>1</v>
      </c>
      <c r="K109" s="5"/>
      <c r="L109" s="5"/>
      <c r="M109" s="5"/>
      <c r="N109" s="5"/>
      <c r="O109" s="5"/>
      <c r="P109" s="5">
        <v>1</v>
      </c>
      <c r="Q109" s="5"/>
      <c r="R109" s="5"/>
      <c r="S109" s="5">
        <v>1</v>
      </c>
      <c r="T109" s="5">
        <v>3</v>
      </c>
    </row>
    <row r="110" spans="1:20" x14ac:dyDescent="0.25">
      <c r="C110">
        <v>18</v>
      </c>
      <c r="D110" s="5"/>
      <c r="E110" s="5"/>
      <c r="F110" s="5"/>
      <c r="G110" s="5"/>
      <c r="H110" s="5"/>
      <c r="I110" s="5"/>
      <c r="J110" s="5">
        <v>1</v>
      </c>
      <c r="K110" s="5"/>
      <c r="L110" s="5"/>
      <c r="M110" s="5"/>
      <c r="N110" s="5"/>
      <c r="O110" s="5"/>
      <c r="P110" s="5"/>
      <c r="Q110" s="5"/>
      <c r="R110" s="5"/>
      <c r="S110" s="5"/>
      <c r="T110" s="5">
        <v>1</v>
      </c>
    </row>
    <row r="111" spans="1:20" x14ac:dyDescent="0.25">
      <c r="C111">
        <v>19</v>
      </c>
      <c r="D111" s="5"/>
      <c r="E111" s="5"/>
      <c r="F111" s="5"/>
      <c r="G111" s="5"/>
      <c r="H111" s="5"/>
      <c r="I111" s="5"/>
      <c r="J111" s="5">
        <v>1</v>
      </c>
      <c r="K111" s="5"/>
      <c r="L111" s="5"/>
      <c r="M111" s="5"/>
      <c r="N111" s="5"/>
      <c r="O111" s="5"/>
      <c r="P111" s="5"/>
      <c r="Q111" s="5"/>
      <c r="R111" s="5"/>
      <c r="S111" s="5"/>
      <c r="T111" s="5">
        <v>1</v>
      </c>
    </row>
    <row r="112" spans="1:20" x14ac:dyDescent="0.25">
      <c r="C112">
        <v>20</v>
      </c>
      <c r="D112" s="5"/>
      <c r="E112" s="5"/>
      <c r="F112" s="5"/>
      <c r="G112" s="5"/>
      <c r="H112" s="5"/>
      <c r="I112" s="5"/>
      <c r="J112" s="5">
        <v>1</v>
      </c>
      <c r="K112" s="5"/>
      <c r="L112" s="5"/>
      <c r="M112" s="5"/>
      <c r="N112" s="5"/>
      <c r="O112" s="5"/>
      <c r="P112" s="5"/>
      <c r="Q112" s="5"/>
      <c r="R112" s="5"/>
      <c r="S112" s="5"/>
      <c r="T112" s="5">
        <v>1</v>
      </c>
    </row>
    <row r="113" spans="1:20" x14ac:dyDescent="0.25">
      <c r="C113">
        <v>24</v>
      </c>
      <c r="D113" s="5"/>
      <c r="E113" s="5"/>
      <c r="F113" s="5"/>
      <c r="G113" s="5"/>
      <c r="H113" s="5"/>
      <c r="I113" s="5"/>
      <c r="J113" s="5">
        <v>1</v>
      </c>
      <c r="K113" s="5"/>
      <c r="L113" s="5"/>
      <c r="M113" s="5"/>
      <c r="N113" s="5"/>
      <c r="O113" s="5"/>
      <c r="P113" s="5"/>
      <c r="Q113" s="5"/>
      <c r="R113" s="5"/>
      <c r="S113" s="5"/>
      <c r="T113" s="5">
        <v>1</v>
      </c>
    </row>
    <row r="114" spans="1:20" x14ac:dyDescent="0.25">
      <c r="C114">
        <v>28</v>
      </c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>
        <v>1</v>
      </c>
      <c r="Q114" s="5"/>
      <c r="R114" s="5"/>
      <c r="S114" s="5">
        <v>1</v>
      </c>
      <c r="T114" s="5">
        <v>2</v>
      </c>
    </row>
    <row r="115" spans="1:20" x14ac:dyDescent="0.25">
      <c r="C115">
        <v>29</v>
      </c>
      <c r="D115" s="5"/>
      <c r="E115" s="5">
        <v>1</v>
      </c>
      <c r="F115" s="5"/>
      <c r="G115" s="5">
        <v>1</v>
      </c>
      <c r="H115" s="5"/>
      <c r="I115" s="5"/>
      <c r="J115" s="5">
        <v>1</v>
      </c>
      <c r="K115" s="5"/>
      <c r="L115" s="5"/>
      <c r="M115" s="5"/>
      <c r="N115" s="5"/>
      <c r="O115" s="5"/>
      <c r="P115" s="5">
        <v>1</v>
      </c>
      <c r="Q115" s="5"/>
      <c r="R115" s="5">
        <v>1</v>
      </c>
      <c r="S115" s="5">
        <v>1</v>
      </c>
      <c r="T115" s="5">
        <v>6</v>
      </c>
    </row>
    <row r="116" spans="1:20" x14ac:dyDescent="0.25">
      <c r="C116">
        <v>31</v>
      </c>
      <c r="D116" s="5"/>
      <c r="E116" s="5"/>
      <c r="F116" s="5"/>
      <c r="G116" s="5"/>
      <c r="H116" s="5"/>
      <c r="I116" s="5"/>
      <c r="J116" s="5">
        <v>1</v>
      </c>
      <c r="K116" s="5"/>
      <c r="L116" s="5"/>
      <c r="M116" s="5"/>
      <c r="N116" s="5"/>
      <c r="O116" s="5"/>
      <c r="P116" s="5"/>
      <c r="Q116" s="5"/>
      <c r="R116" s="5">
        <v>1</v>
      </c>
      <c r="S116" s="5"/>
      <c r="T116" s="5">
        <v>2</v>
      </c>
    </row>
    <row r="117" spans="1:20" x14ac:dyDescent="0.25">
      <c r="C117">
        <v>32</v>
      </c>
      <c r="D117" s="5"/>
      <c r="E117" s="5"/>
      <c r="F117" s="5"/>
      <c r="G117" s="5"/>
      <c r="H117" s="5"/>
      <c r="I117" s="5"/>
      <c r="J117" s="5">
        <v>1</v>
      </c>
      <c r="K117" s="5"/>
      <c r="L117" s="5"/>
      <c r="M117" s="5"/>
      <c r="N117" s="5"/>
      <c r="O117" s="5"/>
      <c r="P117" s="5"/>
      <c r="Q117" s="5"/>
      <c r="R117" s="5"/>
      <c r="S117" s="5"/>
      <c r="T117" s="5">
        <v>1</v>
      </c>
    </row>
    <row r="118" spans="1:20" x14ac:dyDescent="0.25">
      <c r="A118">
        <v>1100130291</v>
      </c>
      <c r="B118" t="s">
        <v>92</v>
      </c>
      <c r="C118">
        <v>1</v>
      </c>
      <c r="D118" s="5">
        <v>1</v>
      </c>
      <c r="E118" s="5">
        <v>1</v>
      </c>
      <c r="F118" s="5">
        <v>1</v>
      </c>
      <c r="G118" s="5">
        <v>1</v>
      </c>
      <c r="H118" s="5">
        <v>1</v>
      </c>
      <c r="I118" s="5"/>
      <c r="J118" s="5">
        <v>1</v>
      </c>
      <c r="K118" s="5"/>
      <c r="L118" s="5"/>
      <c r="M118" s="5"/>
      <c r="N118" s="5"/>
      <c r="O118" s="5">
        <v>1</v>
      </c>
      <c r="P118" s="5">
        <v>1</v>
      </c>
      <c r="Q118" s="5"/>
      <c r="R118" s="5">
        <v>1</v>
      </c>
      <c r="S118" s="5">
        <v>1</v>
      </c>
      <c r="T118" s="5">
        <v>10</v>
      </c>
    </row>
    <row r="119" spans="1:20" x14ac:dyDescent="0.25">
      <c r="C119">
        <v>3</v>
      </c>
      <c r="D119" s="5"/>
      <c r="E119" s="5">
        <v>1</v>
      </c>
      <c r="F119" s="5"/>
      <c r="G119" s="5">
        <v>1</v>
      </c>
      <c r="H119" s="5">
        <v>1</v>
      </c>
      <c r="I119" s="5"/>
      <c r="J119" s="5">
        <v>1</v>
      </c>
      <c r="K119" s="5"/>
      <c r="L119" s="5"/>
      <c r="M119" s="5"/>
      <c r="N119" s="5"/>
      <c r="O119" s="5">
        <v>1</v>
      </c>
      <c r="P119" s="5">
        <v>1</v>
      </c>
      <c r="Q119" s="5"/>
      <c r="R119" s="5">
        <v>1</v>
      </c>
      <c r="S119" s="5">
        <v>1</v>
      </c>
      <c r="T119" s="5">
        <v>8</v>
      </c>
    </row>
    <row r="120" spans="1:20" x14ac:dyDescent="0.25">
      <c r="C120">
        <v>23</v>
      </c>
      <c r="D120" s="5"/>
      <c r="E120" s="5"/>
      <c r="F120" s="5"/>
      <c r="G120" s="5"/>
      <c r="H120" s="5"/>
      <c r="I120" s="5"/>
      <c r="J120" s="5">
        <v>1</v>
      </c>
      <c r="K120" s="5"/>
      <c r="L120" s="5"/>
      <c r="M120" s="5"/>
      <c r="N120" s="5"/>
      <c r="O120" s="5"/>
      <c r="P120" s="5">
        <v>1</v>
      </c>
      <c r="Q120" s="5"/>
      <c r="R120" s="5"/>
      <c r="S120" s="5">
        <v>1</v>
      </c>
      <c r="T120" s="5">
        <v>3</v>
      </c>
    </row>
    <row r="121" spans="1:20" x14ac:dyDescent="0.25">
      <c r="A121">
        <v>1100130294</v>
      </c>
      <c r="B121" t="s">
        <v>96</v>
      </c>
      <c r="C121">
        <v>1</v>
      </c>
      <c r="D121" s="5"/>
      <c r="E121" s="5">
        <v>1</v>
      </c>
      <c r="F121" s="5"/>
      <c r="G121" s="5">
        <v>1</v>
      </c>
      <c r="H121" s="5"/>
      <c r="I121" s="5"/>
      <c r="J121" s="5">
        <v>1</v>
      </c>
      <c r="K121" s="5"/>
      <c r="L121" s="5"/>
      <c r="M121" s="5"/>
      <c r="N121" s="5"/>
      <c r="O121" s="5"/>
      <c r="P121" s="5">
        <v>1</v>
      </c>
      <c r="Q121" s="5"/>
      <c r="R121" s="5"/>
      <c r="S121" s="5">
        <v>1</v>
      </c>
      <c r="T121" s="5">
        <v>5</v>
      </c>
    </row>
    <row r="122" spans="1:20" x14ac:dyDescent="0.25">
      <c r="C122">
        <v>2</v>
      </c>
      <c r="D122" s="5">
        <v>1</v>
      </c>
      <c r="E122" s="5">
        <v>1</v>
      </c>
      <c r="F122" s="5"/>
      <c r="G122" s="5">
        <v>1</v>
      </c>
      <c r="H122" s="5">
        <v>1</v>
      </c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>
        <v>1</v>
      </c>
      <c r="T122" s="5">
        <v>5</v>
      </c>
    </row>
    <row r="123" spans="1:20" x14ac:dyDescent="0.25">
      <c r="C123">
        <v>6</v>
      </c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>
        <v>1</v>
      </c>
      <c r="T123" s="5">
        <v>1</v>
      </c>
    </row>
    <row r="124" spans="1:20" x14ac:dyDescent="0.25">
      <c r="C124">
        <v>7</v>
      </c>
      <c r="D124" s="5"/>
      <c r="E124" s="5"/>
      <c r="F124" s="5"/>
      <c r="G124" s="5"/>
      <c r="H124" s="5">
        <v>1</v>
      </c>
      <c r="I124" s="5"/>
      <c r="J124" s="5"/>
      <c r="K124" s="5"/>
      <c r="L124" s="5"/>
      <c r="M124" s="5"/>
      <c r="N124" s="5"/>
      <c r="O124" s="5"/>
      <c r="P124" s="5">
        <v>1</v>
      </c>
      <c r="Q124" s="5"/>
      <c r="R124" s="5">
        <v>1</v>
      </c>
      <c r="S124" s="5">
        <v>1</v>
      </c>
      <c r="T124" s="5">
        <v>4</v>
      </c>
    </row>
    <row r="125" spans="1:20" x14ac:dyDescent="0.25">
      <c r="C125">
        <v>10</v>
      </c>
      <c r="D125" s="5"/>
      <c r="E125" s="5"/>
      <c r="F125" s="5"/>
      <c r="G125" s="5"/>
      <c r="H125" s="5"/>
      <c r="I125" s="5"/>
      <c r="J125" s="5"/>
      <c r="K125" s="5"/>
      <c r="L125" s="5">
        <v>1</v>
      </c>
      <c r="M125" s="5"/>
      <c r="N125" s="5"/>
      <c r="O125" s="5"/>
      <c r="P125" s="5"/>
      <c r="Q125" s="5"/>
      <c r="R125" s="5"/>
      <c r="S125" s="5"/>
      <c r="T125" s="5">
        <v>1</v>
      </c>
    </row>
    <row r="126" spans="1:20" x14ac:dyDescent="0.25">
      <c r="C126">
        <v>14</v>
      </c>
      <c r="D126" s="5"/>
      <c r="E126" s="5"/>
      <c r="F126" s="5"/>
      <c r="G126" s="5"/>
      <c r="H126" s="5"/>
      <c r="I126" s="5"/>
      <c r="J126" s="5"/>
      <c r="K126" s="5"/>
      <c r="L126" s="5">
        <v>1</v>
      </c>
      <c r="M126" s="5"/>
      <c r="N126" s="5"/>
      <c r="O126" s="5">
        <v>1</v>
      </c>
      <c r="P126" s="5"/>
      <c r="Q126" s="5"/>
      <c r="R126" s="5"/>
      <c r="S126" s="5">
        <v>1</v>
      </c>
      <c r="T126" s="5">
        <v>3</v>
      </c>
    </row>
    <row r="127" spans="1:20" x14ac:dyDescent="0.25">
      <c r="C127">
        <v>17</v>
      </c>
      <c r="D127" s="5"/>
      <c r="E127" s="5"/>
      <c r="F127" s="5"/>
      <c r="G127" s="5"/>
      <c r="H127" s="5"/>
      <c r="I127" s="5"/>
      <c r="J127" s="5"/>
      <c r="K127" s="5"/>
      <c r="L127" s="5">
        <v>1</v>
      </c>
      <c r="M127" s="5"/>
      <c r="N127" s="5"/>
      <c r="O127" s="5"/>
      <c r="P127" s="5"/>
      <c r="Q127" s="5"/>
      <c r="R127" s="5"/>
      <c r="S127" s="5"/>
      <c r="T127" s="5">
        <v>1</v>
      </c>
    </row>
    <row r="128" spans="1:20" x14ac:dyDescent="0.25">
      <c r="C128">
        <v>18</v>
      </c>
      <c r="D128" s="5"/>
      <c r="E128" s="5"/>
      <c r="F128" s="5"/>
      <c r="G128" s="5"/>
      <c r="H128" s="5"/>
      <c r="I128" s="5"/>
      <c r="J128" s="5"/>
      <c r="K128" s="5"/>
      <c r="L128" s="5">
        <v>1</v>
      </c>
      <c r="M128" s="5"/>
      <c r="N128" s="5"/>
      <c r="O128" s="5"/>
      <c r="P128" s="5"/>
      <c r="Q128" s="5"/>
      <c r="R128" s="5"/>
      <c r="S128" s="5"/>
      <c r="T128" s="5">
        <v>1</v>
      </c>
    </row>
    <row r="129" spans="1:20" x14ac:dyDescent="0.25">
      <c r="C129">
        <v>28</v>
      </c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>
        <v>1</v>
      </c>
      <c r="Q129" s="5"/>
      <c r="R129" s="5"/>
      <c r="S129" s="5">
        <v>1</v>
      </c>
      <c r="T129" s="5">
        <v>2</v>
      </c>
    </row>
    <row r="130" spans="1:20" x14ac:dyDescent="0.25">
      <c r="C130">
        <v>30</v>
      </c>
      <c r="D130" s="5"/>
      <c r="E130" s="5"/>
      <c r="F130" s="5"/>
      <c r="G130" s="5"/>
      <c r="H130" s="5">
        <v>1</v>
      </c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>
        <v>1</v>
      </c>
    </row>
    <row r="131" spans="1:20" x14ac:dyDescent="0.25">
      <c r="C131">
        <v>31</v>
      </c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>
        <v>1</v>
      </c>
      <c r="Q131" s="5"/>
      <c r="R131" s="5"/>
      <c r="S131" s="5">
        <v>1</v>
      </c>
      <c r="T131" s="5">
        <v>2</v>
      </c>
    </row>
    <row r="132" spans="1:20" x14ac:dyDescent="0.25">
      <c r="C132">
        <v>32</v>
      </c>
      <c r="D132" s="5"/>
      <c r="E132" s="5"/>
      <c r="F132" s="5"/>
      <c r="G132" s="5"/>
      <c r="H132" s="5"/>
      <c r="I132" s="5"/>
      <c r="J132" s="5"/>
      <c r="K132" s="5"/>
      <c r="L132" s="5">
        <v>1</v>
      </c>
      <c r="M132" s="5"/>
      <c r="N132" s="5"/>
      <c r="O132" s="5"/>
      <c r="P132" s="5"/>
      <c r="Q132" s="5"/>
      <c r="R132" s="5"/>
      <c r="S132" s="5"/>
      <c r="T132" s="5">
        <v>1</v>
      </c>
    </row>
    <row r="133" spans="1:20" x14ac:dyDescent="0.25">
      <c r="C133">
        <v>33</v>
      </c>
      <c r="D133" s="5"/>
      <c r="E133" s="5"/>
      <c r="F133" s="5"/>
      <c r="G133" s="5"/>
      <c r="H133" s="5"/>
      <c r="I133" s="5"/>
      <c r="J133" s="5"/>
      <c r="K133" s="5"/>
      <c r="L133" s="5">
        <v>1</v>
      </c>
      <c r="M133" s="5"/>
      <c r="N133" s="5"/>
      <c r="O133" s="5"/>
      <c r="P133" s="5"/>
      <c r="Q133" s="5"/>
      <c r="R133" s="5"/>
      <c r="S133" s="5"/>
      <c r="T133" s="5">
        <v>1</v>
      </c>
    </row>
    <row r="134" spans="1:20" x14ac:dyDescent="0.25">
      <c r="C134">
        <v>34</v>
      </c>
      <c r="D134" s="5"/>
      <c r="E134" s="5"/>
      <c r="F134" s="5"/>
      <c r="G134" s="5"/>
      <c r="H134" s="5"/>
      <c r="I134" s="5"/>
      <c r="J134" s="5"/>
      <c r="K134" s="5"/>
      <c r="L134" s="5">
        <v>1</v>
      </c>
      <c r="M134" s="5"/>
      <c r="N134" s="5"/>
      <c r="O134" s="5">
        <v>1</v>
      </c>
      <c r="P134" s="5"/>
      <c r="Q134" s="5"/>
      <c r="R134" s="5"/>
      <c r="S134" s="5"/>
      <c r="T134" s="5">
        <v>2</v>
      </c>
    </row>
    <row r="135" spans="1:20" x14ac:dyDescent="0.25">
      <c r="C135">
        <v>36</v>
      </c>
      <c r="D135" s="5"/>
      <c r="E135" s="5"/>
      <c r="F135" s="5"/>
      <c r="G135" s="5"/>
      <c r="H135" s="5"/>
      <c r="I135" s="5"/>
      <c r="J135" s="5"/>
      <c r="K135" s="5"/>
      <c r="L135" s="5">
        <v>1</v>
      </c>
      <c r="M135" s="5"/>
      <c r="N135" s="5"/>
      <c r="O135" s="5"/>
      <c r="P135" s="5"/>
      <c r="Q135" s="5"/>
      <c r="R135" s="5"/>
      <c r="S135" s="5"/>
      <c r="T135" s="5">
        <v>1</v>
      </c>
    </row>
    <row r="136" spans="1:20" x14ac:dyDescent="0.25">
      <c r="C136">
        <v>38</v>
      </c>
      <c r="D136" s="5"/>
      <c r="E136" s="5"/>
      <c r="F136" s="5"/>
      <c r="G136" s="5"/>
      <c r="H136" s="5"/>
      <c r="I136" s="5"/>
      <c r="J136" s="5"/>
      <c r="K136" s="5"/>
      <c r="L136" s="5">
        <v>1</v>
      </c>
      <c r="M136" s="5"/>
      <c r="N136" s="5"/>
      <c r="O136" s="5"/>
      <c r="P136" s="5"/>
      <c r="Q136" s="5"/>
      <c r="R136" s="5"/>
      <c r="S136" s="5"/>
      <c r="T136" s="5">
        <v>1</v>
      </c>
    </row>
    <row r="137" spans="1:20" x14ac:dyDescent="0.25">
      <c r="C137">
        <v>41</v>
      </c>
      <c r="D137" s="5"/>
      <c r="E137" s="5"/>
      <c r="F137" s="5"/>
      <c r="G137" s="5"/>
      <c r="H137" s="5"/>
      <c r="I137" s="5"/>
      <c r="J137" s="5"/>
      <c r="K137" s="5"/>
      <c r="L137" s="5">
        <v>1</v>
      </c>
      <c r="M137" s="5"/>
      <c r="N137" s="5"/>
      <c r="O137" s="5"/>
      <c r="P137" s="5"/>
      <c r="Q137" s="5"/>
      <c r="R137" s="5"/>
      <c r="S137" s="5"/>
      <c r="T137" s="5">
        <v>1</v>
      </c>
    </row>
    <row r="138" spans="1:20" x14ac:dyDescent="0.25">
      <c r="C138">
        <v>46</v>
      </c>
      <c r="D138" s="5"/>
      <c r="E138" s="5"/>
      <c r="F138" s="5"/>
      <c r="G138" s="5"/>
      <c r="H138" s="5">
        <v>1</v>
      </c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>
        <v>1</v>
      </c>
    </row>
    <row r="139" spans="1:20" x14ac:dyDescent="0.25">
      <c r="C139">
        <v>49</v>
      </c>
      <c r="D139" s="5"/>
      <c r="E139" s="5"/>
      <c r="F139" s="5"/>
      <c r="G139" s="5"/>
      <c r="H139" s="5"/>
      <c r="I139" s="5"/>
      <c r="J139" s="5"/>
      <c r="K139" s="5"/>
      <c r="L139" s="5">
        <v>1</v>
      </c>
      <c r="M139" s="5"/>
      <c r="N139" s="5"/>
      <c r="O139" s="5">
        <v>1</v>
      </c>
      <c r="P139" s="5">
        <v>1</v>
      </c>
      <c r="Q139" s="5"/>
      <c r="R139" s="5"/>
      <c r="S139" s="5"/>
      <c r="T139" s="5">
        <v>3</v>
      </c>
    </row>
    <row r="140" spans="1:20" x14ac:dyDescent="0.25">
      <c r="A140">
        <v>1100130296</v>
      </c>
      <c r="B140" t="s">
        <v>112</v>
      </c>
      <c r="C140">
        <v>1</v>
      </c>
      <c r="D140" s="5">
        <v>1</v>
      </c>
      <c r="E140" s="5">
        <v>1</v>
      </c>
      <c r="F140" s="5">
        <v>1</v>
      </c>
      <c r="G140" s="5">
        <v>1</v>
      </c>
      <c r="H140" s="5">
        <v>1</v>
      </c>
      <c r="I140" s="5"/>
      <c r="J140" s="5">
        <v>1</v>
      </c>
      <c r="K140" s="5"/>
      <c r="L140" s="5"/>
      <c r="M140" s="5"/>
      <c r="N140" s="5"/>
      <c r="O140" s="5"/>
      <c r="P140" s="5">
        <v>1</v>
      </c>
      <c r="Q140" s="5"/>
      <c r="R140" s="5"/>
      <c r="S140" s="5">
        <v>1</v>
      </c>
      <c r="T140" s="5">
        <v>8</v>
      </c>
    </row>
    <row r="141" spans="1:20" x14ac:dyDescent="0.25">
      <c r="C141">
        <v>3</v>
      </c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>
        <v>1</v>
      </c>
      <c r="Q141" s="5"/>
      <c r="R141" s="5"/>
      <c r="S141" s="5">
        <v>1</v>
      </c>
      <c r="T141" s="5">
        <v>2</v>
      </c>
    </row>
    <row r="142" spans="1:20" x14ac:dyDescent="0.25">
      <c r="C142">
        <v>22</v>
      </c>
      <c r="D142" s="5"/>
      <c r="E142" s="5"/>
      <c r="F142" s="5"/>
      <c r="G142" s="5"/>
      <c r="H142" s="5"/>
      <c r="I142" s="5"/>
      <c r="J142" s="5">
        <v>1</v>
      </c>
      <c r="K142" s="5"/>
      <c r="L142" s="5"/>
      <c r="M142" s="5"/>
      <c r="N142" s="5"/>
      <c r="O142" s="5"/>
      <c r="P142" s="5">
        <v>1</v>
      </c>
      <c r="Q142" s="5"/>
      <c r="R142" s="5"/>
      <c r="S142" s="5">
        <v>1</v>
      </c>
      <c r="T142" s="5">
        <v>3</v>
      </c>
    </row>
    <row r="143" spans="1:20" x14ac:dyDescent="0.25">
      <c r="C143">
        <v>25</v>
      </c>
      <c r="D143" s="5"/>
      <c r="E143" s="5">
        <v>1</v>
      </c>
      <c r="F143" s="5"/>
      <c r="G143" s="5"/>
      <c r="H143" s="5">
        <v>1</v>
      </c>
      <c r="I143" s="5"/>
      <c r="J143" s="5"/>
      <c r="K143" s="5"/>
      <c r="L143" s="5"/>
      <c r="M143" s="5"/>
      <c r="N143" s="5"/>
      <c r="O143" s="5"/>
      <c r="P143" s="5">
        <v>1</v>
      </c>
      <c r="Q143" s="5"/>
      <c r="R143" s="5"/>
      <c r="S143" s="5">
        <v>1</v>
      </c>
      <c r="T143" s="5">
        <v>4</v>
      </c>
    </row>
    <row r="144" spans="1:20" x14ac:dyDescent="0.25">
      <c r="A144">
        <v>1100130345</v>
      </c>
      <c r="B144" t="s">
        <v>285</v>
      </c>
      <c r="C144">
        <v>1</v>
      </c>
      <c r="D144" s="5"/>
      <c r="E144" s="5"/>
      <c r="F144" s="5"/>
      <c r="G144" s="5"/>
      <c r="H144" s="5"/>
      <c r="I144" s="5">
        <v>1</v>
      </c>
      <c r="J144" s="5">
        <v>1</v>
      </c>
      <c r="K144" s="5"/>
      <c r="L144" s="5">
        <v>1</v>
      </c>
      <c r="M144" s="5"/>
      <c r="N144" s="5"/>
      <c r="O144" s="5"/>
      <c r="P144" s="5"/>
      <c r="Q144" s="5"/>
      <c r="R144" s="5">
        <v>1</v>
      </c>
      <c r="S144" s="5"/>
      <c r="T144" s="5">
        <v>4</v>
      </c>
    </row>
    <row r="145" spans="1:20" x14ac:dyDescent="0.25">
      <c r="A145">
        <v>1100132203</v>
      </c>
      <c r="B145" t="s">
        <v>287</v>
      </c>
      <c r="C145">
        <v>1</v>
      </c>
      <c r="D145" s="5"/>
      <c r="E145" s="5"/>
      <c r="F145" s="5"/>
      <c r="G145" s="5"/>
      <c r="H145" s="5"/>
      <c r="I145" s="5"/>
      <c r="J145" s="5">
        <v>1</v>
      </c>
      <c r="K145" s="5"/>
      <c r="L145" s="5">
        <v>1</v>
      </c>
      <c r="M145" s="5"/>
      <c r="N145" s="5"/>
      <c r="O145" s="5"/>
      <c r="P145" s="5"/>
      <c r="Q145" s="5"/>
      <c r="R145" s="5"/>
      <c r="S145" s="5"/>
      <c r="T145" s="5">
        <v>2</v>
      </c>
    </row>
    <row r="146" spans="1:20" x14ac:dyDescent="0.25">
      <c r="A146">
        <v>1100133903</v>
      </c>
      <c r="B146" t="s">
        <v>66</v>
      </c>
      <c r="C146">
        <v>1</v>
      </c>
      <c r="D146" s="5">
        <v>1</v>
      </c>
      <c r="E146" s="5">
        <v>1</v>
      </c>
      <c r="F146" s="5">
        <v>1</v>
      </c>
      <c r="G146" s="5">
        <v>1</v>
      </c>
      <c r="H146" s="5"/>
      <c r="I146" s="5"/>
      <c r="J146" s="5">
        <v>1</v>
      </c>
      <c r="K146" s="5"/>
      <c r="L146" s="5"/>
      <c r="M146" s="5">
        <v>1</v>
      </c>
      <c r="N146" s="5">
        <v>1</v>
      </c>
      <c r="O146" s="5">
        <v>1</v>
      </c>
      <c r="P146" s="5">
        <v>1</v>
      </c>
      <c r="Q146" s="5"/>
      <c r="R146" s="5">
        <v>1</v>
      </c>
      <c r="S146" s="5">
        <v>1</v>
      </c>
      <c r="T146" s="5">
        <v>11</v>
      </c>
    </row>
    <row r="147" spans="1:20" x14ac:dyDescent="0.25">
      <c r="A147">
        <v>1100135908</v>
      </c>
      <c r="B147" t="s">
        <v>70</v>
      </c>
      <c r="C147">
        <v>1</v>
      </c>
      <c r="D147" s="5"/>
      <c r="E147" s="5"/>
      <c r="F147" s="5"/>
      <c r="G147" s="5"/>
      <c r="H147" s="5"/>
      <c r="I147" s="5"/>
      <c r="J147" s="5">
        <v>1</v>
      </c>
      <c r="K147" s="5"/>
      <c r="L147" s="5">
        <v>1</v>
      </c>
      <c r="M147" s="5"/>
      <c r="N147" s="5"/>
      <c r="O147" s="5"/>
      <c r="P147" s="5"/>
      <c r="Q147" s="5"/>
      <c r="R147" s="5">
        <v>1</v>
      </c>
      <c r="S147" s="5"/>
      <c r="T147" s="5">
        <v>3</v>
      </c>
    </row>
    <row r="148" spans="1:20" x14ac:dyDescent="0.25">
      <c r="A148">
        <v>1100136278</v>
      </c>
      <c r="B148" t="s">
        <v>126</v>
      </c>
      <c r="C148">
        <v>1</v>
      </c>
      <c r="D148" s="5"/>
      <c r="E148" s="5">
        <v>1</v>
      </c>
      <c r="F148" s="5"/>
      <c r="G148" s="5">
        <v>1</v>
      </c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>
        <v>1</v>
      </c>
      <c r="T148" s="5">
        <v>3</v>
      </c>
    </row>
    <row r="149" spans="1:20" x14ac:dyDescent="0.25">
      <c r="A149" s="9" t="s">
        <v>859</v>
      </c>
      <c r="B149" s="105">
        <f>COUNTA(B4:B148)</f>
        <v>60</v>
      </c>
      <c r="C149" s="105">
        <f>COUNTA(C4:C148)</f>
        <v>145</v>
      </c>
      <c r="D149" s="106">
        <v>12</v>
      </c>
      <c r="E149" s="106">
        <v>27</v>
      </c>
      <c r="F149" s="106">
        <v>11</v>
      </c>
      <c r="G149" s="106">
        <v>24</v>
      </c>
      <c r="H149" s="106">
        <v>19</v>
      </c>
      <c r="I149" s="106">
        <v>1</v>
      </c>
      <c r="J149" s="106">
        <v>79</v>
      </c>
      <c r="K149" s="106">
        <v>13</v>
      </c>
      <c r="L149" s="106">
        <v>63</v>
      </c>
      <c r="M149" s="106">
        <v>29</v>
      </c>
      <c r="N149" s="106">
        <v>37</v>
      </c>
      <c r="O149" s="106">
        <v>38</v>
      </c>
      <c r="P149" s="106">
        <v>43</v>
      </c>
      <c r="Q149" s="106">
        <v>3</v>
      </c>
      <c r="R149" s="106">
        <v>56</v>
      </c>
      <c r="S149" s="106">
        <v>64</v>
      </c>
      <c r="T149" s="106">
        <v>519</v>
      </c>
    </row>
    <row r="153" spans="1:20" x14ac:dyDescent="0.25">
      <c r="A153" t="s">
        <v>857</v>
      </c>
      <c r="C153" s="2"/>
      <c r="D153" s="7" t="s">
        <v>848</v>
      </c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</row>
    <row r="154" spans="1:20" ht="258" x14ac:dyDescent="0.25">
      <c r="A154" t="s">
        <v>856</v>
      </c>
      <c r="B154" s="110" t="s">
        <v>861</v>
      </c>
      <c r="C154" s="107" t="s">
        <v>845</v>
      </c>
      <c r="D154" s="108" t="s">
        <v>295</v>
      </c>
      <c r="E154" s="108" t="s">
        <v>296</v>
      </c>
      <c r="F154" s="108" t="s">
        <v>297</v>
      </c>
      <c r="G154" s="108" t="s">
        <v>298</v>
      </c>
      <c r="H154" s="108" t="s">
        <v>299</v>
      </c>
      <c r="I154" s="108" t="s">
        <v>300</v>
      </c>
      <c r="J154" s="108" t="s">
        <v>301</v>
      </c>
      <c r="K154" s="108" t="s">
        <v>170</v>
      </c>
      <c r="L154" s="108" t="s">
        <v>302</v>
      </c>
      <c r="M154" s="108" t="s">
        <v>303</v>
      </c>
      <c r="N154" s="108" t="s">
        <v>304</v>
      </c>
      <c r="O154" s="108" t="s">
        <v>305</v>
      </c>
      <c r="P154" s="108" t="s">
        <v>9</v>
      </c>
      <c r="Q154" s="108" t="s">
        <v>306</v>
      </c>
      <c r="R154" s="108" t="s">
        <v>171</v>
      </c>
      <c r="S154" s="108" t="s">
        <v>154</v>
      </c>
      <c r="T154" s="7"/>
    </row>
    <row r="155" spans="1:20" x14ac:dyDescent="0.25">
      <c r="A155">
        <v>1100100268</v>
      </c>
      <c r="B155" t="s">
        <v>568</v>
      </c>
      <c r="C155" s="2">
        <v>1</v>
      </c>
      <c r="D155" s="7"/>
      <c r="E155" s="7"/>
      <c r="F155" s="7"/>
      <c r="G155" s="7"/>
      <c r="H155" s="7"/>
      <c r="I155" s="7"/>
      <c r="J155" s="7"/>
      <c r="K155" s="7"/>
      <c r="L155" s="7"/>
      <c r="M155" s="7">
        <v>1</v>
      </c>
      <c r="N155" s="7"/>
      <c r="O155" s="7"/>
      <c r="P155" s="7"/>
      <c r="Q155" s="7"/>
      <c r="R155" s="7"/>
      <c r="S155" s="7">
        <v>1</v>
      </c>
      <c r="T155" s="7"/>
    </row>
    <row r="156" spans="1:20" x14ac:dyDescent="0.25">
      <c r="A156">
        <v>1100100481</v>
      </c>
      <c r="B156" t="s">
        <v>513</v>
      </c>
      <c r="C156" s="2">
        <v>1</v>
      </c>
      <c r="D156" s="7"/>
      <c r="E156" s="7"/>
      <c r="F156" s="7"/>
      <c r="G156" s="7"/>
      <c r="H156" s="7"/>
      <c r="I156" s="7"/>
      <c r="J156" s="7"/>
      <c r="K156" s="7"/>
      <c r="L156" s="7"/>
      <c r="M156" s="7">
        <v>1</v>
      </c>
      <c r="N156" s="7"/>
      <c r="O156" s="7"/>
      <c r="P156" s="7"/>
      <c r="Q156" s="7"/>
      <c r="R156" s="7"/>
      <c r="S156" s="7">
        <v>1</v>
      </c>
      <c r="T156" s="7"/>
    </row>
    <row r="157" spans="1:20" x14ac:dyDescent="0.25">
      <c r="A157">
        <v>1100100661</v>
      </c>
      <c r="B157" t="s">
        <v>173</v>
      </c>
      <c r="C157" s="2">
        <v>1</v>
      </c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>
        <v>1</v>
      </c>
      <c r="S157" s="7">
        <v>1</v>
      </c>
      <c r="T157" s="7"/>
    </row>
    <row r="158" spans="1:20" x14ac:dyDescent="0.25">
      <c r="C158" s="2">
        <v>3</v>
      </c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>
        <v>1</v>
      </c>
      <c r="S158" s="7">
        <v>1</v>
      </c>
      <c r="T158" s="7"/>
    </row>
    <row r="159" spans="1:20" x14ac:dyDescent="0.25">
      <c r="A159">
        <v>1100102404</v>
      </c>
      <c r="B159" t="s">
        <v>61</v>
      </c>
      <c r="C159" s="2">
        <v>1</v>
      </c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>
        <v>1</v>
      </c>
      <c r="S159" s="7">
        <v>1</v>
      </c>
      <c r="T159" s="7"/>
    </row>
    <row r="160" spans="1:20" x14ac:dyDescent="0.25">
      <c r="C160" s="2">
        <v>2</v>
      </c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>
        <v>1</v>
      </c>
      <c r="S160" s="7">
        <v>1</v>
      </c>
      <c r="T160" s="7"/>
    </row>
    <row r="161" spans="1:20" x14ac:dyDescent="0.25">
      <c r="C161" s="2">
        <v>16</v>
      </c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>
        <v>1</v>
      </c>
      <c r="S161" s="7">
        <v>1</v>
      </c>
      <c r="T161" s="7"/>
    </row>
    <row r="162" spans="1:20" x14ac:dyDescent="0.25">
      <c r="C162" s="2">
        <v>28</v>
      </c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>
        <v>1</v>
      </c>
      <c r="S162" s="7">
        <v>1</v>
      </c>
      <c r="T162" s="7"/>
    </row>
    <row r="163" spans="1:20" x14ac:dyDescent="0.25">
      <c r="C163" s="2">
        <v>34</v>
      </c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>
        <v>1</v>
      </c>
      <c r="S163" s="7">
        <v>1</v>
      </c>
      <c r="T163" s="7"/>
    </row>
    <row r="164" spans="1:20" x14ac:dyDescent="0.25">
      <c r="A164">
        <v>1100103694</v>
      </c>
      <c r="B164" t="s">
        <v>186</v>
      </c>
      <c r="C164" s="2">
        <v>1</v>
      </c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>
        <v>1</v>
      </c>
      <c r="S164" s="7">
        <v>1</v>
      </c>
      <c r="T164" s="7"/>
    </row>
    <row r="165" spans="1:20" x14ac:dyDescent="0.25">
      <c r="A165">
        <v>1100104131</v>
      </c>
      <c r="B165" t="s">
        <v>55</v>
      </c>
      <c r="C165" s="2">
        <v>1</v>
      </c>
      <c r="D165" s="7"/>
      <c r="E165" s="7">
        <v>1</v>
      </c>
      <c r="F165" s="7"/>
      <c r="G165" s="7">
        <v>1</v>
      </c>
      <c r="H165" s="7"/>
      <c r="I165" s="7"/>
      <c r="J165" s="7"/>
      <c r="K165" s="7"/>
      <c r="L165" s="7"/>
      <c r="M165" s="7"/>
      <c r="N165" s="7"/>
      <c r="O165" s="7">
        <v>1</v>
      </c>
      <c r="P165" s="7"/>
      <c r="Q165" s="7">
        <v>1</v>
      </c>
      <c r="R165" s="7">
        <v>1</v>
      </c>
      <c r="S165" s="7">
        <v>5</v>
      </c>
      <c r="T165" s="7"/>
    </row>
    <row r="166" spans="1:20" x14ac:dyDescent="0.25">
      <c r="A166">
        <v>1100105668</v>
      </c>
      <c r="B166" t="s">
        <v>59</v>
      </c>
      <c r="C166" s="2">
        <v>1</v>
      </c>
      <c r="D166" s="7">
        <v>1</v>
      </c>
      <c r="E166" s="7">
        <v>1</v>
      </c>
      <c r="F166" s="7">
        <v>1</v>
      </c>
      <c r="G166" s="7">
        <v>1</v>
      </c>
      <c r="H166" s="7"/>
      <c r="I166" s="7">
        <v>1</v>
      </c>
      <c r="J166" s="7"/>
      <c r="K166" s="7"/>
      <c r="L166" s="7"/>
      <c r="M166" s="7"/>
      <c r="N166" s="7"/>
      <c r="O166" s="7">
        <v>1</v>
      </c>
      <c r="P166" s="7"/>
      <c r="Q166" s="7">
        <v>1</v>
      </c>
      <c r="R166" s="7">
        <v>1</v>
      </c>
      <c r="S166" s="7">
        <v>8</v>
      </c>
      <c r="T166" s="7"/>
    </row>
    <row r="167" spans="1:20" x14ac:dyDescent="0.25">
      <c r="A167">
        <v>1100105681</v>
      </c>
      <c r="B167" t="s">
        <v>53</v>
      </c>
      <c r="C167" s="2">
        <v>1</v>
      </c>
      <c r="D167" s="7">
        <v>1</v>
      </c>
      <c r="E167" s="7"/>
      <c r="F167" s="7">
        <v>1</v>
      </c>
      <c r="G167" s="7"/>
      <c r="H167" s="7">
        <v>1</v>
      </c>
      <c r="I167" s="7">
        <v>1</v>
      </c>
      <c r="J167" s="7"/>
      <c r="K167" s="7"/>
      <c r="L167" s="7"/>
      <c r="M167" s="7">
        <v>1</v>
      </c>
      <c r="N167" s="7"/>
      <c r="O167" s="7">
        <v>1</v>
      </c>
      <c r="P167" s="7"/>
      <c r="Q167" s="7">
        <v>1</v>
      </c>
      <c r="R167" s="7">
        <v>1</v>
      </c>
      <c r="S167" s="7">
        <v>8</v>
      </c>
      <c r="T167" s="7"/>
    </row>
    <row r="168" spans="1:20" x14ac:dyDescent="0.25">
      <c r="A168">
        <v>1100105868</v>
      </c>
      <c r="B168" t="s">
        <v>193</v>
      </c>
      <c r="C168" s="2">
        <v>3</v>
      </c>
      <c r="D168" s="7"/>
      <c r="E168" s="7"/>
      <c r="F168" s="7"/>
      <c r="G168" s="7"/>
      <c r="H168" s="7"/>
      <c r="I168" s="7">
        <v>1</v>
      </c>
      <c r="J168" s="7"/>
      <c r="K168" s="7"/>
      <c r="L168" s="7"/>
      <c r="M168" s="7"/>
      <c r="N168" s="7"/>
      <c r="O168" s="7"/>
      <c r="P168" s="7"/>
      <c r="Q168" s="7"/>
      <c r="R168" s="7"/>
      <c r="S168" s="7">
        <v>1</v>
      </c>
      <c r="T168" s="7"/>
    </row>
    <row r="169" spans="1:20" x14ac:dyDescent="0.25">
      <c r="C169" s="2">
        <v>11</v>
      </c>
      <c r="D169" s="7"/>
      <c r="E169" s="7"/>
      <c r="F169" s="7"/>
      <c r="G169" s="7"/>
      <c r="H169" s="7"/>
      <c r="I169" s="7">
        <v>1</v>
      </c>
      <c r="J169" s="7">
        <v>1</v>
      </c>
      <c r="K169" s="7">
        <v>1</v>
      </c>
      <c r="L169" s="7">
        <v>1</v>
      </c>
      <c r="M169" s="7">
        <v>1</v>
      </c>
      <c r="N169" s="7"/>
      <c r="O169" s="7"/>
      <c r="P169" s="7"/>
      <c r="Q169" s="7"/>
      <c r="R169" s="7"/>
      <c r="S169" s="7">
        <v>5</v>
      </c>
      <c r="T169" s="7"/>
    </row>
    <row r="170" spans="1:20" x14ac:dyDescent="0.25">
      <c r="A170">
        <v>1100106453</v>
      </c>
      <c r="B170" t="s">
        <v>41</v>
      </c>
      <c r="C170" s="2">
        <v>1</v>
      </c>
      <c r="D170" s="7"/>
      <c r="E170" s="7"/>
      <c r="F170" s="7"/>
      <c r="G170" s="7"/>
      <c r="H170" s="7"/>
      <c r="I170" s="7"/>
      <c r="J170" s="7"/>
      <c r="K170" s="7">
        <v>1</v>
      </c>
      <c r="L170" s="7"/>
      <c r="M170" s="7">
        <v>1</v>
      </c>
      <c r="N170" s="7">
        <v>1</v>
      </c>
      <c r="O170" s="7">
        <v>1</v>
      </c>
      <c r="P170" s="7"/>
      <c r="Q170" s="7">
        <v>1</v>
      </c>
      <c r="R170" s="7">
        <v>1</v>
      </c>
      <c r="S170" s="7">
        <v>6</v>
      </c>
      <c r="T170" s="7"/>
    </row>
    <row r="171" spans="1:20" x14ac:dyDescent="0.25">
      <c r="C171" s="2">
        <v>18</v>
      </c>
      <c r="D171" s="7"/>
      <c r="E171" s="7"/>
      <c r="F171" s="7"/>
      <c r="G171" s="7"/>
      <c r="H171" s="7"/>
      <c r="I171" s="7"/>
      <c r="J171" s="7"/>
      <c r="K171" s="7">
        <v>1</v>
      </c>
      <c r="L171" s="7"/>
      <c r="M171" s="7">
        <v>1</v>
      </c>
      <c r="N171" s="7">
        <v>1</v>
      </c>
      <c r="O171" s="7"/>
      <c r="P171" s="7"/>
      <c r="Q171" s="7">
        <v>1</v>
      </c>
      <c r="R171" s="7">
        <v>1</v>
      </c>
      <c r="S171" s="7">
        <v>5</v>
      </c>
      <c r="T171" s="7"/>
    </row>
    <row r="172" spans="1:20" x14ac:dyDescent="0.25">
      <c r="C172" s="2">
        <v>19</v>
      </c>
      <c r="D172" s="7"/>
      <c r="E172" s="7"/>
      <c r="F172" s="7"/>
      <c r="G172" s="7"/>
      <c r="H172" s="7"/>
      <c r="I172" s="7"/>
      <c r="J172" s="7"/>
      <c r="K172" s="7">
        <v>1</v>
      </c>
      <c r="L172" s="7"/>
      <c r="M172" s="7">
        <v>1</v>
      </c>
      <c r="N172" s="7">
        <v>1</v>
      </c>
      <c r="O172" s="7">
        <v>1</v>
      </c>
      <c r="P172" s="7"/>
      <c r="Q172" s="7">
        <v>1</v>
      </c>
      <c r="R172" s="7">
        <v>1</v>
      </c>
      <c r="S172" s="7">
        <v>6</v>
      </c>
      <c r="T172" s="7"/>
    </row>
    <row r="173" spans="1:20" x14ac:dyDescent="0.25">
      <c r="C173" s="2">
        <v>22</v>
      </c>
      <c r="D173" s="7"/>
      <c r="E173" s="7"/>
      <c r="F173" s="7"/>
      <c r="G173" s="7"/>
      <c r="H173" s="7">
        <v>1</v>
      </c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>
        <v>1</v>
      </c>
      <c r="T173" s="7"/>
    </row>
    <row r="174" spans="1:20" x14ac:dyDescent="0.25">
      <c r="A174">
        <v>1100106913</v>
      </c>
      <c r="B174" t="s">
        <v>203</v>
      </c>
      <c r="C174" s="2">
        <v>1</v>
      </c>
      <c r="D174" s="7"/>
      <c r="E174" s="7"/>
      <c r="F174" s="7"/>
      <c r="G174" s="7"/>
      <c r="H174" s="7"/>
      <c r="I174" s="7"/>
      <c r="J174" s="7"/>
      <c r="K174" s="7">
        <v>1</v>
      </c>
      <c r="L174" s="7"/>
      <c r="M174" s="7"/>
      <c r="N174" s="7"/>
      <c r="O174" s="7"/>
      <c r="P174" s="7"/>
      <c r="Q174" s="7"/>
      <c r="R174" s="7"/>
      <c r="S174" s="7">
        <v>1</v>
      </c>
      <c r="T174" s="7"/>
    </row>
    <row r="175" spans="1:20" x14ac:dyDescent="0.25">
      <c r="A175">
        <v>1100107335</v>
      </c>
      <c r="B175" t="s">
        <v>21</v>
      </c>
      <c r="C175" s="2">
        <v>2</v>
      </c>
      <c r="D175" s="7"/>
      <c r="E175" s="7"/>
      <c r="F175" s="7"/>
      <c r="G175" s="7"/>
      <c r="H175" s="7"/>
      <c r="I175" s="7">
        <v>1</v>
      </c>
      <c r="J175" s="7">
        <v>1</v>
      </c>
      <c r="K175" s="7">
        <v>1</v>
      </c>
      <c r="L175" s="7">
        <v>1</v>
      </c>
      <c r="M175" s="7">
        <v>1</v>
      </c>
      <c r="N175" s="7">
        <v>1</v>
      </c>
      <c r="O175" s="7"/>
      <c r="P175" s="7"/>
      <c r="Q175" s="7">
        <v>1</v>
      </c>
      <c r="R175" s="7">
        <v>1</v>
      </c>
      <c r="S175" s="7">
        <v>8</v>
      </c>
      <c r="T175" s="7"/>
    </row>
    <row r="176" spans="1:20" x14ac:dyDescent="0.25">
      <c r="C176" s="2">
        <v>3</v>
      </c>
      <c r="D176" s="7"/>
      <c r="E176" s="7"/>
      <c r="F176" s="7"/>
      <c r="G176" s="7"/>
      <c r="H176" s="7"/>
      <c r="I176" s="7">
        <v>1</v>
      </c>
      <c r="J176" s="7">
        <v>1</v>
      </c>
      <c r="K176" s="7">
        <v>1</v>
      </c>
      <c r="L176" s="7">
        <v>1</v>
      </c>
      <c r="M176" s="7">
        <v>1</v>
      </c>
      <c r="N176" s="7">
        <v>1</v>
      </c>
      <c r="O176" s="7">
        <v>1</v>
      </c>
      <c r="P176" s="7"/>
      <c r="Q176" s="7">
        <v>1</v>
      </c>
      <c r="R176" s="7">
        <v>1</v>
      </c>
      <c r="S176" s="7">
        <v>9</v>
      </c>
      <c r="T176" s="7"/>
    </row>
    <row r="177" spans="1:20" x14ac:dyDescent="0.25">
      <c r="C177" s="2">
        <v>4</v>
      </c>
      <c r="D177" s="7"/>
      <c r="E177" s="7"/>
      <c r="F177" s="7"/>
      <c r="G177" s="7"/>
      <c r="H177" s="7"/>
      <c r="I177" s="7">
        <v>1</v>
      </c>
      <c r="J177" s="7">
        <v>1</v>
      </c>
      <c r="K177" s="7">
        <v>1</v>
      </c>
      <c r="L177" s="7">
        <v>1</v>
      </c>
      <c r="M177" s="7">
        <v>1</v>
      </c>
      <c r="N177" s="7">
        <v>1</v>
      </c>
      <c r="O177" s="7"/>
      <c r="P177" s="7"/>
      <c r="Q177" s="7">
        <v>1</v>
      </c>
      <c r="R177" s="7"/>
      <c r="S177" s="7">
        <v>7</v>
      </c>
      <c r="T177" s="7"/>
    </row>
    <row r="178" spans="1:20" x14ac:dyDescent="0.25">
      <c r="C178" s="2">
        <v>8</v>
      </c>
      <c r="D178" s="7"/>
      <c r="E178" s="7"/>
      <c r="F178" s="7"/>
      <c r="G178" s="7"/>
      <c r="H178" s="7"/>
      <c r="I178" s="7">
        <v>1</v>
      </c>
      <c r="J178" s="7">
        <v>1</v>
      </c>
      <c r="K178" s="7">
        <v>1</v>
      </c>
      <c r="L178" s="7">
        <v>1</v>
      </c>
      <c r="M178" s="7">
        <v>1</v>
      </c>
      <c r="N178" s="7">
        <v>1</v>
      </c>
      <c r="O178" s="7"/>
      <c r="P178" s="7"/>
      <c r="Q178" s="7">
        <v>1</v>
      </c>
      <c r="R178" s="7">
        <v>1</v>
      </c>
      <c r="S178" s="7">
        <v>8</v>
      </c>
      <c r="T178" s="7"/>
    </row>
    <row r="179" spans="1:20" x14ac:dyDescent="0.25">
      <c r="C179" s="2">
        <v>13</v>
      </c>
      <c r="D179" s="7"/>
      <c r="E179" s="7"/>
      <c r="F179" s="7"/>
      <c r="G179" s="7"/>
      <c r="H179" s="7"/>
      <c r="I179" s="7">
        <v>1</v>
      </c>
      <c r="J179" s="7">
        <v>1</v>
      </c>
      <c r="K179" s="7">
        <v>1</v>
      </c>
      <c r="L179" s="7">
        <v>1</v>
      </c>
      <c r="M179" s="7">
        <v>1</v>
      </c>
      <c r="N179" s="7">
        <v>1</v>
      </c>
      <c r="O179" s="7">
        <v>1</v>
      </c>
      <c r="P179" s="7"/>
      <c r="Q179" s="7">
        <v>1</v>
      </c>
      <c r="R179" s="7">
        <v>1</v>
      </c>
      <c r="S179" s="7">
        <v>9</v>
      </c>
      <c r="T179" s="7"/>
    </row>
    <row r="180" spans="1:20" x14ac:dyDescent="0.25">
      <c r="C180" s="2">
        <v>22</v>
      </c>
      <c r="D180" s="7"/>
      <c r="E180" s="7"/>
      <c r="F180" s="7"/>
      <c r="G180" s="7"/>
      <c r="H180" s="7"/>
      <c r="I180" s="7">
        <v>1</v>
      </c>
      <c r="J180" s="7">
        <v>1</v>
      </c>
      <c r="K180" s="7">
        <v>1</v>
      </c>
      <c r="L180" s="7">
        <v>1</v>
      </c>
      <c r="M180" s="7">
        <v>1</v>
      </c>
      <c r="N180" s="7">
        <v>1</v>
      </c>
      <c r="O180" s="7"/>
      <c r="P180" s="7"/>
      <c r="Q180" s="7">
        <v>1</v>
      </c>
      <c r="R180" s="7"/>
      <c r="S180" s="7">
        <v>7</v>
      </c>
      <c r="T180" s="7"/>
    </row>
    <row r="181" spans="1:20" x14ac:dyDescent="0.25">
      <c r="C181" s="2">
        <v>42</v>
      </c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>
        <v>1</v>
      </c>
      <c r="P181" s="7"/>
      <c r="Q181" s="7"/>
      <c r="R181" s="7"/>
      <c r="S181" s="7">
        <v>1</v>
      </c>
      <c r="T181" s="7"/>
    </row>
    <row r="182" spans="1:20" x14ac:dyDescent="0.25">
      <c r="C182" s="2">
        <v>66</v>
      </c>
      <c r="D182" s="7"/>
      <c r="E182" s="7"/>
      <c r="F182" s="7"/>
      <c r="G182" s="7"/>
      <c r="H182" s="7"/>
      <c r="I182" s="7">
        <v>1</v>
      </c>
      <c r="J182" s="7">
        <v>1</v>
      </c>
      <c r="K182" s="7">
        <v>1</v>
      </c>
      <c r="L182" s="7">
        <v>1</v>
      </c>
      <c r="M182" s="7">
        <v>1</v>
      </c>
      <c r="N182" s="7">
        <v>1</v>
      </c>
      <c r="O182" s="7"/>
      <c r="P182" s="7"/>
      <c r="Q182" s="7">
        <v>1</v>
      </c>
      <c r="R182" s="7">
        <v>1</v>
      </c>
      <c r="S182" s="7">
        <v>8</v>
      </c>
      <c r="T182" s="7"/>
    </row>
    <row r="183" spans="1:20" x14ac:dyDescent="0.25">
      <c r="A183">
        <v>1100108222</v>
      </c>
      <c r="B183" t="s">
        <v>144</v>
      </c>
      <c r="C183" s="2">
        <v>1</v>
      </c>
      <c r="D183" s="7"/>
      <c r="E183" s="7"/>
      <c r="F183" s="7"/>
      <c r="G183" s="7"/>
      <c r="H183" s="7"/>
      <c r="I183" s="7">
        <v>1</v>
      </c>
      <c r="J183" s="7"/>
      <c r="K183" s="7">
        <v>1</v>
      </c>
      <c r="L183" s="7"/>
      <c r="M183" s="7">
        <v>1</v>
      </c>
      <c r="N183" s="7">
        <v>1</v>
      </c>
      <c r="O183" s="7">
        <v>1</v>
      </c>
      <c r="P183" s="7"/>
      <c r="Q183" s="7"/>
      <c r="R183" s="7">
        <v>1</v>
      </c>
      <c r="S183" s="7">
        <v>6</v>
      </c>
      <c r="T183" s="7"/>
    </row>
    <row r="184" spans="1:20" x14ac:dyDescent="0.25">
      <c r="C184" s="2">
        <v>3</v>
      </c>
      <c r="D184" s="7"/>
      <c r="E184" s="7">
        <v>1</v>
      </c>
      <c r="F184" s="7"/>
      <c r="G184" s="7">
        <v>1</v>
      </c>
      <c r="H184" s="7"/>
      <c r="I184" s="7"/>
      <c r="J184" s="7"/>
      <c r="K184" s="7"/>
      <c r="L184" s="7"/>
      <c r="M184" s="7"/>
      <c r="N184" s="7"/>
      <c r="O184" s="7">
        <v>1</v>
      </c>
      <c r="P184" s="7"/>
      <c r="Q184" s="7"/>
      <c r="R184" s="7">
        <v>1</v>
      </c>
      <c r="S184" s="7">
        <v>4</v>
      </c>
      <c r="T184" s="7"/>
    </row>
    <row r="185" spans="1:20" x14ac:dyDescent="0.25">
      <c r="A185">
        <v>1100108258</v>
      </c>
      <c r="B185" t="s">
        <v>64</v>
      </c>
      <c r="C185" s="2">
        <v>1</v>
      </c>
      <c r="D185" s="7">
        <v>1</v>
      </c>
      <c r="E185" s="7">
        <v>1</v>
      </c>
      <c r="F185" s="7">
        <v>1</v>
      </c>
      <c r="G185" s="7"/>
      <c r="H185" s="7"/>
      <c r="I185" s="7"/>
      <c r="J185" s="7"/>
      <c r="K185" s="7"/>
      <c r="L185" s="7"/>
      <c r="M185" s="7"/>
      <c r="N185" s="7"/>
      <c r="O185" s="7">
        <v>1</v>
      </c>
      <c r="P185" s="7"/>
      <c r="Q185" s="7">
        <v>1</v>
      </c>
      <c r="R185" s="7">
        <v>1</v>
      </c>
      <c r="S185" s="7">
        <v>6</v>
      </c>
      <c r="T185" s="7"/>
    </row>
    <row r="186" spans="1:20" x14ac:dyDescent="0.25">
      <c r="C186" s="2">
        <v>6</v>
      </c>
      <c r="D186" s="7"/>
      <c r="E186" s="7"/>
      <c r="F186" s="7"/>
      <c r="G186" s="7"/>
      <c r="H186" s="7"/>
      <c r="I186" s="7">
        <v>1</v>
      </c>
      <c r="J186" s="7"/>
      <c r="K186" s="7"/>
      <c r="L186" s="7"/>
      <c r="M186" s="7"/>
      <c r="N186" s="7"/>
      <c r="O186" s="7"/>
      <c r="P186" s="7"/>
      <c r="Q186" s="7"/>
      <c r="R186" s="7"/>
      <c r="S186" s="7">
        <v>1</v>
      </c>
      <c r="T186" s="7"/>
    </row>
    <row r="187" spans="1:20" x14ac:dyDescent="0.25">
      <c r="A187">
        <v>1100108427</v>
      </c>
      <c r="B187" t="s">
        <v>214</v>
      </c>
      <c r="C187" s="2">
        <v>1</v>
      </c>
      <c r="D187" s="7"/>
      <c r="E187" s="7"/>
      <c r="F187" s="7"/>
      <c r="G187" s="7"/>
      <c r="H187" s="7"/>
      <c r="I187" s="7"/>
      <c r="J187" s="7"/>
      <c r="K187" s="7">
        <v>1</v>
      </c>
      <c r="L187" s="7"/>
      <c r="M187" s="7"/>
      <c r="N187" s="7"/>
      <c r="O187" s="7"/>
      <c r="P187" s="7"/>
      <c r="Q187" s="7"/>
      <c r="R187" s="7"/>
      <c r="S187" s="7">
        <v>1</v>
      </c>
      <c r="T187" s="7"/>
    </row>
    <row r="188" spans="1:20" x14ac:dyDescent="0.25">
      <c r="A188">
        <v>1100108679</v>
      </c>
      <c r="B188" t="s">
        <v>73</v>
      </c>
      <c r="C188" s="2">
        <v>1</v>
      </c>
      <c r="D188" s="7">
        <v>1</v>
      </c>
      <c r="E188" s="7">
        <v>1</v>
      </c>
      <c r="F188" s="7">
        <v>1</v>
      </c>
      <c r="G188" s="7">
        <v>1</v>
      </c>
      <c r="H188" s="7"/>
      <c r="I188" s="7">
        <v>1</v>
      </c>
      <c r="J188" s="7"/>
      <c r="K188" s="7"/>
      <c r="L188" s="7"/>
      <c r="M188" s="7"/>
      <c r="N188" s="7">
        <v>1</v>
      </c>
      <c r="O188" s="7">
        <v>1</v>
      </c>
      <c r="P188" s="7"/>
      <c r="Q188" s="7">
        <v>1</v>
      </c>
      <c r="R188" s="7">
        <v>1</v>
      </c>
      <c r="S188" s="7">
        <v>9</v>
      </c>
      <c r="T188" s="7"/>
    </row>
    <row r="189" spans="1:20" x14ac:dyDescent="0.25">
      <c r="A189">
        <v>1100108952</v>
      </c>
      <c r="B189" t="s">
        <v>33</v>
      </c>
      <c r="C189" s="2">
        <v>1</v>
      </c>
      <c r="D189" s="7"/>
      <c r="E189" s="7">
        <v>1</v>
      </c>
      <c r="F189" s="7"/>
      <c r="G189" s="7">
        <v>1</v>
      </c>
      <c r="H189" s="7"/>
      <c r="I189" s="7"/>
      <c r="J189" s="7"/>
      <c r="K189" s="7"/>
      <c r="L189" s="7"/>
      <c r="M189" s="7"/>
      <c r="N189" s="7">
        <v>1</v>
      </c>
      <c r="O189" s="7"/>
      <c r="P189" s="7"/>
      <c r="Q189" s="7"/>
      <c r="R189" s="7">
        <v>1</v>
      </c>
      <c r="S189" s="7">
        <v>4</v>
      </c>
      <c r="T189" s="7"/>
    </row>
    <row r="190" spans="1:20" x14ac:dyDescent="0.25">
      <c r="C190" s="2">
        <v>4</v>
      </c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>
        <v>1</v>
      </c>
      <c r="P190" s="7"/>
      <c r="Q190" s="7"/>
      <c r="R190" s="7"/>
      <c r="S190" s="7">
        <v>1</v>
      </c>
      <c r="T190" s="7"/>
    </row>
    <row r="191" spans="1:20" x14ac:dyDescent="0.25">
      <c r="A191">
        <v>1100108995</v>
      </c>
      <c r="B191" t="s">
        <v>16</v>
      </c>
      <c r="C191" s="2">
        <v>1</v>
      </c>
      <c r="D191" s="7"/>
      <c r="E191" s="7"/>
      <c r="F191" s="7"/>
      <c r="G191" s="7"/>
      <c r="H191" s="7"/>
      <c r="I191" s="7"/>
      <c r="J191" s="7"/>
      <c r="K191" s="7">
        <v>1</v>
      </c>
      <c r="L191" s="7"/>
      <c r="M191" s="7"/>
      <c r="N191" s="7"/>
      <c r="O191" s="7">
        <v>1</v>
      </c>
      <c r="P191" s="7"/>
      <c r="Q191" s="7"/>
      <c r="R191" s="7"/>
      <c r="S191" s="7">
        <v>2</v>
      </c>
      <c r="T191" s="7"/>
    </row>
    <row r="192" spans="1:20" x14ac:dyDescent="0.25">
      <c r="C192" s="2">
        <v>2</v>
      </c>
      <c r="D192" s="7"/>
      <c r="E192" s="7"/>
      <c r="F192" s="7"/>
      <c r="G192" s="7"/>
      <c r="H192" s="7"/>
      <c r="I192" s="7"/>
      <c r="J192" s="7"/>
      <c r="K192" s="7">
        <v>1</v>
      </c>
      <c r="L192" s="7"/>
      <c r="M192" s="7"/>
      <c r="N192" s="7"/>
      <c r="O192" s="7"/>
      <c r="P192" s="7"/>
      <c r="Q192" s="7"/>
      <c r="R192" s="7"/>
      <c r="S192" s="7">
        <v>1</v>
      </c>
      <c r="T192" s="7"/>
    </row>
    <row r="193" spans="1:20" x14ac:dyDescent="0.25">
      <c r="C193" s="2">
        <v>4</v>
      </c>
      <c r="D193" s="7"/>
      <c r="E193" s="7"/>
      <c r="F193" s="7"/>
      <c r="G193" s="7"/>
      <c r="H193" s="7"/>
      <c r="I193" s="7"/>
      <c r="J193" s="7"/>
      <c r="K193" s="7">
        <v>1</v>
      </c>
      <c r="L193" s="7"/>
      <c r="M193" s="7"/>
      <c r="N193" s="7"/>
      <c r="O193" s="7"/>
      <c r="P193" s="7"/>
      <c r="Q193" s="7"/>
      <c r="R193" s="7"/>
      <c r="S193" s="7">
        <v>1</v>
      </c>
      <c r="T193" s="7"/>
    </row>
    <row r="194" spans="1:20" x14ac:dyDescent="0.25">
      <c r="C194" s="2">
        <v>6</v>
      </c>
      <c r="D194" s="7"/>
      <c r="E194" s="7"/>
      <c r="F194" s="7"/>
      <c r="G194" s="7"/>
      <c r="H194" s="7"/>
      <c r="I194" s="7"/>
      <c r="J194" s="7"/>
      <c r="K194" s="7">
        <v>1</v>
      </c>
      <c r="L194" s="7"/>
      <c r="M194" s="7"/>
      <c r="N194" s="7"/>
      <c r="O194" s="7"/>
      <c r="P194" s="7"/>
      <c r="Q194" s="7"/>
      <c r="R194" s="7"/>
      <c r="S194" s="7">
        <v>1</v>
      </c>
      <c r="T194" s="7"/>
    </row>
    <row r="195" spans="1:20" x14ac:dyDescent="0.25">
      <c r="C195" s="2">
        <v>8</v>
      </c>
      <c r="D195" s="7"/>
      <c r="E195" s="7"/>
      <c r="F195" s="7"/>
      <c r="G195" s="7"/>
      <c r="H195" s="7"/>
      <c r="I195" s="7">
        <v>1</v>
      </c>
      <c r="J195" s="7"/>
      <c r="K195" s="7">
        <v>1</v>
      </c>
      <c r="L195" s="7"/>
      <c r="M195" s="7"/>
      <c r="N195" s="7"/>
      <c r="O195" s="7"/>
      <c r="P195" s="7"/>
      <c r="Q195" s="7"/>
      <c r="R195" s="7"/>
      <c r="S195" s="7">
        <v>2</v>
      </c>
      <c r="T195" s="7"/>
    </row>
    <row r="196" spans="1:20" x14ac:dyDescent="0.25">
      <c r="A196">
        <v>1100109104</v>
      </c>
      <c r="B196" t="s">
        <v>30</v>
      </c>
      <c r="C196" s="2">
        <v>1</v>
      </c>
      <c r="D196" s="7"/>
      <c r="E196" s="7">
        <v>1</v>
      </c>
      <c r="F196" s="7"/>
      <c r="G196" s="7">
        <v>1</v>
      </c>
      <c r="H196" s="7"/>
      <c r="I196" s="7"/>
      <c r="J196" s="7">
        <v>1</v>
      </c>
      <c r="K196" s="7"/>
      <c r="L196" s="7"/>
      <c r="M196" s="7">
        <v>1</v>
      </c>
      <c r="N196" s="7">
        <v>1</v>
      </c>
      <c r="O196" s="7">
        <v>1</v>
      </c>
      <c r="P196" s="7"/>
      <c r="Q196" s="7"/>
      <c r="R196" s="7">
        <v>1</v>
      </c>
      <c r="S196" s="7">
        <v>7</v>
      </c>
      <c r="T196" s="7"/>
    </row>
    <row r="197" spans="1:20" x14ac:dyDescent="0.25">
      <c r="A197">
        <v>1100109111</v>
      </c>
      <c r="B197" t="s">
        <v>52</v>
      </c>
      <c r="C197" s="2">
        <v>1</v>
      </c>
      <c r="D197" s="7">
        <v>1</v>
      </c>
      <c r="E197" s="7">
        <v>1</v>
      </c>
      <c r="F197" s="7">
        <v>1</v>
      </c>
      <c r="G197" s="7">
        <v>1</v>
      </c>
      <c r="H197" s="7"/>
      <c r="I197" s="7">
        <v>1</v>
      </c>
      <c r="J197" s="7"/>
      <c r="K197" s="7"/>
      <c r="L197" s="7"/>
      <c r="M197" s="7"/>
      <c r="N197" s="7"/>
      <c r="O197" s="7">
        <v>1</v>
      </c>
      <c r="P197" s="7"/>
      <c r="Q197" s="7">
        <v>1</v>
      </c>
      <c r="R197" s="7">
        <v>1</v>
      </c>
      <c r="S197" s="7">
        <v>8</v>
      </c>
      <c r="T197" s="7"/>
    </row>
    <row r="198" spans="1:20" x14ac:dyDescent="0.25">
      <c r="C198" s="2">
        <v>3</v>
      </c>
      <c r="D198" s="7"/>
      <c r="E198" s="7"/>
      <c r="F198" s="7"/>
      <c r="G198" s="7"/>
      <c r="H198" s="7"/>
      <c r="I198" s="7">
        <v>1</v>
      </c>
      <c r="J198" s="7"/>
      <c r="K198" s="7"/>
      <c r="L198" s="7">
        <v>1</v>
      </c>
      <c r="M198" s="7">
        <v>1</v>
      </c>
      <c r="N198" s="7"/>
      <c r="O198" s="7"/>
      <c r="P198" s="7"/>
      <c r="Q198" s="7"/>
      <c r="R198" s="7"/>
      <c r="S198" s="7">
        <v>3</v>
      </c>
      <c r="T198" s="7"/>
    </row>
    <row r="199" spans="1:20" x14ac:dyDescent="0.25">
      <c r="A199">
        <v>1100109199</v>
      </c>
      <c r="B199" t="s">
        <v>56</v>
      </c>
      <c r="C199" s="2">
        <v>1</v>
      </c>
      <c r="D199" s="7"/>
      <c r="E199" s="7"/>
      <c r="F199" s="7"/>
      <c r="G199" s="7"/>
      <c r="H199" s="7"/>
      <c r="I199" s="7">
        <v>1</v>
      </c>
      <c r="J199" s="7">
        <v>1</v>
      </c>
      <c r="K199" s="7">
        <v>1</v>
      </c>
      <c r="L199" s="7">
        <v>1</v>
      </c>
      <c r="M199" s="7">
        <v>1</v>
      </c>
      <c r="N199" s="7">
        <v>1</v>
      </c>
      <c r="O199" s="7"/>
      <c r="P199" s="7"/>
      <c r="Q199" s="7">
        <v>1</v>
      </c>
      <c r="R199" s="7">
        <v>1</v>
      </c>
      <c r="S199" s="7">
        <v>8</v>
      </c>
      <c r="T199" s="7"/>
    </row>
    <row r="200" spans="1:20" x14ac:dyDescent="0.25">
      <c r="A200">
        <v>1100109224</v>
      </c>
      <c r="B200" t="s">
        <v>45</v>
      </c>
      <c r="C200" s="2">
        <v>1</v>
      </c>
      <c r="D200" s="7"/>
      <c r="E200" s="7">
        <v>1</v>
      </c>
      <c r="F200" s="7"/>
      <c r="G200" s="7">
        <v>1</v>
      </c>
      <c r="H200" s="7"/>
      <c r="I200" s="7"/>
      <c r="J200" s="7"/>
      <c r="K200" s="7"/>
      <c r="L200" s="7"/>
      <c r="M200" s="7"/>
      <c r="N200" s="7"/>
      <c r="O200" s="7">
        <v>1</v>
      </c>
      <c r="P200" s="7"/>
      <c r="Q200" s="7">
        <v>1</v>
      </c>
      <c r="R200" s="7">
        <v>1</v>
      </c>
      <c r="S200" s="7">
        <v>5</v>
      </c>
      <c r="T200" s="7"/>
    </row>
    <row r="201" spans="1:20" x14ac:dyDescent="0.25">
      <c r="A201">
        <v>1100109456</v>
      </c>
      <c r="B201" t="s">
        <v>131</v>
      </c>
      <c r="C201" s="2">
        <v>1</v>
      </c>
      <c r="D201" s="7">
        <v>1</v>
      </c>
      <c r="E201" s="7">
        <v>1</v>
      </c>
      <c r="F201" s="7">
        <v>1</v>
      </c>
      <c r="G201" s="7">
        <v>1</v>
      </c>
      <c r="H201" s="7"/>
      <c r="I201" s="7">
        <v>1</v>
      </c>
      <c r="J201" s="7"/>
      <c r="K201" s="7"/>
      <c r="L201" s="7"/>
      <c r="M201" s="7"/>
      <c r="N201" s="7"/>
      <c r="O201" s="7">
        <v>1</v>
      </c>
      <c r="P201" s="7"/>
      <c r="Q201" s="7">
        <v>1</v>
      </c>
      <c r="R201" s="7">
        <v>1</v>
      </c>
      <c r="S201" s="7">
        <v>8</v>
      </c>
      <c r="T201" s="7"/>
    </row>
    <row r="202" spans="1:20" x14ac:dyDescent="0.25">
      <c r="A202">
        <v>1100109666</v>
      </c>
      <c r="B202" t="s">
        <v>29</v>
      </c>
      <c r="C202" s="2">
        <v>1</v>
      </c>
      <c r="D202" s="7"/>
      <c r="E202" s="7">
        <v>1</v>
      </c>
      <c r="F202" s="7"/>
      <c r="G202" s="7">
        <v>1</v>
      </c>
      <c r="H202" s="7"/>
      <c r="I202" s="7"/>
      <c r="J202" s="7"/>
      <c r="K202" s="7"/>
      <c r="L202" s="7"/>
      <c r="M202" s="7"/>
      <c r="N202" s="7"/>
      <c r="O202" s="7">
        <v>1</v>
      </c>
      <c r="P202" s="7"/>
      <c r="Q202" s="7">
        <v>1</v>
      </c>
      <c r="R202" s="7">
        <v>1</v>
      </c>
      <c r="S202" s="7">
        <v>5</v>
      </c>
      <c r="T202" s="7"/>
    </row>
    <row r="203" spans="1:20" x14ac:dyDescent="0.25">
      <c r="C203" s="2">
        <v>6</v>
      </c>
      <c r="D203" s="7"/>
      <c r="E203" s="7"/>
      <c r="F203" s="7"/>
      <c r="G203" s="7"/>
      <c r="H203" s="7"/>
      <c r="I203" s="7"/>
      <c r="J203" s="7"/>
      <c r="K203" s="7">
        <v>1</v>
      </c>
      <c r="L203" s="7"/>
      <c r="M203" s="7"/>
      <c r="N203" s="7"/>
      <c r="O203" s="7"/>
      <c r="P203" s="7"/>
      <c r="Q203" s="7"/>
      <c r="R203" s="7"/>
      <c r="S203" s="7">
        <v>1</v>
      </c>
      <c r="T203" s="7"/>
    </row>
    <row r="204" spans="1:20" x14ac:dyDescent="0.25">
      <c r="A204">
        <v>1100110412</v>
      </c>
      <c r="B204" t="s">
        <v>325</v>
      </c>
      <c r="C204" s="2">
        <v>1</v>
      </c>
      <c r="D204" s="7"/>
      <c r="E204" s="7"/>
      <c r="F204" s="7"/>
      <c r="G204" s="7"/>
      <c r="H204" s="7">
        <v>1</v>
      </c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>
        <v>1</v>
      </c>
      <c r="T204" s="7"/>
    </row>
    <row r="205" spans="1:20" x14ac:dyDescent="0.25">
      <c r="A205">
        <v>1100111158</v>
      </c>
      <c r="B205" t="s">
        <v>7</v>
      </c>
      <c r="C205" s="2">
        <v>1</v>
      </c>
      <c r="D205" s="7"/>
      <c r="E205" s="7"/>
      <c r="F205" s="7"/>
      <c r="G205" s="7"/>
      <c r="H205" s="7"/>
      <c r="I205" s="7">
        <v>1</v>
      </c>
      <c r="J205" s="7"/>
      <c r="K205" s="7">
        <v>1</v>
      </c>
      <c r="L205" s="7">
        <v>1</v>
      </c>
      <c r="M205" s="7">
        <v>1</v>
      </c>
      <c r="N205" s="7">
        <v>1</v>
      </c>
      <c r="O205" s="7"/>
      <c r="P205" s="7"/>
      <c r="Q205" s="7">
        <v>1</v>
      </c>
      <c r="R205" s="7">
        <v>1</v>
      </c>
      <c r="S205" s="7">
        <v>7</v>
      </c>
      <c r="T205" s="7"/>
    </row>
    <row r="206" spans="1:20" x14ac:dyDescent="0.25">
      <c r="C206" s="2">
        <v>3</v>
      </c>
      <c r="D206" s="7"/>
      <c r="E206" s="7"/>
      <c r="F206" s="7"/>
      <c r="G206" s="7"/>
      <c r="H206" s="7"/>
      <c r="I206" s="7">
        <v>1</v>
      </c>
      <c r="J206" s="7"/>
      <c r="K206" s="7">
        <v>1</v>
      </c>
      <c r="L206" s="7">
        <v>1</v>
      </c>
      <c r="M206" s="7">
        <v>1</v>
      </c>
      <c r="N206" s="7">
        <v>1</v>
      </c>
      <c r="O206" s="7"/>
      <c r="P206" s="7"/>
      <c r="Q206" s="7">
        <v>1</v>
      </c>
      <c r="R206" s="7">
        <v>1</v>
      </c>
      <c r="S206" s="7">
        <v>7</v>
      </c>
      <c r="T206" s="7"/>
    </row>
    <row r="207" spans="1:20" x14ac:dyDescent="0.25">
      <c r="C207" s="2">
        <v>4</v>
      </c>
      <c r="D207" s="7"/>
      <c r="E207" s="7"/>
      <c r="F207" s="7"/>
      <c r="G207" s="7"/>
      <c r="H207" s="7"/>
      <c r="I207" s="7">
        <v>1</v>
      </c>
      <c r="J207" s="7"/>
      <c r="K207" s="7">
        <v>1</v>
      </c>
      <c r="L207" s="7">
        <v>1</v>
      </c>
      <c r="M207" s="7">
        <v>1</v>
      </c>
      <c r="N207" s="7">
        <v>1</v>
      </c>
      <c r="O207" s="7"/>
      <c r="P207" s="7"/>
      <c r="Q207" s="7">
        <v>1</v>
      </c>
      <c r="R207" s="7">
        <v>1</v>
      </c>
      <c r="S207" s="7">
        <v>7</v>
      </c>
      <c r="T207" s="7"/>
    </row>
    <row r="208" spans="1:20" x14ac:dyDescent="0.25">
      <c r="A208">
        <v>1100112437</v>
      </c>
      <c r="B208" t="s">
        <v>235</v>
      </c>
      <c r="C208" s="2">
        <v>5</v>
      </c>
      <c r="D208" s="7"/>
      <c r="E208" s="7"/>
      <c r="F208" s="7"/>
      <c r="G208" s="7"/>
      <c r="H208" s="7"/>
      <c r="I208" s="7">
        <v>1</v>
      </c>
      <c r="J208" s="7"/>
      <c r="K208" s="7">
        <v>1</v>
      </c>
      <c r="L208" s="7"/>
      <c r="M208" s="7"/>
      <c r="N208" s="7"/>
      <c r="O208" s="7"/>
      <c r="P208" s="7"/>
      <c r="Q208" s="7"/>
      <c r="R208" s="7"/>
      <c r="S208" s="7">
        <v>2</v>
      </c>
      <c r="T208" s="7"/>
    </row>
    <row r="209" spans="1:20" x14ac:dyDescent="0.25">
      <c r="C209" s="2">
        <v>6</v>
      </c>
      <c r="D209" s="7"/>
      <c r="E209" s="7"/>
      <c r="F209" s="7"/>
      <c r="G209" s="7"/>
      <c r="H209" s="7"/>
      <c r="I209" s="7">
        <v>1</v>
      </c>
      <c r="J209" s="7"/>
      <c r="K209" s="7">
        <v>1</v>
      </c>
      <c r="L209" s="7"/>
      <c r="M209" s="7"/>
      <c r="N209" s="7"/>
      <c r="O209" s="7"/>
      <c r="P209" s="7"/>
      <c r="Q209" s="7">
        <v>1</v>
      </c>
      <c r="R209" s="7"/>
      <c r="S209" s="7">
        <v>3</v>
      </c>
      <c r="T209" s="7"/>
    </row>
    <row r="210" spans="1:20" x14ac:dyDescent="0.25">
      <c r="A210">
        <v>1100113883</v>
      </c>
      <c r="B210" t="s">
        <v>321</v>
      </c>
      <c r="C210" s="2">
        <v>1</v>
      </c>
      <c r="D210" s="7"/>
      <c r="E210" s="7"/>
      <c r="F210" s="7"/>
      <c r="G210" s="7"/>
      <c r="H210" s="7">
        <v>1</v>
      </c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>
        <v>1</v>
      </c>
      <c r="T210" s="7"/>
    </row>
    <row r="211" spans="1:20" x14ac:dyDescent="0.25">
      <c r="A211">
        <v>1100115375</v>
      </c>
      <c r="B211" t="s">
        <v>627</v>
      </c>
      <c r="C211" s="2">
        <v>1</v>
      </c>
      <c r="D211" s="7"/>
      <c r="E211" s="7"/>
      <c r="F211" s="7"/>
      <c r="G211" s="7"/>
      <c r="H211" s="7">
        <v>1</v>
      </c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>
        <v>1</v>
      </c>
      <c r="T211" s="7"/>
    </row>
    <row r="212" spans="1:20" x14ac:dyDescent="0.25">
      <c r="A212">
        <v>1100116133</v>
      </c>
      <c r="B212" t="s">
        <v>54</v>
      </c>
      <c r="C212" s="2">
        <v>1</v>
      </c>
      <c r="D212" s="7">
        <v>1</v>
      </c>
      <c r="E212" s="7">
        <v>1</v>
      </c>
      <c r="F212" s="7">
        <v>1</v>
      </c>
      <c r="G212" s="7">
        <v>1</v>
      </c>
      <c r="H212" s="7"/>
      <c r="I212" s="7"/>
      <c r="J212" s="7"/>
      <c r="K212" s="7"/>
      <c r="L212" s="7"/>
      <c r="M212" s="7">
        <v>1</v>
      </c>
      <c r="N212" s="7">
        <v>1</v>
      </c>
      <c r="O212" s="7">
        <v>1</v>
      </c>
      <c r="P212" s="7"/>
      <c r="Q212" s="7">
        <v>1</v>
      </c>
      <c r="R212" s="7">
        <v>1</v>
      </c>
      <c r="S212" s="7">
        <v>9</v>
      </c>
      <c r="T212" s="7"/>
    </row>
    <row r="213" spans="1:20" x14ac:dyDescent="0.25">
      <c r="A213">
        <v>1100116253</v>
      </c>
      <c r="B213" t="s">
        <v>13</v>
      </c>
      <c r="C213" s="2">
        <v>2</v>
      </c>
      <c r="D213" s="7"/>
      <c r="E213" s="7"/>
      <c r="F213" s="7"/>
      <c r="G213" s="7"/>
      <c r="H213" s="7"/>
      <c r="I213" s="7">
        <v>1</v>
      </c>
      <c r="J213" s="7">
        <v>1</v>
      </c>
      <c r="K213" s="7">
        <v>1</v>
      </c>
      <c r="L213" s="7">
        <v>1</v>
      </c>
      <c r="M213" s="7">
        <v>1</v>
      </c>
      <c r="N213" s="7">
        <v>1</v>
      </c>
      <c r="O213" s="7"/>
      <c r="P213" s="7"/>
      <c r="Q213" s="7">
        <v>1</v>
      </c>
      <c r="R213" s="7"/>
      <c r="S213" s="7">
        <v>7</v>
      </c>
      <c r="T213" s="7"/>
    </row>
    <row r="214" spans="1:20" x14ac:dyDescent="0.25">
      <c r="C214" s="2">
        <v>4</v>
      </c>
      <c r="D214" s="7"/>
      <c r="E214" s="7"/>
      <c r="F214" s="7"/>
      <c r="G214" s="7"/>
      <c r="H214" s="7"/>
      <c r="I214" s="7">
        <v>1</v>
      </c>
      <c r="J214" s="7">
        <v>1</v>
      </c>
      <c r="K214" s="7">
        <v>1</v>
      </c>
      <c r="L214" s="7">
        <v>1</v>
      </c>
      <c r="M214" s="7">
        <v>1</v>
      </c>
      <c r="N214" s="7">
        <v>1</v>
      </c>
      <c r="O214" s="7"/>
      <c r="P214" s="7"/>
      <c r="Q214" s="7"/>
      <c r="R214" s="7"/>
      <c r="S214" s="7">
        <v>6</v>
      </c>
      <c r="T214" s="7"/>
    </row>
    <row r="215" spans="1:20" x14ac:dyDescent="0.25">
      <c r="A215">
        <v>1100117870</v>
      </c>
      <c r="B215" t="s">
        <v>514</v>
      </c>
      <c r="C215" s="2">
        <v>1</v>
      </c>
      <c r="D215" s="7"/>
      <c r="E215" s="7"/>
      <c r="F215" s="7"/>
      <c r="G215" s="7"/>
      <c r="H215" s="7">
        <v>1</v>
      </c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>
        <v>1</v>
      </c>
      <c r="T215" s="7"/>
    </row>
    <row r="216" spans="1:20" x14ac:dyDescent="0.25">
      <c r="A216">
        <v>1100117929</v>
      </c>
      <c r="B216" t="s">
        <v>243</v>
      </c>
      <c r="C216" s="2">
        <v>1</v>
      </c>
      <c r="D216" s="7"/>
      <c r="E216" s="7"/>
      <c r="F216" s="7"/>
      <c r="G216" s="7"/>
      <c r="H216" s="7"/>
      <c r="I216" s="7">
        <v>1</v>
      </c>
      <c r="J216" s="7"/>
      <c r="K216" s="7">
        <v>1</v>
      </c>
      <c r="L216" s="7">
        <v>1</v>
      </c>
      <c r="M216" s="7">
        <v>1</v>
      </c>
      <c r="N216" s="7">
        <v>1</v>
      </c>
      <c r="O216" s="7"/>
      <c r="P216" s="7"/>
      <c r="Q216" s="7"/>
      <c r="R216" s="7">
        <v>1</v>
      </c>
      <c r="S216" s="7">
        <v>6</v>
      </c>
      <c r="T216" s="7"/>
    </row>
    <row r="217" spans="1:20" x14ac:dyDescent="0.25">
      <c r="C217" s="2">
        <v>8</v>
      </c>
      <c r="D217" s="7"/>
      <c r="E217" s="7"/>
      <c r="F217" s="7"/>
      <c r="G217" s="7"/>
      <c r="H217" s="7"/>
      <c r="I217" s="7">
        <v>1</v>
      </c>
      <c r="J217" s="7"/>
      <c r="K217" s="7">
        <v>1</v>
      </c>
      <c r="L217" s="7"/>
      <c r="M217" s="7"/>
      <c r="N217" s="7"/>
      <c r="O217" s="7"/>
      <c r="P217" s="7"/>
      <c r="Q217" s="7">
        <v>1</v>
      </c>
      <c r="R217" s="7"/>
      <c r="S217" s="7">
        <v>3</v>
      </c>
      <c r="T217" s="7"/>
    </row>
    <row r="218" spans="1:20" x14ac:dyDescent="0.25">
      <c r="A218">
        <v>1100118551</v>
      </c>
      <c r="B218" t="s">
        <v>600</v>
      </c>
      <c r="C218" s="2">
        <v>1</v>
      </c>
      <c r="D218" s="7"/>
      <c r="E218" s="7"/>
      <c r="F218" s="7"/>
      <c r="G218" s="7"/>
      <c r="H218" s="7">
        <v>1</v>
      </c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>
        <v>1</v>
      </c>
      <c r="T218" s="7"/>
    </row>
    <row r="219" spans="1:20" x14ac:dyDescent="0.25">
      <c r="A219">
        <v>1100118642</v>
      </c>
      <c r="B219" t="s">
        <v>36</v>
      </c>
      <c r="C219" s="2">
        <v>1</v>
      </c>
      <c r="D219" s="7"/>
      <c r="E219" s="7">
        <v>1</v>
      </c>
      <c r="F219" s="7"/>
      <c r="G219" s="7">
        <v>1</v>
      </c>
      <c r="H219" s="7"/>
      <c r="I219" s="7"/>
      <c r="J219" s="7"/>
      <c r="K219" s="7"/>
      <c r="L219" s="7"/>
      <c r="M219" s="7"/>
      <c r="N219" s="7">
        <v>1</v>
      </c>
      <c r="O219" s="7">
        <v>1</v>
      </c>
      <c r="P219" s="7"/>
      <c r="Q219" s="7">
        <v>1</v>
      </c>
      <c r="R219" s="7">
        <v>1</v>
      </c>
      <c r="S219" s="7">
        <v>6</v>
      </c>
      <c r="T219" s="7"/>
    </row>
    <row r="220" spans="1:20" x14ac:dyDescent="0.25">
      <c r="C220" s="2">
        <v>2</v>
      </c>
      <c r="D220" s="7"/>
      <c r="E220" s="7">
        <v>1</v>
      </c>
      <c r="F220" s="7"/>
      <c r="G220" s="7">
        <v>1</v>
      </c>
      <c r="H220" s="7"/>
      <c r="I220" s="7">
        <v>1</v>
      </c>
      <c r="J220" s="7"/>
      <c r="K220" s="7"/>
      <c r="L220" s="7"/>
      <c r="M220" s="7"/>
      <c r="N220" s="7"/>
      <c r="O220" s="7">
        <v>1</v>
      </c>
      <c r="P220" s="7"/>
      <c r="Q220" s="7">
        <v>1</v>
      </c>
      <c r="R220" s="7">
        <v>1</v>
      </c>
      <c r="S220" s="7">
        <v>6</v>
      </c>
      <c r="T220" s="7"/>
    </row>
    <row r="221" spans="1:20" x14ac:dyDescent="0.25">
      <c r="A221">
        <v>1100119086</v>
      </c>
      <c r="B221" t="s">
        <v>116</v>
      </c>
      <c r="C221" s="2">
        <v>11</v>
      </c>
      <c r="D221" s="7"/>
      <c r="E221" s="7"/>
      <c r="F221" s="7"/>
      <c r="G221" s="7"/>
      <c r="H221" s="7"/>
      <c r="I221" s="7">
        <v>1</v>
      </c>
      <c r="J221" s="7"/>
      <c r="K221" s="7">
        <v>1</v>
      </c>
      <c r="L221" s="7">
        <v>1</v>
      </c>
      <c r="M221" s="7">
        <v>1</v>
      </c>
      <c r="N221" s="7">
        <v>1</v>
      </c>
      <c r="O221" s="7"/>
      <c r="P221" s="7"/>
      <c r="Q221" s="7">
        <v>1</v>
      </c>
      <c r="R221" s="7">
        <v>1</v>
      </c>
      <c r="S221" s="7">
        <v>7</v>
      </c>
      <c r="T221" s="7"/>
    </row>
    <row r="222" spans="1:20" x14ac:dyDescent="0.25">
      <c r="C222" s="2">
        <v>12</v>
      </c>
      <c r="D222" s="7"/>
      <c r="E222" s="7"/>
      <c r="F222" s="7"/>
      <c r="G222" s="7"/>
      <c r="H222" s="7"/>
      <c r="I222" s="7">
        <v>1</v>
      </c>
      <c r="J222" s="7"/>
      <c r="K222" s="7">
        <v>1</v>
      </c>
      <c r="L222" s="7">
        <v>1</v>
      </c>
      <c r="M222" s="7">
        <v>1</v>
      </c>
      <c r="N222" s="7">
        <v>1</v>
      </c>
      <c r="O222" s="7"/>
      <c r="P222" s="7"/>
      <c r="Q222" s="7">
        <v>1</v>
      </c>
      <c r="R222" s="7"/>
      <c r="S222" s="7">
        <v>6</v>
      </c>
      <c r="T222" s="7"/>
    </row>
    <row r="223" spans="1:20" x14ac:dyDescent="0.25">
      <c r="C223" s="2">
        <v>21</v>
      </c>
      <c r="D223" s="7"/>
      <c r="E223" s="7"/>
      <c r="F223" s="7"/>
      <c r="G223" s="7"/>
      <c r="H223" s="7"/>
      <c r="I223" s="7">
        <v>1</v>
      </c>
      <c r="J223" s="7"/>
      <c r="K223" s="7">
        <v>1</v>
      </c>
      <c r="L223" s="7">
        <v>1</v>
      </c>
      <c r="M223" s="7">
        <v>1</v>
      </c>
      <c r="N223" s="7">
        <v>1</v>
      </c>
      <c r="O223" s="7"/>
      <c r="P223" s="7"/>
      <c r="Q223" s="7">
        <v>1</v>
      </c>
      <c r="R223" s="7"/>
      <c r="S223" s="7">
        <v>6</v>
      </c>
      <c r="T223" s="7"/>
    </row>
    <row r="224" spans="1:20" x14ac:dyDescent="0.25">
      <c r="C224" s="2">
        <v>22</v>
      </c>
      <c r="D224" s="7"/>
      <c r="E224" s="7"/>
      <c r="F224" s="7"/>
      <c r="G224" s="7"/>
      <c r="H224" s="7"/>
      <c r="I224" s="7">
        <v>1</v>
      </c>
      <c r="J224" s="7"/>
      <c r="K224" s="7">
        <v>1</v>
      </c>
      <c r="L224" s="7">
        <v>1</v>
      </c>
      <c r="M224" s="7">
        <v>1</v>
      </c>
      <c r="N224" s="7">
        <v>1</v>
      </c>
      <c r="O224" s="7"/>
      <c r="P224" s="7"/>
      <c r="Q224" s="7">
        <v>1</v>
      </c>
      <c r="R224" s="7"/>
      <c r="S224" s="7">
        <v>6</v>
      </c>
      <c r="T224" s="7"/>
    </row>
    <row r="225" spans="1:20" x14ac:dyDescent="0.25">
      <c r="C225" s="2">
        <v>23</v>
      </c>
      <c r="D225" s="7"/>
      <c r="E225" s="7"/>
      <c r="F225" s="7"/>
      <c r="G225" s="7"/>
      <c r="H225" s="7"/>
      <c r="I225" s="7">
        <v>1</v>
      </c>
      <c r="J225" s="7"/>
      <c r="K225" s="7">
        <v>1</v>
      </c>
      <c r="L225" s="7">
        <v>1</v>
      </c>
      <c r="M225" s="7">
        <v>1</v>
      </c>
      <c r="N225" s="7">
        <v>1</v>
      </c>
      <c r="O225" s="7"/>
      <c r="P225" s="7"/>
      <c r="Q225" s="7">
        <v>1</v>
      </c>
      <c r="R225" s="7"/>
      <c r="S225" s="7">
        <v>6</v>
      </c>
      <c r="T225" s="7"/>
    </row>
    <row r="226" spans="1:20" x14ac:dyDescent="0.25">
      <c r="C226" s="2">
        <v>24</v>
      </c>
      <c r="D226" s="7"/>
      <c r="E226" s="7"/>
      <c r="F226" s="7"/>
      <c r="G226" s="7"/>
      <c r="H226" s="7"/>
      <c r="I226" s="7"/>
      <c r="J226" s="7"/>
      <c r="K226" s="7"/>
      <c r="L226" s="7">
        <v>1</v>
      </c>
      <c r="M226" s="7"/>
      <c r="N226" s="7"/>
      <c r="O226" s="7"/>
      <c r="P226" s="7"/>
      <c r="Q226" s="7"/>
      <c r="R226" s="7">
        <v>1</v>
      </c>
      <c r="S226" s="7">
        <v>2</v>
      </c>
      <c r="T226" s="7"/>
    </row>
    <row r="227" spans="1:20" x14ac:dyDescent="0.25">
      <c r="C227" s="2">
        <v>25</v>
      </c>
      <c r="D227" s="7"/>
      <c r="E227" s="7"/>
      <c r="F227" s="7"/>
      <c r="G227" s="7"/>
      <c r="H227" s="7"/>
      <c r="I227" s="7">
        <v>1</v>
      </c>
      <c r="J227" s="7"/>
      <c r="K227" s="7">
        <v>1</v>
      </c>
      <c r="L227" s="7">
        <v>1</v>
      </c>
      <c r="M227" s="7">
        <v>1</v>
      </c>
      <c r="N227" s="7">
        <v>1</v>
      </c>
      <c r="O227" s="7"/>
      <c r="P227" s="7"/>
      <c r="Q227" s="7">
        <v>1</v>
      </c>
      <c r="R227" s="7"/>
      <c r="S227" s="7">
        <v>6</v>
      </c>
      <c r="T227" s="7"/>
    </row>
    <row r="228" spans="1:20" x14ac:dyDescent="0.25">
      <c r="C228" s="2">
        <v>26</v>
      </c>
      <c r="D228" s="7"/>
      <c r="E228" s="7"/>
      <c r="F228" s="7"/>
      <c r="G228" s="7"/>
      <c r="H228" s="7"/>
      <c r="I228" s="7">
        <v>1</v>
      </c>
      <c r="J228" s="7"/>
      <c r="K228" s="7">
        <v>1</v>
      </c>
      <c r="L228" s="7">
        <v>1</v>
      </c>
      <c r="M228" s="7">
        <v>1</v>
      </c>
      <c r="N228" s="7">
        <v>1</v>
      </c>
      <c r="O228" s="7"/>
      <c r="P228" s="7"/>
      <c r="Q228" s="7">
        <v>1</v>
      </c>
      <c r="R228" s="7"/>
      <c r="S228" s="7">
        <v>6</v>
      </c>
      <c r="T228" s="7"/>
    </row>
    <row r="229" spans="1:20" x14ac:dyDescent="0.25">
      <c r="A229">
        <v>1100121323</v>
      </c>
      <c r="B229" t="s">
        <v>255</v>
      </c>
      <c r="C229" s="2">
        <v>1</v>
      </c>
      <c r="D229" s="7"/>
      <c r="E229" s="7"/>
      <c r="F229" s="7"/>
      <c r="G229" s="7"/>
      <c r="H229" s="7"/>
      <c r="I229" s="7">
        <v>1</v>
      </c>
      <c r="J229" s="7"/>
      <c r="K229" s="7"/>
      <c r="L229" s="7"/>
      <c r="M229" s="7"/>
      <c r="N229" s="7"/>
      <c r="O229" s="7"/>
      <c r="P229" s="7">
        <v>1</v>
      </c>
      <c r="Q229" s="7"/>
      <c r="R229" s="7"/>
      <c r="S229" s="7">
        <v>2</v>
      </c>
      <c r="T229" s="7"/>
    </row>
    <row r="230" spans="1:20" x14ac:dyDescent="0.25">
      <c r="C230" s="2">
        <v>4</v>
      </c>
      <c r="D230" s="7"/>
      <c r="E230" s="7"/>
      <c r="F230" s="7"/>
      <c r="G230" s="7"/>
      <c r="H230" s="7"/>
      <c r="I230" s="7">
        <v>1</v>
      </c>
      <c r="J230" s="7"/>
      <c r="K230" s="7"/>
      <c r="L230" s="7"/>
      <c r="M230" s="7"/>
      <c r="N230" s="7"/>
      <c r="O230" s="7"/>
      <c r="P230" s="7"/>
      <c r="Q230" s="7"/>
      <c r="R230" s="7"/>
      <c r="S230" s="7">
        <v>1</v>
      </c>
      <c r="T230" s="7"/>
    </row>
    <row r="231" spans="1:20" x14ac:dyDescent="0.25">
      <c r="C231" s="2">
        <v>5</v>
      </c>
      <c r="D231" s="7"/>
      <c r="E231" s="7"/>
      <c r="F231" s="7"/>
      <c r="G231" s="7"/>
      <c r="H231" s="7"/>
      <c r="I231" s="7">
        <v>1</v>
      </c>
      <c r="J231" s="7"/>
      <c r="K231" s="7">
        <v>1</v>
      </c>
      <c r="L231" s="7"/>
      <c r="M231" s="7"/>
      <c r="N231" s="7"/>
      <c r="O231" s="7"/>
      <c r="P231" s="7">
        <v>1</v>
      </c>
      <c r="Q231" s="7"/>
      <c r="R231" s="7"/>
      <c r="S231" s="7">
        <v>3</v>
      </c>
      <c r="T231" s="7"/>
    </row>
    <row r="232" spans="1:20" x14ac:dyDescent="0.25">
      <c r="C232" s="2">
        <v>6</v>
      </c>
      <c r="D232" s="7"/>
      <c r="E232" s="7"/>
      <c r="F232" s="7"/>
      <c r="G232" s="7"/>
      <c r="H232" s="7"/>
      <c r="I232" s="7">
        <v>1</v>
      </c>
      <c r="J232" s="7"/>
      <c r="K232" s="7">
        <v>1</v>
      </c>
      <c r="L232" s="7"/>
      <c r="M232" s="7"/>
      <c r="N232" s="7"/>
      <c r="O232" s="7"/>
      <c r="P232" s="7">
        <v>1</v>
      </c>
      <c r="Q232" s="7"/>
      <c r="R232" s="7"/>
      <c r="S232" s="7">
        <v>3</v>
      </c>
      <c r="T232" s="7"/>
    </row>
    <row r="233" spans="1:20" x14ac:dyDescent="0.25">
      <c r="A233">
        <v>1100123248</v>
      </c>
      <c r="B233" t="s">
        <v>494</v>
      </c>
      <c r="C233" s="2">
        <v>1</v>
      </c>
      <c r="D233" s="7"/>
      <c r="E233" s="7"/>
      <c r="F233" s="7"/>
      <c r="G233" s="7"/>
      <c r="H233" s="7">
        <v>1</v>
      </c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>
        <v>1</v>
      </c>
      <c r="T233" s="7"/>
    </row>
    <row r="234" spans="1:20" x14ac:dyDescent="0.25">
      <c r="A234">
        <v>1100123471</v>
      </c>
      <c r="B234" t="s">
        <v>31</v>
      </c>
      <c r="C234" s="2">
        <v>6</v>
      </c>
      <c r="D234" s="7"/>
      <c r="E234" s="7"/>
      <c r="F234" s="7"/>
      <c r="G234" s="7"/>
      <c r="H234" s="7"/>
      <c r="I234" s="7">
        <v>1</v>
      </c>
      <c r="J234" s="7">
        <v>1</v>
      </c>
      <c r="K234" s="7">
        <v>1</v>
      </c>
      <c r="L234" s="7">
        <v>1</v>
      </c>
      <c r="M234" s="7"/>
      <c r="N234" s="7"/>
      <c r="O234" s="7"/>
      <c r="P234" s="7"/>
      <c r="Q234" s="7">
        <v>1</v>
      </c>
      <c r="R234" s="7"/>
      <c r="S234" s="7">
        <v>5</v>
      </c>
      <c r="T234" s="7"/>
    </row>
    <row r="235" spans="1:20" x14ac:dyDescent="0.25">
      <c r="C235" s="2">
        <v>8</v>
      </c>
      <c r="D235" s="7"/>
      <c r="E235" s="7"/>
      <c r="F235" s="7"/>
      <c r="G235" s="7"/>
      <c r="H235" s="7"/>
      <c r="I235" s="7">
        <v>1</v>
      </c>
      <c r="J235" s="7"/>
      <c r="K235" s="7">
        <v>1</v>
      </c>
      <c r="L235" s="7"/>
      <c r="M235" s="7"/>
      <c r="N235" s="7"/>
      <c r="O235" s="7"/>
      <c r="P235" s="7"/>
      <c r="Q235" s="7"/>
      <c r="R235" s="7"/>
      <c r="S235" s="7">
        <v>2</v>
      </c>
      <c r="T235" s="7"/>
    </row>
    <row r="236" spans="1:20" x14ac:dyDescent="0.25">
      <c r="A236">
        <v>1100124493</v>
      </c>
      <c r="B236" t="s">
        <v>60</v>
      </c>
      <c r="C236" s="2">
        <v>1</v>
      </c>
      <c r="D236" s="7"/>
      <c r="E236" s="7"/>
      <c r="F236" s="7"/>
      <c r="G236" s="7"/>
      <c r="H236" s="7"/>
      <c r="I236" s="7">
        <v>1</v>
      </c>
      <c r="J236" s="7"/>
      <c r="K236" s="7">
        <v>1</v>
      </c>
      <c r="L236" s="7"/>
      <c r="M236" s="7"/>
      <c r="N236" s="7">
        <v>1</v>
      </c>
      <c r="O236" s="7"/>
      <c r="P236" s="7"/>
      <c r="Q236" s="7"/>
      <c r="R236" s="7"/>
      <c r="S236" s="7">
        <v>3</v>
      </c>
      <c r="T236" s="7"/>
    </row>
    <row r="237" spans="1:20" x14ac:dyDescent="0.25">
      <c r="C237" s="2">
        <v>2</v>
      </c>
      <c r="D237" s="7"/>
      <c r="E237" s="7"/>
      <c r="F237" s="7"/>
      <c r="G237" s="7"/>
      <c r="H237" s="7"/>
      <c r="I237" s="7"/>
      <c r="J237" s="7"/>
      <c r="K237" s="7">
        <v>1</v>
      </c>
      <c r="L237" s="7"/>
      <c r="M237" s="7"/>
      <c r="N237" s="7"/>
      <c r="O237" s="7"/>
      <c r="P237" s="7"/>
      <c r="Q237" s="7"/>
      <c r="R237" s="7"/>
      <c r="S237" s="7">
        <v>1</v>
      </c>
      <c r="T237" s="7"/>
    </row>
    <row r="238" spans="1:20" x14ac:dyDescent="0.25">
      <c r="A238">
        <v>1100126600</v>
      </c>
      <c r="B238" t="s">
        <v>585</v>
      </c>
      <c r="C238" s="2">
        <v>1</v>
      </c>
      <c r="D238" s="7"/>
      <c r="E238" s="7"/>
      <c r="F238" s="7"/>
      <c r="G238" s="7"/>
      <c r="H238" s="7">
        <v>1</v>
      </c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>
        <v>1</v>
      </c>
      <c r="T238" s="7"/>
    </row>
    <row r="239" spans="1:20" x14ac:dyDescent="0.25">
      <c r="A239">
        <v>1100126887</v>
      </c>
      <c r="B239" t="s">
        <v>67</v>
      </c>
      <c r="C239" s="2">
        <v>1</v>
      </c>
      <c r="D239" s="7"/>
      <c r="E239" s="7">
        <v>1</v>
      </c>
      <c r="F239" s="7"/>
      <c r="G239" s="7">
        <v>1</v>
      </c>
      <c r="H239" s="7"/>
      <c r="I239" s="7"/>
      <c r="J239" s="7"/>
      <c r="K239" s="7"/>
      <c r="L239" s="7"/>
      <c r="M239" s="7"/>
      <c r="N239" s="7"/>
      <c r="O239" s="7">
        <v>1</v>
      </c>
      <c r="P239" s="7"/>
      <c r="Q239" s="7">
        <v>1</v>
      </c>
      <c r="R239" s="7">
        <v>1</v>
      </c>
      <c r="S239" s="7">
        <v>5</v>
      </c>
      <c r="T239" s="7"/>
    </row>
    <row r="240" spans="1:20" x14ac:dyDescent="0.25">
      <c r="A240">
        <v>1100127605</v>
      </c>
      <c r="B240" t="s">
        <v>39</v>
      </c>
      <c r="C240" s="2">
        <v>1</v>
      </c>
      <c r="D240" s="7"/>
      <c r="E240" s="7">
        <v>1</v>
      </c>
      <c r="F240" s="7"/>
      <c r="G240" s="7">
        <v>1</v>
      </c>
      <c r="H240" s="7"/>
      <c r="I240" s="7"/>
      <c r="J240" s="7"/>
      <c r="K240" s="7"/>
      <c r="L240" s="7"/>
      <c r="M240" s="7"/>
      <c r="N240" s="7"/>
      <c r="O240" s="7">
        <v>1</v>
      </c>
      <c r="P240" s="7"/>
      <c r="Q240" s="7"/>
      <c r="R240" s="7">
        <v>1</v>
      </c>
      <c r="S240" s="7">
        <v>4</v>
      </c>
      <c r="T240" s="7"/>
    </row>
    <row r="241" spans="1:20" x14ac:dyDescent="0.25">
      <c r="A241">
        <v>1100130289</v>
      </c>
      <c r="B241" t="s">
        <v>77</v>
      </c>
      <c r="C241" s="2">
        <v>1</v>
      </c>
      <c r="D241" s="7">
        <v>1</v>
      </c>
      <c r="E241" s="7">
        <v>1</v>
      </c>
      <c r="F241" s="7">
        <v>1</v>
      </c>
      <c r="G241" s="7">
        <v>1</v>
      </c>
      <c r="H241" s="7"/>
      <c r="I241" s="7">
        <v>1</v>
      </c>
      <c r="J241" s="7"/>
      <c r="K241" s="7"/>
      <c r="L241" s="7"/>
      <c r="M241" s="7"/>
      <c r="N241" s="7"/>
      <c r="O241" s="7">
        <v>1</v>
      </c>
      <c r="P241" s="7"/>
      <c r="Q241" s="7"/>
      <c r="R241" s="7">
        <v>1</v>
      </c>
      <c r="S241" s="7">
        <v>7</v>
      </c>
      <c r="T241" s="7"/>
    </row>
    <row r="242" spans="1:20" x14ac:dyDescent="0.25">
      <c r="C242" s="2">
        <v>2</v>
      </c>
      <c r="D242" s="7"/>
      <c r="E242" s="7">
        <v>1</v>
      </c>
      <c r="F242" s="7"/>
      <c r="G242" s="7"/>
      <c r="H242" s="7">
        <v>1</v>
      </c>
      <c r="I242" s="7"/>
      <c r="J242" s="7"/>
      <c r="K242" s="7"/>
      <c r="L242" s="7"/>
      <c r="M242" s="7"/>
      <c r="N242" s="7"/>
      <c r="O242" s="7">
        <v>1</v>
      </c>
      <c r="P242" s="7"/>
      <c r="Q242" s="7">
        <v>1</v>
      </c>
      <c r="R242" s="7">
        <v>1</v>
      </c>
      <c r="S242" s="7">
        <v>5</v>
      </c>
      <c r="T242" s="7"/>
    </row>
    <row r="243" spans="1:20" x14ac:dyDescent="0.25">
      <c r="C243" s="2">
        <v>5</v>
      </c>
      <c r="D243" s="7"/>
      <c r="E243" s="7"/>
      <c r="F243" s="7"/>
      <c r="G243" s="7"/>
      <c r="H243" s="7"/>
      <c r="I243" s="7">
        <v>1</v>
      </c>
      <c r="J243" s="7"/>
      <c r="K243" s="7"/>
      <c r="L243" s="7"/>
      <c r="M243" s="7"/>
      <c r="N243" s="7"/>
      <c r="O243" s="7"/>
      <c r="P243" s="7"/>
      <c r="Q243" s="7"/>
      <c r="R243" s="7"/>
      <c r="S243" s="7">
        <v>1</v>
      </c>
      <c r="T243" s="7"/>
    </row>
    <row r="244" spans="1:20" x14ac:dyDescent="0.25">
      <c r="C244" s="2">
        <v>6</v>
      </c>
      <c r="D244" s="7"/>
      <c r="E244" s="7"/>
      <c r="F244" s="7"/>
      <c r="G244" s="7"/>
      <c r="H244" s="7"/>
      <c r="I244" s="7">
        <v>1</v>
      </c>
      <c r="J244" s="7"/>
      <c r="K244" s="7"/>
      <c r="L244" s="7"/>
      <c r="M244" s="7"/>
      <c r="N244" s="7"/>
      <c r="O244" s="7"/>
      <c r="P244" s="7"/>
      <c r="Q244" s="7">
        <v>1</v>
      </c>
      <c r="R244" s="7"/>
      <c r="S244" s="7">
        <v>2</v>
      </c>
      <c r="T244" s="7"/>
    </row>
    <row r="245" spans="1:20" x14ac:dyDescent="0.25">
      <c r="C245" s="2">
        <v>8</v>
      </c>
      <c r="D245" s="7"/>
      <c r="E245" s="7"/>
      <c r="F245" s="7"/>
      <c r="G245" s="7"/>
      <c r="H245" s="7"/>
      <c r="I245" s="7">
        <v>1</v>
      </c>
      <c r="J245" s="7"/>
      <c r="K245" s="7"/>
      <c r="L245" s="7"/>
      <c r="M245" s="7"/>
      <c r="N245" s="7"/>
      <c r="O245" s="7"/>
      <c r="P245" s="7"/>
      <c r="Q245" s="7"/>
      <c r="R245" s="7"/>
      <c r="S245" s="7">
        <v>1</v>
      </c>
      <c r="T245" s="7"/>
    </row>
    <row r="246" spans="1:20" x14ac:dyDescent="0.25">
      <c r="C246" s="2">
        <v>10</v>
      </c>
      <c r="D246" s="7"/>
      <c r="E246" s="7"/>
      <c r="F246" s="7"/>
      <c r="G246" s="7"/>
      <c r="H246" s="7"/>
      <c r="I246" s="7">
        <v>1</v>
      </c>
      <c r="J246" s="7"/>
      <c r="K246" s="7"/>
      <c r="L246" s="7"/>
      <c r="M246" s="7"/>
      <c r="N246" s="7"/>
      <c r="O246" s="7"/>
      <c r="P246" s="7"/>
      <c r="Q246" s="7"/>
      <c r="R246" s="7"/>
      <c r="S246" s="7">
        <v>1</v>
      </c>
      <c r="T246" s="7"/>
    </row>
    <row r="247" spans="1:20" x14ac:dyDescent="0.25">
      <c r="C247" s="2">
        <v>11</v>
      </c>
      <c r="D247" s="7"/>
      <c r="E247" s="7"/>
      <c r="F247" s="7"/>
      <c r="G247" s="7"/>
      <c r="H247" s="7"/>
      <c r="I247" s="7">
        <v>1</v>
      </c>
      <c r="J247" s="7"/>
      <c r="K247" s="7"/>
      <c r="L247" s="7"/>
      <c r="M247" s="7"/>
      <c r="N247" s="7"/>
      <c r="O247" s="7"/>
      <c r="P247" s="7"/>
      <c r="Q247" s="7"/>
      <c r="R247" s="7"/>
      <c r="S247" s="7">
        <v>1</v>
      </c>
      <c r="T247" s="7"/>
    </row>
    <row r="248" spans="1:20" x14ac:dyDescent="0.25">
      <c r="C248" s="2">
        <v>13</v>
      </c>
      <c r="D248" s="7"/>
      <c r="E248" s="7"/>
      <c r="F248" s="7"/>
      <c r="G248" s="7"/>
      <c r="H248" s="7"/>
      <c r="I248" s="7">
        <v>1</v>
      </c>
      <c r="J248" s="7"/>
      <c r="K248" s="7"/>
      <c r="L248" s="7"/>
      <c r="M248" s="7"/>
      <c r="N248" s="7"/>
      <c r="O248" s="7"/>
      <c r="P248" s="7"/>
      <c r="Q248" s="7"/>
      <c r="R248" s="7"/>
      <c r="S248" s="7">
        <v>1</v>
      </c>
      <c r="T248" s="7"/>
    </row>
    <row r="249" spans="1:20" x14ac:dyDescent="0.25">
      <c r="C249" s="2">
        <v>15</v>
      </c>
      <c r="D249" s="7"/>
      <c r="E249" s="7"/>
      <c r="F249" s="7"/>
      <c r="G249" s="7"/>
      <c r="H249" s="7"/>
      <c r="I249" s="7">
        <v>1</v>
      </c>
      <c r="J249" s="7"/>
      <c r="K249" s="7"/>
      <c r="L249" s="7"/>
      <c r="M249" s="7"/>
      <c r="N249" s="7"/>
      <c r="O249" s="7"/>
      <c r="P249" s="7"/>
      <c r="Q249" s="7"/>
      <c r="R249" s="7"/>
      <c r="S249" s="7">
        <v>1</v>
      </c>
      <c r="T249" s="7"/>
    </row>
    <row r="250" spans="1:20" x14ac:dyDescent="0.25">
      <c r="C250" s="2">
        <v>16</v>
      </c>
      <c r="D250" s="7"/>
      <c r="E250" s="7"/>
      <c r="F250" s="7"/>
      <c r="G250" s="7"/>
      <c r="H250" s="7"/>
      <c r="I250" s="7">
        <v>1</v>
      </c>
      <c r="J250" s="7"/>
      <c r="K250" s="7"/>
      <c r="L250" s="7"/>
      <c r="M250" s="7"/>
      <c r="N250" s="7"/>
      <c r="O250" s="7"/>
      <c r="P250" s="7"/>
      <c r="Q250" s="7"/>
      <c r="R250" s="7"/>
      <c r="S250" s="7">
        <v>1</v>
      </c>
      <c r="T250" s="7"/>
    </row>
    <row r="251" spans="1:20" x14ac:dyDescent="0.25">
      <c r="C251" s="2">
        <v>17</v>
      </c>
      <c r="D251" s="7"/>
      <c r="E251" s="7"/>
      <c r="F251" s="7"/>
      <c r="G251" s="7"/>
      <c r="H251" s="7"/>
      <c r="I251" s="7">
        <v>1</v>
      </c>
      <c r="J251" s="7"/>
      <c r="K251" s="7"/>
      <c r="L251" s="7"/>
      <c r="M251" s="7"/>
      <c r="N251" s="7"/>
      <c r="O251" s="7">
        <v>1</v>
      </c>
      <c r="P251" s="7"/>
      <c r="Q251" s="7"/>
      <c r="R251" s="7">
        <v>1</v>
      </c>
      <c r="S251" s="7">
        <v>3</v>
      </c>
      <c r="T251" s="7"/>
    </row>
    <row r="252" spans="1:20" x14ac:dyDescent="0.25">
      <c r="C252" s="2">
        <v>18</v>
      </c>
      <c r="D252" s="7"/>
      <c r="E252" s="7"/>
      <c r="F252" s="7"/>
      <c r="G252" s="7"/>
      <c r="H252" s="7"/>
      <c r="I252" s="7">
        <v>1</v>
      </c>
      <c r="J252" s="7"/>
      <c r="K252" s="7"/>
      <c r="L252" s="7"/>
      <c r="M252" s="7"/>
      <c r="N252" s="7"/>
      <c r="O252" s="7"/>
      <c r="P252" s="7"/>
      <c r="Q252" s="7"/>
      <c r="R252" s="7"/>
      <c r="S252" s="7">
        <v>1</v>
      </c>
      <c r="T252" s="7"/>
    </row>
    <row r="253" spans="1:20" x14ac:dyDescent="0.25">
      <c r="C253" s="2">
        <v>19</v>
      </c>
      <c r="D253" s="7"/>
      <c r="E253" s="7"/>
      <c r="F253" s="7"/>
      <c r="G253" s="7"/>
      <c r="H253" s="7"/>
      <c r="I253" s="7">
        <v>1</v>
      </c>
      <c r="J253" s="7"/>
      <c r="K253" s="7"/>
      <c r="L253" s="7"/>
      <c r="M253" s="7"/>
      <c r="N253" s="7"/>
      <c r="O253" s="7"/>
      <c r="P253" s="7"/>
      <c r="Q253" s="7"/>
      <c r="R253" s="7"/>
      <c r="S253" s="7">
        <v>1</v>
      </c>
      <c r="T253" s="7"/>
    </row>
    <row r="254" spans="1:20" x14ac:dyDescent="0.25">
      <c r="C254" s="2">
        <v>20</v>
      </c>
      <c r="D254" s="7"/>
      <c r="E254" s="7"/>
      <c r="F254" s="7"/>
      <c r="G254" s="7"/>
      <c r="H254" s="7"/>
      <c r="I254" s="7">
        <v>1</v>
      </c>
      <c r="J254" s="7"/>
      <c r="K254" s="7"/>
      <c r="L254" s="7"/>
      <c r="M254" s="7"/>
      <c r="N254" s="7"/>
      <c r="O254" s="7"/>
      <c r="P254" s="7"/>
      <c r="Q254" s="7"/>
      <c r="R254" s="7"/>
      <c r="S254" s="7">
        <v>1</v>
      </c>
      <c r="T254" s="7"/>
    </row>
    <row r="255" spans="1:20" x14ac:dyDescent="0.25">
      <c r="C255" s="2">
        <v>24</v>
      </c>
      <c r="D255" s="7"/>
      <c r="E255" s="7"/>
      <c r="F255" s="7"/>
      <c r="G255" s="7"/>
      <c r="H255" s="7"/>
      <c r="I255" s="7">
        <v>1</v>
      </c>
      <c r="J255" s="7"/>
      <c r="K255" s="7"/>
      <c r="L255" s="7"/>
      <c r="M255" s="7"/>
      <c r="N255" s="7"/>
      <c r="O255" s="7"/>
      <c r="P255" s="7"/>
      <c r="Q255" s="7"/>
      <c r="R255" s="7"/>
      <c r="S255" s="7">
        <v>1</v>
      </c>
      <c r="T255" s="7"/>
    </row>
    <row r="256" spans="1:20" x14ac:dyDescent="0.25">
      <c r="C256" s="2">
        <v>28</v>
      </c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>
        <v>1</v>
      </c>
      <c r="P256" s="7"/>
      <c r="Q256" s="7"/>
      <c r="R256" s="7">
        <v>1</v>
      </c>
      <c r="S256" s="7">
        <v>2</v>
      </c>
      <c r="T256" s="7"/>
    </row>
    <row r="257" spans="1:20" x14ac:dyDescent="0.25">
      <c r="C257" s="2">
        <v>29</v>
      </c>
      <c r="D257" s="7"/>
      <c r="E257" s="7">
        <v>1</v>
      </c>
      <c r="F257" s="7"/>
      <c r="G257" s="7">
        <v>1</v>
      </c>
      <c r="H257" s="7"/>
      <c r="I257" s="7">
        <v>1</v>
      </c>
      <c r="J257" s="7"/>
      <c r="K257" s="7"/>
      <c r="L257" s="7"/>
      <c r="M257" s="7"/>
      <c r="N257" s="7"/>
      <c r="O257" s="7">
        <v>1</v>
      </c>
      <c r="P257" s="7"/>
      <c r="Q257" s="7">
        <v>1</v>
      </c>
      <c r="R257" s="7">
        <v>1</v>
      </c>
      <c r="S257" s="7">
        <v>6</v>
      </c>
      <c r="T257" s="7"/>
    </row>
    <row r="258" spans="1:20" x14ac:dyDescent="0.25">
      <c r="C258" s="2">
        <v>31</v>
      </c>
      <c r="D258" s="7"/>
      <c r="E258" s="7"/>
      <c r="F258" s="7"/>
      <c r="G258" s="7"/>
      <c r="H258" s="7"/>
      <c r="I258" s="7">
        <v>1</v>
      </c>
      <c r="J258" s="7"/>
      <c r="K258" s="7"/>
      <c r="L258" s="7"/>
      <c r="M258" s="7"/>
      <c r="N258" s="7"/>
      <c r="O258" s="7"/>
      <c r="P258" s="7"/>
      <c r="Q258" s="7">
        <v>1</v>
      </c>
      <c r="R258" s="7"/>
      <c r="S258" s="7">
        <v>2</v>
      </c>
      <c r="T258" s="7"/>
    </row>
    <row r="259" spans="1:20" x14ac:dyDescent="0.25">
      <c r="C259" s="2">
        <v>32</v>
      </c>
      <c r="D259" s="7"/>
      <c r="E259" s="7"/>
      <c r="F259" s="7"/>
      <c r="G259" s="7"/>
      <c r="H259" s="7"/>
      <c r="I259" s="7">
        <v>1</v>
      </c>
      <c r="J259" s="7"/>
      <c r="K259" s="7"/>
      <c r="L259" s="7"/>
      <c r="M259" s="7"/>
      <c r="N259" s="7"/>
      <c r="O259" s="7"/>
      <c r="P259" s="7"/>
      <c r="Q259" s="7"/>
      <c r="R259" s="7"/>
      <c r="S259" s="7">
        <v>1</v>
      </c>
      <c r="T259" s="7"/>
    </row>
    <row r="260" spans="1:20" x14ac:dyDescent="0.25">
      <c r="A260">
        <v>1100130291</v>
      </c>
      <c r="B260" t="s">
        <v>92</v>
      </c>
      <c r="C260" s="2">
        <v>1</v>
      </c>
      <c r="D260" s="7">
        <v>1</v>
      </c>
      <c r="E260" s="7">
        <v>1</v>
      </c>
      <c r="F260" s="7">
        <v>1</v>
      </c>
      <c r="G260" s="7">
        <v>1</v>
      </c>
      <c r="H260" s="7">
        <v>1</v>
      </c>
      <c r="I260" s="7">
        <v>1</v>
      </c>
      <c r="J260" s="7"/>
      <c r="K260" s="7"/>
      <c r="L260" s="7"/>
      <c r="M260" s="7"/>
      <c r="N260" s="7">
        <v>1</v>
      </c>
      <c r="O260" s="7">
        <v>1</v>
      </c>
      <c r="P260" s="7"/>
      <c r="Q260" s="7">
        <v>1</v>
      </c>
      <c r="R260" s="7">
        <v>1</v>
      </c>
      <c r="S260" s="7">
        <v>10</v>
      </c>
      <c r="T260" s="7"/>
    </row>
    <row r="261" spans="1:20" x14ac:dyDescent="0.25">
      <c r="C261" s="2">
        <v>3</v>
      </c>
      <c r="D261" s="7"/>
      <c r="E261" s="7">
        <v>1</v>
      </c>
      <c r="F261" s="7"/>
      <c r="G261" s="7">
        <v>1</v>
      </c>
      <c r="H261" s="7">
        <v>1</v>
      </c>
      <c r="I261" s="7">
        <v>1</v>
      </c>
      <c r="J261" s="7"/>
      <c r="K261" s="7"/>
      <c r="L261" s="7"/>
      <c r="M261" s="7"/>
      <c r="N261" s="7">
        <v>1</v>
      </c>
      <c r="O261" s="7">
        <v>1</v>
      </c>
      <c r="P261" s="7"/>
      <c r="Q261" s="7">
        <v>1</v>
      </c>
      <c r="R261" s="7">
        <v>1</v>
      </c>
      <c r="S261" s="7">
        <v>8</v>
      </c>
      <c r="T261" s="7"/>
    </row>
    <row r="262" spans="1:20" x14ac:dyDescent="0.25">
      <c r="C262" s="2">
        <v>23</v>
      </c>
      <c r="D262" s="7"/>
      <c r="E262" s="7"/>
      <c r="F262" s="7"/>
      <c r="G262" s="7"/>
      <c r="H262" s="7"/>
      <c r="I262" s="7">
        <v>1</v>
      </c>
      <c r="J262" s="7"/>
      <c r="K262" s="7"/>
      <c r="L262" s="7"/>
      <c r="M262" s="7"/>
      <c r="N262" s="7"/>
      <c r="O262" s="7">
        <v>1</v>
      </c>
      <c r="P262" s="7"/>
      <c r="Q262" s="7"/>
      <c r="R262" s="7">
        <v>1</v>
      </c>
      <c r="S262" s="7">
        <v>3</v>
      </c>
      <c r="T262" s="7"/>
    </row>
    <row r="263" spans="1:20" x14ac:dyDescent="0.25">
      <c r="A263">
        <v>1100130294</v>
      </c>
      <c r="B263" t="s">
        <v>96</v>
      </c>
      <c r="C263" s="2">
        <v>1</v>
      </c>
      <c r="D263" s="7"/>
      <c r="E263" s="7">
        <v>1</v>
      </c>
      <c r="F263" s="7"/>
      <c r="G263" s="7">
        <v>1</v>
      </c>
      <c r="H263" s="7"/>
      <c r="I263" s="7">
        <v>1</v>
      </c>
      <c r="J263" s="7"/>
      <c r="K263" s="7"/>
      <c r="L263" s="7"/>
      <c r="M263" s="7"/>
      <c r="N263" s="7"/>
      <c r="O263" s="7">
        <v>1</v>
      </c>
      <c r="P263" s="7"/>
      <c r="Q263" s="7"/>
      <c r="R263" s="7">
        <v>1</v>
      </c>
      <c r="S263" s="7">
        <v>5</v>
      </c>
      <c r="T263" s="7"/>
    </row>
    <row r="264" spans="1:20" x14ac:dyDescent="0.25">
      <c r="C264" s="2">
        <v>2</v>
      </c>
      <c r="D264" s="7">
        <v>1</v>
      </c>
      <c r="E264" s="7">
        <v>1</v>
      </c>
      <c r="F264" s="7"/>
      <c r="G264" s="7">
        <v>1</v>
      </c>
      <c r="H264" s="7">
        <v>1</v>
      </c>
      <c r="I264" s="7"/>
      <c r="J264" s="7"/>
      <c r="K264" s="7"/>
      <c r="L264" s="7"/>
      <c r="M264" s="7"/>
      <c r="N264" s="7"/>
      <c r="O264" s="7"/>
      <c r="P264" s="7"/>
      <c r="Q264" s="7"/>
      <c r="R264" s="7">
        <v>1</v>
      </c>
      <c r="S264" s="7">
        <v>5</v>
      </c>
      <c r="T264" s="7"/>
    </row>
    <row r="265" spans="1:20" x14ac:dyDescent="0.25">
      <c r="C265" s="2">
        <v>6</v>
      </c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>
        <v>1</v>
      </c>
      <c r="S265" s="7">
        <v>1</v>
      </c>
      <c r="T265" s="7"/>
    </row>
    <row r="266" spans="1:20" x14ac:dyDescent="0.25">
      <c r="C266" s="2">
        <v>7</v>
      </c>
      <c r="D266" s="7"/>
      <c r="E266" s="7"/>
      <c r="F266" s="7"/>
      <c r="G266" s="7"/>
      <c r="H266" s="7">
        <v>1</v>
      </c>
      <c r="I266" s="7"/>
      <c r="J266" s="7"/>
      <c r="K266" s="7"/>
      <c r="L266" s="7"/>
      <c r="M266" s="7"/>
      <c r="N266" s="7"/>
      <c r="O266" s="7">
        <v>1</v>
      </c>
      <c r="P266" s="7"/>
      <c r="Q266" s="7">
        <v>1</v>
      </c>
      <c r="R266" s="7">
        <v>1</v>
      </c>
      <c r="S266" s="7">
        <v>4</v>
      </c>
      <c r="T266" s="7"/>
    </row>
    <row r="267" spans="1:20" x14ac:dyDescent="0.25">
      <c r="C267" s="2">
        <v>10</v>
      </c>
      <c r="D267" s="7"/>
      <c r="E267" s="7"/>
      <c r="F267" s="7"/>
      <c r="G267" s="7"/>
      <c r="H267" s="7"/>
      <c r="I267" s="7"/>
      <c r="J267" s="7"/>
      <c r="K267" s="7">
        <v>1</v>
      </c>
      <c r="L267" s="7"/>
      <c r="M267" s="7"/>
      <c r="N267" s="7"/>
      <c r="O267" s="7"/>
      <c r="P267" s="7"/>
      <c r="Q267" s="7"/>
      <c r="R267" s="7"/>
      <c r="S267" s="7">
        <v>1</v>
      </c>
      <c r="T267" s="7"/>
    </row>
    <row r="268" spans="1:20" x14ac:dyDescent="0.25">
      <c r="C268" s="2">
        <v>14</v>
      </c>
      <c r="D268" s="7"/>
      <c r="E268" s="7"/>
      <c r="F268" s="7"/>
      <c r="G268" s="7"/>
      <c r="H268" s="7"/>
      <c r="I268" s="7"/>
      <c r="J268" s="7"/>
      <c r="K268" s="7">
        <v>1</v>
      </c>
      <c r="L268" s="7"/>
      <c r="M268" s="7"/>
      <c r="N268" s="7">
        <v>1</v>
      </c>
      <c r="O268" s="7"/>
      <c r="P268" s="7"/>
      <c r="Q268" s="7"/>
      <c r="R268" s="7">
        <v>1</v>
      </c>
      <c r="S268" s="7">
        <v>3</v>
      </c>
      <c r="T268" s="7"/>
    </row>
    <row r="269" spans="1:20" x14ac:dyDescent="0.25">
      <c r="C269" s="2">
        <v>17</v>
      </c>
      <c r="D269" s="7"/>
      <c r="E269" s="7"/>
      <c r="F269" s="7"/>
      <c r="G269" s="7"/>
      <c r="H269" s="7"/>
      <c r="I269" s="7"/>
      <c r="J269" s="7"/>
      <c r="K269" s="7">
        <v>1</v>
      </c>
      <c r="L269" s="7"/>
      <c r="M269" s="7"/>
      <c r="N269" s="7"/>
      <c r="O269" s="7"/>
      <c r="P269" s="7"/>
      <c r="Q269" s="7"/>
      <c r="R269" s="7"/>
      <c r="S269" s="7">
        <v>1</v>
      </c>
      <c r="T269" s="7"/>
    </row>
    <row r="270" spans="1:20" x14ac:dyDescent="0.25">
      <c r="C270" s="2">
        <v>18</v>
      </c>
      <c r="D270" s="7"/>
      <c r="E270" s="7"/>
      <c r="F270" s="7"/>
      <c r="G270" s="7"/>
      <c r="H270" s="7"/>
      <c r="I270" s="7"/>
      <c r="J270" s="7"/>
      <c r="K270" s="7">
        <v>1</v>
      </c>
      <c r="L270" s="7"/>
      <c r="M270" s="7"/>
      <c r="N270" s="7"/>
      <c r="O270" s="7"/>
      <c r="P270" s="7"/>
      <c r="Q270" s="7"/>
      <c r="R270" s="7"/>
      <c r="S270" s="7">
        <v>1</v>
      </c>
      <c r="T270" s="7"/>
    </row>
    <row r="271" spans="1:20" x14ac:dyDescent="0.25">
      <c r="C271" s="2">
        <v>28</v>
      </c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>
        <v>1</v>
      </c>
      <c r="P271" s="7"/>
      <c r="Q271" s="7"/>
      <c r="R271" s="7">
        <v>1</v>
      </c>
      <c r="S271" s="7">
        <v>2</v>
      </c>
      <c r="T271" s="7"/>
    </row>
    <row r="272" spans="1:20" x14ac:dyDescent="0.25">
      <c r="C272" s="2">
        <v>30</v>
      </c>
      <c r="D272" s="7"/>
      <c r="E272" s="7"/>
      <c r="F272" s="7"/>
      <c r="G272" s="7"/>
      <c r="H272" s="7">
        <v>1</v>
      </c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>
        <v>1</v>
      </c>
      <c r="T272" s="7"/>
    </row>
    <row r="273" spans="1:20" x14ac:dyDescent="0.25">
      <c r="C273" s="2">
        <v>31</v>
      </c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>
        <v>1</v>
      </c>
      <c r="P273" s="7"/>
      <c r="Q273" s="7"/>
      <c r="R273" s="7">
        <v>1</v>
      </c>
      <c r="S273" s="7">
        <v>2</v>
      </c>
      <c r="T273" s="7"/>
    </row>
    <row r="274" spans="1:20" x14ac:dyDescent="0.25">
      <c r="C274" s="2">
        <v>32</v>
      </c>
      <c r="D274" s="7"/>
      <c r="E274" s="7"/>
      <c r="F274" s="7"/>
      <c r="G274" s="7"/>
      <c r="H274" s="7"/>
      <c r="I274" s="7"/>
      <c r="J274" s="7"/>
      <c r="K274" s="7">
        <v>1</v>
      </c>
      <c r="L274" s="7"/>
      <c r="M274" s="7"/>
      <c r="N274" s="7"/>
      <c r="O274" s="7"/>
      <c r="P274" s="7"/>
      <c r="Q274" s="7"/>
      <c r="R274" s="7"/>
      <c r="S274" s="7">
        <v>1</v>
      </c>
      <c r="T274" s="7"/>
    </row>
    <row r="275" spans="1:20" x14ac:dyDescent="0.25">
      <c r="C275" s="2">
        <v>33</v>
      </c>
      <c r="D275" s="7"/>
      <c r="E275" s="7"/>
      <c r="F275" s="7"/>
      <c r="G275" s="7"/>
      <c r="H275" s="7"/>
      <c r="I275" s="7"/>
      <c r="J275" s="7"/>
      <c r="K275" s="7">
        <v>1</v>
      </c>
      <c r="L275" s="7"/>
      <c r="M275" s="7"/>
      <c r="N275" s="7"/>
      <c r="O275" s="7"/>
      <c r="P275" s="7"/>
      <c r="Q275" s="7"/>
      <c r="R275" s="7"/>
      <c r="S275" s="7">
        <v>1</v>
      </c>
      <c r="T275" s="7"/>
    </row>
    <row r="276" spans="1:20" x14ac:dyDescent="0.25">
      <c r="C276" s="2">
        <v>34</v>
      </c>
      <c r="D276" s="7"/>
      <c r="E276" s="7"/>
      <c r="F276" s="7"/>
      <c r="G276" s="7"/>
      <c r="H276" s="7"/>
      <c r="I276" s="7"/>
      <c r="J276" s="7"/>
      <c r="K276" s="7">
        <v>1</v>
      </c>
      <c r="L276" s="7"/>
      <c r="M276" s="7"/>
      <c r="N276" s="7">
        <v>1</v>
      </c>
      <c r="O276" s="7"/>
      <c r="P276" s="7"/>
      <c r="Q276" s="7"/>
      <c r="R276" s="7"/>
      <c r="S276" s="7">
        <v>2</v>
      </c>
      <c r="T276" s="7"/>
    </row>
    <row r="277" spans="1:20" x14ac:dyDescent="0.25">
      <c r="C277" s="2">
        <v>36</v>
      </c>
      <c r="D277" s="7"/>
      <c r="E277" s="7"/>
      <c r="F277" s="7"/>
      <c r="G277" s="7"/>
      <c r="H277" s="7"/>
      <c r="I277" s="7"/>
      <c r="J277" s="7"/>
      <c r="K277" s="7">
        <v>1</v>
      </c>
      <c r="L277" s="7"/>
      <c r="M277" s="7"/>
      <c r="N277" s="7"/>
      <c r="O277" s="7"/>
      <c r="P277" s="7"/>
      <c r="Q277" s="7"/>
      <c r="R277" s="7"/>
      <c r="S277" s="7">
        <v>1</v>
      </c>
      <c r="T277" s="7"/>
    </row>
    <row r="278" spans="1:20" x14ac:dyDescent="0.25">
      <c r="C278" s="2">
        <v>38</v>
      </c>
      <c r="D278" s="7"/>
      <c r="E278" s="7"/>
      <c r="F278" s="7"/>
      <c r="G278" s="7"/>
      <c r="H278" s="7"/>
      <c r="I278" s="7"/>
      <c r="J278" s="7"/>
      <c r="K278" s="7">
        <v>1</v>
      </c>
      <c r="L278" s="7"/>
      <c r="M278" s="7"/>
      <c r="N278" s="7"/>
      <c r="O278" s="7"/>
      <c r="P278" s="7"/>
      <c r="Q278" s="7"/>
      <c r="R278" s="7"/>
      <c r="S278" s="7">
        <v>1</v>
      </c>
      <c r="T278" s="7"/>
    </row>
    <row r="279" spans="1:20" x14ac:dyDescent="0.25">
      <c r="C279" s="2">
        <v>41</v>
      </c>
      <c r="D279" s="7"/>
      <c r="E279" s="7"/>
      <c r="F279" s="7"/>
      <c r="G279" s="7"/>
      <c r="H279" s="7"/>
      <c r="I279" s="7"/>
      <c r="J279" s="7"/>
      <c r="K279" s="7">
        <v>1</v>
      </c>
      <c r="L279" s="7"/>
      <c r="M279" s="7"/>
      <c r="N279" s="7"/>
      <c r="O279" s="7"/>
      <c r="P279" s="7"/>
      <c r="Q279" s="7"/>
      <c r="R279" s="7"/>
      <c r="S279" s="7">
        <v>1</v>
      </c>
      <c r="T279" s="7"/>
    </row>
    <row r="280" spans="1:20" x14ac:dyDescent="0.25">
      <c r="C280" s="2">
        <v>46</v>
      </c>
      <c r="D280" s="7"/>
      <c r="E280" s="7"/>
      <c r="F280" s="7"/>
      <c r="G280" s="7"/>
      <c r="H280" s="7">
        <v>1</v>
      </c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>
        <v>1</v>
      </c>
      <c r="T280" s="7"/>
    </row>
    <row r="281" spans="1:20" x14ac:dyDescent="0.25">
      <c r="C281" s="2">
        <v>49</v>
      </c>
      <c r="D281" s="7"/>
      <c r="E281" s="7"/>
      <c r="F281" s="7"/>
      <c r="G281" s="7"/>
      <c r="H281" s="7"/>
      <c r="I281" s="7"/>
      <c r="J281" s="7"/>
      <c r="K281" s="7">
        <v>1</v>
      </c>
      <c r="L281" s="7"/>
      <c r="M281" s="7"/>
      <c r="N281" s="7">
        <v>1</v>
      </c>
      <c r="O281" s="7">
        <v>1</v>
      </c>
      <c r="P281" s="7"/>
      <c r="Q281" s="7"/>
      <c r="R281" s="7"/>
      <c r="S281" s="7">
        <v>3</v>
      </c>
      <c r="T281" s="7"/>
    </row>
    <row r="282" spans="1:20" x14ac:dyDescent="0.25">
      <c r="A282">
        <v>1100130296</v>
      </c>
      <c r="B282" t="s">
        <v>112</v>
      </c>
      <c r="C282" s="2">
        <v>1</v>
      </c>
      <c r="D282" s="7">
        <v>1</v>
      </c>
      <c r="E282" s="7">
        <v>1</v>
      </c>
      <c r="F282" s="7">
        <v>1</v>
      </c>
      <c r="G282" s="7">
        <v>1</v>
      </c>
      <c r="H282" s="7">
        <v>1</v>
      </c>
      <c r="I282" s="7">
        <v>1</v>
      </c>
      <c r="J282" s="7"/>
      <c r="K282" s="7"/>
      <c r="L282" s="7"/>
      <c r="M282" s="7"/>
      <c r="N282" s="7"/>
      <c r="O282" s="7">
        <v>1</v>
      </c>
      <c r="P282" s="7"/>
      <c r="Q282" s="7"/>
      <c r="R282" s="7">
        <v>1</v>
      </c>
      <c r="S282" s="7">
        <v>8</v>
      </c>
      <c r="T282" s="7"/>
    </row>
    <row r="283" spans="1:20" x14ac:dyDescent="0.25">
      <c r="C283" s="2">
        <v>3</v>
      </c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>
        <v>1</v>
      </c>
      <c r="P283" s="7"/>
      <c r="Q283" s="7"/>
      <c r="R283" s="7">
        <v>1</v>
      </c>
      <c r="S283" s="7">
        <v>2</v>
      </c>
      <c r="T283" s="7"/>
    </row>
    <row r="284" spans="1:20" x14ac:dyDescent="0.25">
      <c r="C284" s="2">
        <v>22</v>
      </c>
      <c r="D284" s="7"/>
      <c r="E284" s="7"/>
      <c r="F284" s="7"/>
      <c r="G284" s="7"/>
      <c r="H284" s="7"/>
      <c r="I284" s="7">
        <v>1</v>
      </c>
      <c r="J284" s="7"/>
      <c r="K284" s="7"/>
      <c r="L284" s="7"/>
      <c r="M284" s="7"/>
      <c r="N284" s="7"/>
      <c r="O284" s="7">
        <v>1</v>
      </c>
      <c r="P284" s="7"/>
      <c r="Q284" s="7"/>
      <c r="R284" s="7">
        <v>1</v>
      </c>
      <c r="S284" s="7">
        <v>3</v>
      </c>
      <c r="T284" s="7"/>
    </row>
    <row r="285" spans="1:20" ht="14.25" customHeight="1" x14ac:dyDescent="0.25">
      <c r="C285" s="2">
        <v>25</v>
      </c>
      <c r="D285" s="7"/>
      <c r="E285" s="7">
        <v>1</v>
      </c>
      <c r="F285" s="7"/>
      <c r="G285" s="7"/>
      <c r="H285" s="7">
        <v>1</v>
      </c>
      <c r="I285" s="7"/>
      <c r="J285" s="7"/>
      <c r="K285" s="7"/>
      <c r="L285" s="7"/>
      <c r="M285" s="7"/>
      <c r="N285" s="7"/>
      <c r="O285" s="7">
        <v>1</v>
      </c>
      <c r="P285" s="7"/>
      <c r="Q285" s="7"/>
      <c r="R285" s="7">
        <v>1</v>
      </c>
      <c r="S285" s="7">
        <v>4</v>
      </c>
      <c r="T285" s="7"/>
    </row>
    <row r="286" spans="1:20" x14ac:dyDescent="0.25">
      <c r="A286">
        <v>1100132203</v>
      </c>
      <c r="B286" t="s">
        <v>287</v>
      </c>
      <c r="C286" s="2">
        <v>1</v>
      </c>
      <c r="D286" s="7"/>
      <c r="E286" s="7"/>
      <c r="F286" s="7"/>
      <c r="G286" s="7"/>
      <c r="H286" s="7"/>
      <c r="I286" s="7">
        <v>1</v>
      </c>
      <c r="J286" s="7"/>
      <c r="K286" s="7">
        <v>1</v>
      </c>
      <c r="L286" s="7"/>
      <c r="M286" s="7"/>
      <c r="N286" s="7"/>
      <c r="O286" s="7"/>
      <c r="P286" s="7"/>
      <c r="Q286" s="7"/>
      <c r="R286" s="7"/>
      <c r="S286" s="7">
        <v>2</v>
      </c>
      <c r="T286" s="7"/>
    </row>
    <row r="287" spans="1:20" x14ac:dyDescent="0.25">
      <c r="A287">
        <v>1100133903</v>
      </c>
      <c r="B287" t="s">
        <v>66</v>
      </c>
      <c r="C287" s="2">
        <v>1</v>
      </c>
      <c r="D287" s="7">
        <v>1</v>
      </c>
      <c r="E287" s="7">
        <v>1</v>
      </c>
      <c r="F287" s="7">
        <v>1</v>
      </c>
      <c r="G287" s="7">
        <v>1</v>
      </c>
      <c r="H287" s="7"/>
      <c r="I287" s="7">
        <v>1</v>
      </c>
      <c r="J287" s="7"/>
      <c r="K287" s="7"/>
      <c r="L287" s="7">
        <v>1</v>
      </c>
      <c r="M287" s="7">
        <v>1</v>
      </c>
      <c r="N287" s="7">
        <v>1</v>
      </c>
      <c r="O287" s="7">
        <v>1</v>
      </c>
      <c r="P287" s="7"/>
      <c r="Q287" s="7">
        <v>1</v>
      </c>
      <c r="R287" s="7">
        <v>1</v>
      </c>
      <c r="S287" s="7">
        <v>11</v>
      </c>
      <c r="T287" s="7"/>
    </row>
    <row r="288" spans="1:20" x14ac:dyDescent="0.25">
      <c r="A288">
        <v>1100136278</v>
      </c>
      <c r="B288" t="s">
        <v>126</v>
      </c>
      <c r="C288" s="2">
        <v>1</v>
      </c>
      <c r="D288" s="7"/>
      <c r="E288" s="7">
        <v>1</v>
      </c>
      <c r="F288" s="7"/>
      <c r="G288" s="7">
        <v>1</v>
      </c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>
        <v>1</v>
      </c>
      <c r="S288" s="7">
        <v>3</v>
      </c>
      <c r="T288" s="7"/>
    </row>
    <row r="289" spans="1:21" x14ac:dyDescent="0.25">
      <c r="A289" s="109" t="s">
        <v>154</v>
      </c>
      <c r="B289" s="109">
        <f>COUNTA(B155:B288)</f>
        <v>50</v>
      </c>
      <c r="C289" s="109">
        <f>COUNTA(C155:C288)</f>
        <v>134</v>
      </c>
      <c r="D289" s="109">
        <v>12</v>
      </c>
      <c r="E289" s="109">
        <v>27</v>
      </c>
      <c r="F289" s="109">
        <v>11</v>
      </c>
      <c r="G289" s="109">
        <v>24</v>
      </c>
      <c r="H289" s="109">
        <v>18</v>
      </c>
      <c r="I289" s="109">
        <v>68</v>
      </c>
      <c r="J289" s="109">
        <v>13</v>
      </c>
      <c r="K289" s="109">
        <v>55</v>
      </c>
      <c r="L289" s="109">
        <v>25</v>
      </c>
      <c r="M289" s="109">
        <v>33</v>
      </c>
      <c r="N289" s="109">
        <v>37</v>
      </c>
      <c r="O289" s="109">
        <v>42</v>
      </c>
      <c r="P289" s="109">
        <v>3</v>
      </c>
      <c r="Q289" s="109">
        <v>46</v>
      </c>
      <c r="R289" s="109">
        <v>62</v>
      </c>
      <c r="S289" s="109">
        <v>477</v>
      </c>
    </row>
    <row r="291" spans="1:21" ht="15.75" thickBot="1" x14ac:dyDescent="0.3">
      <c r="A291" s="92" t="s">
        <v>857</v>
      </c>
      <c r="B291" s="92"/>
      <c r="C291" s="92"/>
      <c r="D291" s="92" t="s">
        <v>848</v>
      </c>
      <c r="E291" s="92"/>
      <c r="F291" s="92"/>
      <c r="G291" s="92"/>
      <c r="H291" s="92"/>
      <c r="I291" s="92"/>
      <c r="J291" s="92"/>
      <c r="K291" s="92"/>
      <c r="L291" s="92"/>
      <c r="M291" s="92"/>
      <c r="N291" s="92"/>
    </row>
    <row r="292" spans="1:21" ht="152.25" thickBot="1" x14ac:dyDescent="0.3">
      <c r="A292" s="85" t="s">
        <v>856</v>
      </c>
      <c r="B292" s="85" t="s">
        <v>849</v>
      </c>
      <c r="C292" s="85" t="s">
        <v>845</v>
      </c>
      <c r="D292" s="91" t="s">
        <v>299</v>
      </c>
      <c r="E292" s="91" t="s">
        <v>142</v>
      </c>
      <c r="F292" s="91" t="s">
        <v>300</v>
      </c>
      <c r="G292" s="91" t="s">
        <v>170</v>
      </c>
      <c r="H292" s="91" t="s">
        <v>302</v>
      </c>
      <c r="I292" s="91" t="s">
        <v>303</v>
      </c>
      <c r="J292" s="91" t="s">
        <v>304</v>
      </c>
      <c r="K292" s="91" t="s">
        <v>305</v>
      </c>
      <c r="L292" s="91" t="s">
        <v>306</v>
      </c>
      <c r="M292" s="91" t="s">
        <v>171</v>
      </c>
      <c r="N292" s="91" t="s">
        <v>154</v>
      </c>
      <c r="O292" s="93"/>
      <c r="P292" s="93"/>
      <c r="Q292" s="93"/>
      <c r="R292" s="93"/>
      <c r="S292" s="93"/>
      <c r="T292" s="93"/>
      <c r="U292" s="93"/>
    </row>
    <row r="293" spans="1:21" x14ac:dyDescent="0.25">
      <c r="A293" s="86">
        <v>1100101579</v>
      </c>
      <c r="B293" s="21" t="s">
        <v>75</v>
      </c>
      <c r="C293">
        <v>1</v>
      </c>
      <c r="D293" s="5"/>
      <c r="E293" s="5"/>
      <c r="F293" s="5">
        <v>1</v>
      </c>
      <c r="G293" s="5">
        <v>1</v>
      </c>
      <c r="H293" s="5"/>
      <c r="I293" s="5">
        <v>1</v>
      </c>
      <c r="J293" s="5"/>
      <c r="K293" s="5">
        <v>1</v>
      </c>
      <c r="L293" s="5">
        <v>1</v>
      </c>
      <c r="M293" s="5">
        <v>1</v>
      </c>
      <c r="N293" s="5">
        <v>6</v>
      </c>
    </row>
    <row r="294" spans="1:21" x14ac:dyDescent="0.25">
      <c r="A294" s="86">
        <v>1100107119</v>
      </c>
      <c r="B294" s="21" t="s">
        <v>149</v>
      </c>
      <c r="C294">
        <v>1</v>
      </c>
      <c r="D294" s="5"/>
      <c r="E294" s="5"/>
      <c r="F294" s="5">
        <v>1</v>
      </c>
      <c r="G294" s="5">
        <v>1</v>
      </c>
      <c r="H294" s="5"/>
      <c r="I294" s="5"/>
      <c r="J294" s="5"/>
      <c r="K294" s="5"/>
      <c r="L294" s="5">
        <v>1</v>
      </c>
      <c r="M294" s="5"/>
      <c r="N294" s="5">
        <v>3</v>
      </c>
    </row>
    <row r="295" spans="1:21" x14ac:dyDescent="0.25">
      <c r="A295" s="86">
        <v>1100107138</v>
      </c>
      <c r="B295" s="21" t="s">
        <v>491</v>
      </c>
      <c r="C295">
        <v>1</v>
      </c>
      <c r="D295" s="5"/>
      <c r="E295" s="5"/>
      <c r="F295" s="5">
        <v>1</v>
      </c>
      <c r="G295" s="5"/>
      <c r="H295" s="5"/>
      <c r="I295" s="5">
        <v>1</v>
      </c>
      <c r="J295" s="5"/>
      <c r="K295" s="5"/>
      <c r="L295" s="5">
        <v>1</v>
      </c>
      <c r="M295" s="5"/>
      <c r="N295" s="5">
        <v>3</v>
      </c>
    </row>
    <row r="296" spans="1:21" x14ac:dyDescent="0.25">
      <c r="A296" s="86">
        <v>1100107594</v>
      </c>
      <c r="B296" s="21" t="s">
        <v>58</v>
      </c>
      <c r="C296">
        <v>1</v>
      </c>
      <c r="D296" s="5"/>
      <c r="E296" s="5"/>
      <c r="F296" s="5">
        <v>1</v>
      </c>
      <c r="G296" s="5">
        <v>1</v>
      </c>
      <c r="H296" s="5">
        <v>1</v>
      </c>
      <c r="I296" s="5"/>
      <c r="J296" s="5">
        <v>1</v>
      </c>
      <c r="K296" s="5"/>
      <c r="L296" s="5">
        <v>1</v>
      </c>
      <c r="M296" s="5"/>
      <c r="N296" s="5">
        <v>5</v>
      </c>
    </row>
    <row r="297" spans="1:21" x14ac:dyDescent="0.25">
      <c r="A297" s="86">
        <v>1100119317</v>
      </c>
      <c r="B297" s="21" t="s">
        <v>43</v>
      </c>
      <c r="C297">
        <v>1</v>
      </c>
      <c r="D297" s="5">
        <v>1</v>
      </c>
      <c r="E297" s="5"/>
      <c r="F297" s="5">
        <v>1</v>
      </c>
      <c r="G297" s="5">
        <v>1</v>
      </c>
      <c r="H297" s="5"/>
      <c r="I297" s="5"/>
      <c r="J297" s="5"/>
      <c r="K297" s="5"/>
      <c r="L297" s="5">
        <v>1</v>
      </c>
      <c r="M297" s="5"/>
      <c r="N297" s="5">
        <v>4</v>
      </c>
    </row>
    <row r="298" spans="1:21" x14ac:dyDescent="0.25">
      <c r="A298" s="86">
        <v>1100119374</v>
      </c>
      <c r="B298" s="21" t="s">
        <v>50</v>
      </c>
      <c r="C298">
        <v>1</v>
      </c>
      <c r="D298" s="5"/>
      <c r="E298" s="5"/>
      <c r="F298" s="5">
        <v>1</v>
      </c>
      <c r="G298" s="5"/>
      <c r="H298" s="5">
        <v>1</v>
      </c>
      <c r="I298" s="5">
        <v>1</v>
      </c>
      <c r="J298" s="5"/>
      <c r="K298" s="5"/>
      <c r="L298" s="5">
        <v>1</v>
      </c>
      <c r="M298" s="5"/>
      <c r="N298" s="5">
        <v>4</v>
      </c>
    </row>
    <row r="299" spans="1:21" x14ac:dyDescent="0.25">
      <c r="A299" s="86">
        <v>1100127344</v>
      </c>
      <c r="B299" s="21" t="s">
        <v>48</v>
      </c>
      <c r="C299">
        <v>2</v>
      </c>
      <c r="D299" s="5"/>
      <c r="E299" s="5"/>
      <c r="F299" s="5">
        <v>1</v>
      </c>
      <c r="G299" s="5">
        <v>1</v>
      </c>
      <c r="H299" s="5"/>
      <c r="I299" s="5"/>
      <c r="J299" s="5"/>
      <c r="K299" s="5"/>
      <c r="L299" s="5">
        <v>1</v>
      </c>
      <c r="M299" s="5">
        <v>1</v>
      </c>
      <c r="N299" s="5">
        <v>4</v>
      </c>
    </row>
    <row r="300" spans="1:21" x14ac:dyDescent="0.25">
      <c r="A300" s="87">
        <v>1100128942</v>
      </c>
      <c r="B300" s="21" t="s">
        <v>147</v>
      </c>
      <c r="C300">
        <v>5</v>
      </c>
      <c r="D300" s="5"/>
      <c r="E300" s="5"/>
      <c r="F300" s="5">
        <v>1</v>
      </c>
      <c r="G300" s="5">
        <v>1</v>
      </c>
      <c r="H300" s="5">
        <v>1</v>
      </c>
      <c r="I300" s="5">
        <v>1</v>
      </c>
      <c r="J300" s="5"/>
      <c r="K300" s="5"/>
      <c r="L300" s="5">
        <v>1</v>
      </c>
      <c r="M300" s="5"/>
      <c r="N300" s="5">
        <v>5</v>
      </c>
    </row>
    <row r="301" spans="1:21" x14ac:dyDescent="0.25">
      <c r="A301" s="86"/>
      <c r="B301" s="21"/>
      <c r="C301">
        <v>8</v>
      </c>
      <c r="D301" s="5"/>
      <c r="E301" s="5"/>
      <c r="F301" s="5">
        <v>1</v>
      </c>
      <c r="G301" s="5"/>
      <c r="H301" s="5"/>
      <c r="I301" s="5"/>
      <c r="J301" s="5"/>
      <c r="K301" s="5"/>
      <c r="L301" s="5"/>
      <c r="M301" s="5"/>
      <c r="N301" s="5">
        <v>1</v>
      </c>
    </row>
    <row r="302" spans="1:21" x14ac:dyDescent="0.25">
      <c r="A302" s="86">
        <v>1100130345</v>
      </c>
      <c r="B302" s="21" t="s">
        <v>285</v>
      </c>
      <c r="C302">
        <v>1</v>
      </c>
      <c r="D302" s="5"/>
      <c r="E302" s="5">
        <v>1</v>
      </c>
      <c r="F302" s="5">
        <v>1</v>
      </c>
      <c r="G302" s="5">
        <v>1</v>
      </c>
      <c r="H302" s="5"/>
      <c r="I302" s="5"/>
      <c r="J302" s="5"/>
      <c r="K302" s="5"/>
      <c r="L302" s="5">
        <v>1</v>
      </c>
      <c r="M302" s="5"/>
      <c r="N302" s="5">
        <v>4</v>
      </c>
    </row>
    <row r="303" spans="1:21" x14ac:dyDescent="0.25">
      <c r="A303" s="86">
        <v>1100135908</v>
      </c>
      <c r="B303" s="21" t="s">
        <v>70</v>
      </c>
      <c r="C303">
        <v>1</v>
      </c>
      <c r="D303" s="5"/>
      <c r="E303" s="5"/>
      <c r="F303" s="5">
        <v>1</v>
      </c>
      <c r="G303" s="5">
        <v>1</v>
      </c>
      <c r="H303" s="5"/>
      <c r="I303" s="5"/>
      <c r="J303" s="5"/>
      <c r="K303" s="5"/>
      <c r="L303" s="5">
        <v>1</v>
      </c>
      <c r="M303" s="5"/>
      <c r="N303" s="5">
        <v>3</v>
      </c>
    </row>
    <row r="304" spans="1:21" x14ac:dyDescent="0.25">
      <c r="A304" s="88" t="s">
        <v>154</v>
      </c>
      <c r="B304" s="88">
        <f>COUNTA(B293:B303)</f>
        <v>10</v>
      </c>
      <c r="C304" s="88">
        <f>COUNTA(C293:C303)</f>
        <v>11</v>
      </c>
      <c r="D304" s="89">
        <v>1</v>
      </c>
      <c r="E304" s="89">
        <v>1</v>
      </c>
      <c r="F304" s="89">
        <v>11</v>
      </c>
      <c r="G304" s="89">
        <v>8</v>
      </c>
      <c r="H304" s="89">
        <v>3</v>
      </c>
      <c r="I304" s="89">
        <v>4</v>
      </c>
      <c r="J304" s="89">
        <v>1</v>
      </c>
      <c r="K304" s="89">
        <v>1</v>
      </c>
      <c r="L304" s="89">
        <v>10</v>
      </c>
      <c r="M304" s="89">
        <v>2</v>
      </c>
      <c r="N304" s="89">
        <v>42</v>
      </c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37"/>
  <sheetViews>
    <sheetView showGridLines="0" topLeftCell="A91" workbookViewId="0">
      <selection activeCell="C4" sqref="C4"/>
    </sheetView>
  </sheetViews>
  <sheetFormatPr baseColWidth="10" defaultRowHeight="15" x14ac:dyDescent="0.25"/>
  <cols>
    <col min="2" max="2" width="86" bestFit="1" customWidth="1"/>
    <col min="3" max="3" width="116.7109375" customWidth="1"/>
  </cols>
  <sheetData>
    <row r="2" spans="2:3" x14ac:dyDescent="0.25">
      <c r="B2" s="18" t="s">
        <v>160</v>
      </c>
      <c r="C2" t="s">
        <v>157</v>
      </c>
    </row>
    <row r="3" spans="2:3" x14ac:dyDescent="0.25">
      <c r="C3" s="16"/>
    </row>
    <row r="4" spans="2:3" ht="165" x14ac:dyDescent="0.25">
      <c r="B4" s="17" t="s">
        <v>158</v>
      </c>
      <c r="C4" s="19" t="s">
        <v>159</v>
      </c>
    </row>
    <row r="7" spans="2:3" ht="30" x14ac:dyDescent="0.25">
      <c r="B7" s="20" t="s">
        <v>162</v>
      </c>
      <c r="C7" t="s">
        <v>161</v>
      </c>
    </row>
    <row r="30" ht="11.25" customHeight="1" x14ac:dyDescent="0.25"/>
    <row r="51" ht="4.5" customHeight="1" x14ac:dyDescent="0.25"/>
    <row r="85" ht="6" customHeight="1" x14ac:dyDescent="0.25"/>
    <row r="116" ht="7.5" customHeight="1" x14ac:dyDescent="0.25"/>
    <row r="137" ht="5.25" customHeight="1" x14ac:dyDescent="0.25"/>
  </sheetData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3"/>
  <sheetViews>
    <sheetView showGridLines="0" workbookViewId="0">
      <selection activeCell="F31" sqref="F31"/>
    </sheetView>
  </sheetViews>
  <sheetFormatPr baseColWidth="10" defaultRowHeight="15" x14ac:dyDescent="0.25"/>
  <cols>
    <col min="1" max="1" width="51.42578125" bestFit="1" customWidth="1"/>
  </cols>
  <sheetData>
    <row r="3" spans="1:6" x14ac:dyDescent="0.25">
      <c r="A3" s="18" t="s">
        <v>164</v>
      </c>
      <c r="F3" t="s">
        <v>163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19</vt:i4>
      </vt:variant>
    </vt:vector>
  </HeadingPairs>
  <TitlesOfParts>
    <vt:vector size="19" baseType="lpstr">
      <vt:lpstr>Sheet1</vt:lpstr>
      <vt:lpstr>RED </vt:lpstr>
      <vt:lpstr>TD SIN DEPURAR</vt:lpstr>
      <vt:lpstr>DEPURADA</vt:lpstr>
      <vt:lpstr>TD_DEPURADA</vt:lpstr>
      <vt:lpstr>PRESTADORES</vt:lpstr>
      <vt:lpstr>PRESTA+SEDES+SERV</vt:lpstr>
      <vt:lpstr>APOYO DIAGNÓSTICO</vt:lpstr>
      <vt:lpstr>URGENCIAS</vt:lpstr>
      <vt:lpstr>INTERNACIÓN</vt:lpstr>
      <vt:lpstr>DOMICILIARIA</vt:lpstr>
      <vt:lpstr>GRUPO</vt:lpstr>
      <vt:lpstr>RED GNAL VS. RED SARAM</vt:lpstr>
      <vt:lpstr>RED FEBRERO</vt:lpstr>
      <vt:lpstr>POTENCIALES</vt:lpstr>
      <vt:lpstr>TD POTENCIALES</vt:lpstr>
      <vt:lpstr>TABLA POTENCIALES</vt:lpstr>
      <vt:lpstr>Bibliografía_Sarampión</vt:lpstr>
      <vt:lpstr>Bibliografía Fiebre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LYDA PAOLA SUAREZ LOMBO</dc:creator>
  <cp:lastModifiedBy>Claudia Angelica, Quintero Moreno</cp:lastModifiedBy>
  <dcterms:created xsi:type="dcterms:W3CDTF">2015-06-05T18:17:20Z</dcterms:created>
  <dcterms:modified xsi:type="dcterms:W3CDTF">2026-04-27T16:08:21Z</dcterms:modified>
</cp:coreProperties>
</file>